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 지역통계\09. 통계연보\2017년 기준\24회\"/>
    </mc:Choice>
  </mc:AlternateContent>
  <bookViews>
    <workbookView xWindow="0" yWindow="0" windowWidth="24000" windowHeight="9030" tabRatio="873" firstSheet="7" activeTab="10"/>
  </bookViews>
  <sheets>
    <sheet name="목록" sheetId="8250" r:id="rId1"/>
    <sheet name="1.환경오염물질배출사업장" sheetId="2" r:id="rId2"/>
    <sheet name="2.환경오염배출사업장단속및행정조치" sheetId="8239" r:id="rId3"/>
    <sheet name="3.대기오염 " sheetId="8251" r:id="rId4"/>
    <sheet name="4. 쓰레기수거" sheetId="1956" r:id="rId5"/>
    <sheet name="5.생활폐기물매립지" sheetId="8237" r:id="rId6"/>
    <sheet name="6.폐기물재활용률" sheetId="8249" r:id="rId7"/>
    <sheet name="7.하수분뇨발생량및처리현황" sheetId="8244" r:id="rId8"/>
    <sheet name="8.1일1인당 오수발생량" sheetId="8245" r:id="rId9"/>
    <sheet name="9.하수종말처리장" sheetId="8242" r:id="rId10"/>
    <sheet name="10.시설녹지현황" sheetId="8248" r:id="rId11"/>
  </sheets>
  <definedNames>
    <definedName name="aaa" localSheetId="10">#REF!</definedName>
    <definedName name="aaa" localSheetId="3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>#REF!</definedName>
    <definedName name="b">#REF!</definedName>
    <definedName name="Z_74CD9C92_7642_4B5D_848D_E7D654C79792_.wvu.PrintArea" localSheetId="9" hidden="1">'9.하수종말처리장'!$A$2:$U$8</definedName>
    <definedName name="ㅁ1" localSheetId="10">#REF!</definedName>
    <definedName name="ㅁ1" localSheetId="3">#REF!</definedName>
    <definedName name="ㅁ1" localSheetId="6">#REF!</definedName>
    <definedName name="ㅁ1" localSheetId="7">#REF!</definedName>
    <definedName name="ㅁ1" localSheetId="8">#REF!</definedName>
    <definedName name="ㅁ1">#REF!</definedName>
  </definedNames>
  <calcPr calcId="152511"/>
</workbook>
</file>

<file path=xl/calcChain.xml><?xml version="1.0" encoding="utf-8"?>
<calcChain xmlns="http://schemas.openxmlformats.org/spreadsheetml/2006/main">
  <c r="L14" i="8249" l="1"/>
  <c r="C14" i="8249" s="1"/>
  <c r="D14" i="8249"/>
  <c r="M12" i="8237"/>
  <c r="B28" i="1956"/>
  <c r="EX15" i="1956"/>
  <c r="AS15" i="1956"/>
  <c r="AL15" i="1956"/>
  <c r="W15" i="1956"/>
  <c r="B14" i="8249" l="1"/>
  <c r="C13" i="8248" l="1"/>
  <c r="B13" i="8248"/>
  <c r="D15" i="8242"/>
  <c r="H13" i="8245"/>
  <c r="Q35" i="8244"/>
  <c r="M17" i="8244"/>
  <c r="B17" i="8244"/>
  <c r="D13" i="8249"/>
  <c r="C13" i="8249"/>
  <c r="EX14" i="1956"/>
  <c r="B15" i="2"/>
  <c r="B14" i="2"/>
  <c r="G24" i="8242" l="1"/>
  <c r="E24" i="8242"/>
  <c r="D24" i="8242"/>
  <c r="C24" i="8242"/>
  <c r="B24" i="8242"/>
  <c r="F16" i="8251"/>
  <c r="E13" i="8239" l="1"/>
  <c r="W13" i="1956"/>
  <c r="I11" i="8242"/>
  <c r="I12" i="8242"/>
  <c r="I13" i="8242"/>
  <c r="I14" i="8242"/>
  <c r="I15" i="8242"/>
  <c r="I10" i="8242"/>
  <c r="D11" i="8242"/>
  <c r="D12" i="8242"/>
  <c r="D13" i="8242"/>
  <c r="D14" i="8242"/>
  <c r="D10" i="8242"/>
  <c r="H12" i="8245"/>
  <c r="D16" i="8251"/>
  <c r="I14" i="2"/>
  <c r="C12" i="8248"/>
  <c r="B12" i="8248"/>
  <c r="L9" i="8242"/>
  <c r="M9" i="8242"/>
  <c r="K9" i="8242"/>
  <c r="G9" i="8242"/>
  <c r="H9" i="8242"/>
  <c r="F9" i="8242"/>
  <c r="Q34" i="8244"/>
  <c r="Q16" i="8244"/>
  <c r="M16" i="8244"/>
  <c r="B16" i="8244"/>
  <c r="L13" i="8249"/>
  <c r="M11" i="8237"/>
  <c r="W14" i="1956"/>
  <c r="AL14" i="1956"/>
  <c r="AS14" i="1956"/>
  <c r="B27" i="1956"/>
  <c r="B23" i="1956"/>
  <c r="B25" i="1956"/>
  <c r="C16" i="8251"/>
  <c r="G16" i="8251"/>
  <c r="B16" i="8251"/>
  <c r="I9" i="8242" l="1"/>
  <c r="B13" i="8249"/>
  <c r="D9" i="8242"/>
  <c r="D12" i="8249"/>
  <c r="C12" i="8249"/>
  <c r="S10" i="8237"/>
  <c r="EX13" i="1956"/>
  <c r="D10" i="8249" l="1"/>
  <c r="C10" i="8249"/>
  <c r="B12" i="8249" l="1"/>
  <c r="B12" i="8244"/>
  <c r="B11" i="8244"/>
  <c r="B22" i="1956"/>
  <c r="AS10" i="1956"/>
  <c r="AS9" i="1956"/>
  <c r="R9" i="1956" l="1"/>
  <c r="R8" i="1956" l="1"/>
  <c r="AS8" i="1956" l="1"/>
  <c r="B21" i="1956" l="1"/>
  <c r="M10" i="8244" l="1"/>
  <c r="H10" i="8244"/>
  <c r="B10" i="8244"/>
  <c r="I8" i="2"/>
  <c r="B8" i="2"/>
</calcChain>
</file>

<file path=xl/sharedStrings.xml><?xml version="1.0" encoding="utf-8"?>
<sst xmlns="http://schemas.openxmlformats.org/spreadsheetml/2006/main" count="566" uniqueCount="363">
  <si>
    <t>-</t>
    <phoneticPr fontId="3" type="noConversion"/>
  </si>
  <si>
    <t>수거지인구율
(B/A)(%)</t>
    <phoneticPr fontId="3" type="noConversion"/>
  </si>
  <si>
    <t>수거율(D/C)
(%)</t>
    <phoneticPr fontId="3" type="noConversion"/>
  </si>
  <si>
    <t>수거처리  By type of waste disposal</t>
    <phoneticPr fontId="3" type="noConversion"/>
  </si>
  <si>
    <t>소 각
Incine-ration</t>
    <phoneticPr fontId="3" type="noConversion"/>
  </si>
  <si>
    <t>폐기물 Wastes</t>
    <phoneticPr fontId="3" type="noConversion"/>
  </si>
  <si>
    <t>면 적
Area</t>
    <phoneticPr fontId="3" type="noConversion"/>
  </si>
  <si>
    <t>Population ratio in the waste-collected area</t>
    <phoneticPr fontId="3" type="noConversion"/>
  </si>
  <si>
    <t>생활폐기물
Domestic wastes</t>
    <phoneticPr fontId="3" type="noConversion"/>
  </si>
  <si>
    <t>사업장 배출시설계 폐기물
Industrial wastes</t>
    <phoneticPr fontId="3" type="noConversion"/>
  </si>
  <si>
    <t>발생량
Gener-ation</t>
    <phoneticPr fontId="3" type="noConversion"/>
  </si>
  <si>
    <t>소각
Incine-ration</t>
    <phoneticPr fontId="3" type="noConversion"/>
  </si>
  <si>
    <t>재활용
Recy-cling</t>
    <phoneticPr fontId="3" type="noConversion"/>
  </si>
  <si>
    <t>-</t>
  </si>
  <si>
    <t>수거처리 
By type of waste disposal</t>
    <phoneticPr fontId="3" type="noConversion"/>
  </si>
  <si>
    <t>자가처리업소
 Self-managed workplace</t>
    <phoneticPr fontId="3" type="noConversion"/>
  </si>
  <si>
    <t>폐기물  Wastes</t>
    <phoneticPr fontId="3" type="noConversion"/>
  </si>
  <si>
    <t>인원
 Workers</t>
    <phoneticPr fontId="3" type="noConversion"/>
  </si>
  <si>
    <t>장비 Equipment</t>
    <phoneticPr fontId="3" type="noConversion"/>
  </si>
  <si>
    <t>인원 
Workers</t>
    <phoneticPr fontId="3" type="noConversion"/>
  </si>
  <si>
    <t>인원
 Workers</t>
    <phoneticPr fontId="3" type="noConversion"/>
  </si>
  <si>
    <t>건설 폐기물
 Construction wastes</t>
    <phoneticPr fontId="3" type="noConversion"/>
  </si>
  <si>
    <t>지정폐기물
Specified wastes</t>
    <phoneticPr fontId="3" type="noConversion"/>
  </si>
  <si>
    <t>차량
Motor cars</t>
    <phoneticPr fontId="3" type="noConversion"/>
  </si>
  <si>
    <t>손수레
Hand cars</t>
    <phoneticPr fontId="3" type="noConversion"/>
  </si>
  <si>
    <t>차량 
Motor cars</t>
    <phoneticPr fontId="3" type="noConversion"/>
  </si>
  <si>
    <t>중장비
Heavy 
equip-ment</t>
    <phoneticPr fontId="3" type="noConversion"/>
  </si>
  <si>
    <t>매립
Landfill</t>
    <phoneticPr fontId="3" type="noConversion"/>
  </si>
  <si>
    <t>전년도
이월량
Carry-over</t>
    <phoneticPr fontId="3" type="noConversion"/>
  </si>
  <si>
    <t>기타
보관량
Custody</t>
    <phoneticPr fontId="3" type="noConversion"/>
  </si>
  <si>
    <t>물리적</t>
  </si>
  <si>
    <t>생물학적</t>
  </si>
  <si>
    <t>고도</t>
  </si>
  <si>
    <t>기타</t>
  </si>
  <si>
    <t>처리대상 제외</t>
  </si>
  <si>
    <t>Out of Treatment</t>
  </si>
  <si>
    <t>하수처리구역 내</t>
  </si>
  <si>
    <t>하수처리구역 외</t>
  </si>
  <si>
    <t>inner area of sewage treatment</t>
  </si>
  <si>
    <t>분뇨수집․운반업체</t>
  </si>
  <si>
    <t>Company of night soil collection &amp; delivery</t>
  </si>
  <si>
    <t>시설명</t>
  </si>
  <si>
    <t>시설용량(㎥/일)</t>
  </si>
  <si>
    <t>처리량(㎥/일) </t>
  </si>
  <si>
    <t>연계</t>
  </si>
  <si>
    <t>운영</t>
  </si>
  <si>
    <t>방류수역</t>
  </si>
  <si>
    <t>업체수</t>
  </si>
  <si>
    <t>시설(차량)현황(대수)</t>
  </si>
  <si>
    <t>Capacity</t>
  </si>
  <si>
    <t>처리장명</t>
  </si>
  <si>
    <t>방법</t>
  </si>
  <si>
    <t>Waters of disposal</t>
  </si>
  <si>
    <t>Facility(Vehicles)</t>
  </si>
  <si>
    <t>facility</t>
  </si>
  <si>
    <t>Relative treatment plants</t>
  </si>
  <si>
    <t>지류</t>
  </si>
  <si>
    <t>본류</t>
  </si>
  <si>
    <t>수계</t>
  </si>
  <si>
    <t>No. of company</t>
  </si>
  <si>
    <t>Branch stream</t>
  </si>
  <si>
    <t>Others</t>
  </si>
  <si>
    <t>분뇨처리시설</t>
    <phoneticPr fontId="3" type="noConversion"/>
  </si>
  <si>
    <t>Night soil treatment facility</t>
    <phoneticPr fontId="3" type="noConversion"/>
  </si>
  <si>
    <t>매 립
Land
-fill</t>
    <phoneticPr fontId="3" type="noConversion"/>
  </si>
  <si>
    <t>배출량(C)
(톤/일)</t>
    <phoneticPr fontId="3" type="noConversion"/>
  </si>
  <si>
    <t>재활용
Recy-cling</t>
    <phoneticPr fontId="3" type="noConversion"/>
  </si>
  <si>
    <t>개     소
Number of landfills</t>
    <phoneticPr fontId="3" type="noConversion"/>
  </si>
  <si>
    <t>Month</t>
  </si>
  <si>
    <t>2 월</t>
  </si>
  <si>
    <t>3 월</t>
  </si>
  <si>
    <t>4 월</t>
  </si>
  <si>
    <t>5 월</t>
  </si>
  <si>
    <t>6 월</t>
  </si>
  <si>
    <t>7 월</t>
  </si>
  <si>
    <t>8 월</t>
  </si>
  <si>
    <t>9 월</t>
  </si>
  <si>
    <t>10 월</t>
  </si>
  <si>
    <t>11 월</t>
  </si>
  <si>
    <t>12 월</t>
  </si>
  <si>
    <t>…</t>
  </si>
  <si>
    <t>(㎥/일)</t>
  </si>
  <si>
    <t>Capacity of plants</t>
  </si>
  <si>
    <t>Treatment amount</t>
  </si>
  <si>
    <t>분뇨</t>
  </si>
  <si>
    <t>축산</t>
  </si>
  <si>
    <t>침출수</t>
  </si>
  <si>
    <t>배출업소</t>
    <phoneticPr fontId="3" type="noConversion"/>
  </si>
  <si>
    <t>개선명령
Order of repair</t>
    <phoneticPr fontId="3" type="noConversion"/>
  </si>
  <si>
    <t>허가취소
License revoked</t>
    <phoneticPr fontId="3" type="noConversion"/>
  </si>
  <si>
    <t xml:space="preserve"> 연   별
 Year</t>
    <phoneticPr fontId="3" type="noConversion"/>
  </si>
  <si>
    <t>Gunsan-si</t>
  </si>
  <si>
    <t>KIDEA</t>
  </si>
  <si>
    <t>&amp;</t>
  </si>
  <si>
    <t>(ppm / year)</t>
    <phoneticPr fontId="17" type="noConversion"/>
  </si>
  <si>
    <t>( (㎍/㎥) / year)</t>
    <phoneticPr fontId="17" type="noConversion"/>
  </si>
  <si>
    <t>행 정 구 역(A)
Administrative  area</t>
    <phoneticPr fontId="3" type="noConversion"/>
  </si>
  <si>
    <t>Amount of discharged waste</t>
    <phoneticPr fontId="3" type="noConversion"/>
  </si>
  <si>
    <t>해역배출
Dumping at
sea</t>
    <phoneticPr fontId="3" type="noConversion"/>
  </si>
  <si>
    <t>순수고발
Accusation</t>
    <phoneticPr fontId="3" type="noConversion"/>
  </si>
  <si>
    <t>연    별
Year</t>
    <phoneticPr fontId="3" type="noConversion"/>
  </si>
  <si>
    <t>연   별
Year</t>
    <phoneticPr fontId="3" type="noConversion"/>
  </si>
  <si>
    <t xml:space="preserve">연  별
</t>
    <phoneticPr fontId="3" type="noConversion"/>
  </si>
  <si>
    <t>Unit: person, ton</t>
  </si>
  <si>
    <t xml:space="preserve">인  구 </t>
    <phoneticPr fontId="3" type="noConversion"/>
  </si>
  <si>
    <t>연별 및</t>
    <phoneticPr fontId="17" type="noConversion"/>
  </si>
  <si>
    <t>아황산가스</t>
    <phoneticPr fontId="17" type="noConversion"/>
  </si>
  <si>
    <t>오존</t>
    <phoneticPr fontId="17" type="noConversion"/>
  </si>
  <si>
    <t>(Acid rain)</t>
    <phoneticPr fontId="17" type="noConversion"/>
  </si>
  <si>
    <t>(pH)</t>
    <phoneticPr fontId="17" type="noConversion"/>
  </si>
  <si>
    <t>1 월</t>
    <phoneticPr fontId="17" type="noConversion"/>
  </si>
  <si>
    <t xml:space="preserve">  </t>
    <phoneticPr fontId="3" type="noConversion"/>
  </si>
  <si>
    <t>계
Total</t>
    <phoneticPr fontId="3" type="noConversion"/>
  </si>
  <si>
    <t>지방자치
 Local gov.</t>
    <phoneticPr fontId="3" type="noConversion"/>
  </si>
  <si>
    <t>가동
개시일
operation
 start</t>
    <phoneticPr fontId="3" type="noConversion"/>
  </si>
  <si>
    <t>운영
방법
Operat-ion 
method</t>
    <phoneticPr fontId="3" type="noConversion"/>
  </si>
  <si>
    <t>방류수역
Waters of disposal</t>
    <phoneticPr fontId="3" type="noConversion"/>
  </si>
  <si>
    <t xml:space="preserve">Year </t>
    <phoneticPr fontId="17" type="noConversion"/>
  </si>
  <si>
    <t>&amp;</t>
    <phoneticPr fontId="17" type="noConversion"/>
  </si>
  <si>
    <t>Treatm-ent 
method</t>
    <phoneticPr fontId="19" type="noConversion"/>
  </si>
  <si>
    <t>1일 1인당 오수 발생량</t>
    <phoneticPr fontId="3" type="noConversion"/>
  </si>
  <si>
    <t>1일 오수 발생량</t>
    <phoneticPr fontId="3" type="noConversion"/>
  </si>
  <si>
    <t>사업비
(백만원)
Operation 
expense
(Million 
won)</t>
    <phoneticPr fontId="3" type="noConversion"/>
  </si>
  <si>
    <t>ⅩⅢ. 환  경</t>
    <phoneticPr fontId="3" type="noConversion"/>
  </si>
  <si>
    <t>ENVIRONMENT</t>
    <phoneticPr fontId="3" type="noConversion"/>
  </si>
  <si>
    <t>1. 환경오염물질 배출사업장</t>
    <phoneticPr fontId="3" type="noConversion"/>
  </si>
  <si>
    <t>Environmental Pollutant Emitting Facilities</t>
    <phoneticPr fontId="3" type="noConversion"/>
  </si>
  <si>
    <t>단위 : 개소</t>
    <phoneticPr fontId="3" type="noConversion"/>
  </si>
  <si>
    <t>Unit : number(Place)</t>
    <phoneticPr fontId="3" type="noConversion"/>
  </si>
  <si>
    <t>연    별</t>
    <phoneticPr fontId="3" type="noConversion"/>
  </si>
  <si>
    <t>대  기   (가스,먼지,매연 및 악취)   Air pollution(gas, dust, soot  and  bad smell)</t>
    <phoneticPr fontId="3" type="noConversion"/>
  </si>
  <si>
    <t>수    질 (폐수)   Water pollution(waste water)</t>
    <phoneticPr fontId="3" type="noConversion"/>
  </si>
  <si>
    <t>소음 및 진동</t>
    <phoneticPr fontId="3" type="noConversion"/>
  </si>
  <si>
    <t>1 종</t>
    <phoneticPr fontId="3" type="noConversion"/>
  </si>
  <si>
    <t>2 종</t>
    <phoneticPr fontId="3" type="noConversion"/>
  </si>
  <si>
    <t>3 종</t>
    <phoneticPr fontId="3" type="noConversion"/>
  </si>
  <si>
    <t>4 종</t>
    <phoneticPr fontId="3" type="noConversion"/>
  </si>
  <si>
    <t>5 종</t>
    <phoneticPr fontId="3" type="noConversion"/>
  </si>
  <si>
    <t>Noise and</t>
    <phoneticPr fontId="3" type="noConversion"/>
  </si>
  <si>
    <t>Year</t>
    <phoneticPr fontId="3" type="noConversion"/>
  </si>
  <si>
    <t xml:space="preserve"> Class 1</t>
    <phoneticPr fontId="3" type="noConversion"/>
  </si>
  <si>
    <t xml:space="preserve"> Class 2</t>
    <phoneticPr fontId="3" type="noConversion"/>
  </si>
  <si>
    <t xml:space="preserve"> Class 3</t>
    <phoneticPr fontId="3" type="noConversion"/>
  </si>
  <si>
    <t xml:space="preserve"> Class 4</t>
    <phoneticPr fontId="3" type="noConversion"/>
  </si>
  <si>
    <t xml:space="preserve"> Class 5</t>
    <phoneticPr fontId="3" type="noConversion"/>
  </si>
  <si>
    <t>Vibration</t>
    <phoneticPr fontId="3" type="noConversion"/>
  </si>
  <si>
    <t>Year</t>
    <phoneticPr fontId="3" type="noConversion"/>
  </si>
  <si>
    <t>Inspection and Administrative Measures for 
Environmental Pollutant Emitting Facilities</t>
    <phoneticPr fontId="3" type="noConversion"/>
  </si>
  <si>
    <t>단속업소</t>
    <phoneticPr fontId="3" type="noConversion"/>
  </si>
  <si>
    <t>위반업소</t>
    <phoneticPr fontId="3" type="noConversion"/>
  </si>
  <si>
    <t>행정처분내역</t>
    <phoneticPr fontId="3" type="noConversion"/>
  </si>
  <si>
    <t xml:space="preserve"> Administrative actions taken</t>
    <phoneticPr fontId="3" type="noConversion"/>
  </si>
  <si>
    <t>Number of 
pollutant emitting
 facilities</t>
    <phoneticPr fontId="3" type="noConversion"/>
  </si>
  <si>
    <t>Number of 
establishment 
inspected</t>
    <phoneticPr fontId="3" type="noConversion"/>
  </si>
  <si>
    <t>Number of 
violations</t>
    <phoneticPr fontId="3" type="noConversion"/>
  </si>
  <si>
    <t>경고
Warnings</t>
    <phoneticPr fontId="3" type="noConversion"/>
  </si>
  <si>
    <t>조업정지
Temporary 
suspension</t>
    <phoneticPr fontId="3" type="noConversion"/>
  </si>
  <si>
    <t>패쇄명령
Abolish</t>
    <phoneticPr fontId="3" type="noConversion"/>
  </si>
  <si>
    <t>기   타
Other</t>
    <phoneticPr fontId="3" type="noConversion"/>
  </si>
  <si>
    <t>Air Pollutant Emission</t>
    <phoneticPr fontId="17" type="noConversion"/>
  </si>
  <si>
    <t>Apr.</t>
    <phoneticPr fontId="17" type="noConversion"/>
  </si>
  <si>
    <t>May.</t>
    <phoneticPr fontId="17" type="noConversion"/>
  </si>
  <si>
    <t>Jul.</t>
    <phoneticPr fontId="17" type="noConversion"/>
  </si>
  <si>
    <t>Sep.</t>
    <phoneticPr fontId="17" type="noConversion"/>
  </si>
  <si>
    <t>Oct.</t>
    <phoneticPr fontId="17" type="noConversion"/>
  </si>
  <si>
    <t>먼지</t>
    <phoneticPr fontId="17" type="noConversion"/>
  </si>
  <si>
    <t>Jan.</t>
    <phoneticPr fontId="17" type="noConversion"/>
  </si>
  <si>
    <t>Waste Collection and Disposal</t>
    <phoneticPr fontId="3" type="noConversion"/>
  </si>
  <si>
    <t xml:space="preserve">단위 : 명,톤/일,대                           </t>
    <phoneticPr fontId="3" type="noConversion"/>
  </si>
  <si>
    <t>Unit : Person, Ton, Each</t>
    <phoneticPr fontId="3" type="noConversion"/>
  </si>
  <si>
    <t>청 소 구 역(B)
Waste  collected  area</t>
    <phoneticPr fontId="3" type="noConversion"/>
  </si>
  <si>
    <t>처리량(D)
(톤/일)</t>
    <phoneticPr fontId="3" type="noConversion"/>
  </si>
  <si>
    <t xml:space="preserve">기 타
Others
</t>
    <phoneticPr fontId="3" type="noConversion"/>
  </si>
  <si>
    <t>인 구
Population</t>
    <phoneticPr fontId="3" type="noConversion"/>
  </si>
  <si>
    <t xml:space="preserve">Amount of 
waste
disposal(ton) </t>
    <phoneticPr fontId="3" type="noConversion"/>
  </si>
  <si>
    <t>매립
Land
-fill</t>
    <phoneticPr fontId="3" type="noConversion"/>
  </si>
  <si>
    <t>처리업체
 Service company</t>
    <phoneticPr fontId="3" type="noConversion"/>
  </si>
  <si>
    <t>재활용
Recycling</t>
    <phoneticPr fontId="3" type="noConversion"/>
  </si>
  <si>
    <t>해역
배출
Dumping at
sea</t>
    <phoneticPr fontId="3" type="noConversion"/>
  </si>
  <si>
    <t>자료 : 자원순환과</t>
    <phoneticPr fontId="3" type="noConversion"/>
  </si>
  <si>
    <t>Source : Resource Recirculation Division</t>
    <phoneticPr fontId="3" type="noConversion"/>
  </si>
  <si>
    <t>General Waste Landfill</t>
    <phoneticPr fontId="3" type="noConversion"/>
  </si>
  <si>
    <t>단위 : 개소, ㎡</t>
    <phoneticPr fontId="3" type="noConversion"/>
  </si>
  <si>
    <t>Unit : number, ㎡</t>
    <phoneticPr fontId="3" type="noConversion"/>
  </si>
  <si>
    <t>연  별
Year</t>
    <phoneticPr fontId="3" type="noConversion"/>
  </si>
  <si>
    <t>면     적 (㎡)
Area of landfills</t>
    <phoneticPr fontId="3" type="noConversion"/>
  </si>
  <si>
    <t>총매립용량(㎥)
Total landfill capacity</t>
    <phoneticPr fontId="3" type="noConversion"/>
  </si>
  <si>
    <t>기매립량(㎥)
Current landfill amount</t>
    <phoneticPr fontId="3" type="noConversion"/>
  </si>
  <si>
    <t>잔여매립가능량(㎥)
Residual  land-fill capacity</t>
    <phoneticPr fontId="3" type="noConversion"/>
  </si>
  <si>
    <t>Waste Recycling Rate</t>
    <phoneticPr fontId="3" type="noConversion"/>
  </si>
  <si>
    <t>단위 : %, 톤</t>
    <phoneticPr fontId="3" type="noConversion"/>
  </si>
  <si>
    <t>Unit : %, ton</t>
    <phoneticPr fontId="3" type="noConversion"/>
  </si>
  <si>
    <t>연  별
Year</t>
    <phoneticPr fontId="3" type="noConversion"/>
  </si>
  <si>
    <t>재활용률
Recycling rate</t>
    <phoneticPr fontId="3" type="noConversion"/>
  </si>
  <si>
    <t>합계
Total</t>
    <phoneticPr fontId="3" type="noConversion"/>
  </si>
  <si>
    <t>생활계 폐기물
Domestic
wastes</t>
    <phoneticPr fontId="3" type="noConversion"/>
  </si>
  <si>
    <t>사업장 배출시설계 폐기물
Industrial wastes</t>
    <phoneticPr fontId="3" type="noConversion"/>
  </si>
  <si>
    <t>건설 폐기물</t>
    <phoneticPr fontId="3" type="noConversion"/>
  </si>
  <si>
    <t>지정폐기물</t>
    <phoneticPr fontId="3" type="noConversion"/>
  </si>
  <si>
    <t>발생량
Amount
generated</t>
    <phoneticPr fontId="3" type="noConversion"/>
  </si>
  <si>
    <t>재활용
Amount
recycled</t>
    <phoneticPr fontId="3" type="noConversion"/>
  </si>
  <si>
    <t>발  생  량</t>
    <phoneticPr fontId="3" type="noConversion"/>
  </si>
  <si>
    <t>소계
Sub-total</t>
    <phoneticPr fontId="3" type="noConversion"/>
  </si>
  <si>
    <t>전년도 이월량
Amount carried
from previous year</t>
    <phoneticPr fontId="3" type="noConversion"/>
  </si>
  <si>
    <t>당해년도 발생량
Amount
generated in
current year</t>
    <phoneticPr fontId="3" type="noConversion"/>
  </si>
  <si>
    <t>Sewage &amp; Night Soil Generation and Treatment</t>
    <phoneticPr fontId="17" type="noConversion"/>
  </si>
  <si>
    <t>하수 및 분뇨 발생량 Amount of Sewage &amp; night soil generated</t>
    <phoneticPr fontId="3" type="noConversion"/>
  </si>
  <si>
    <t>하   수   sewage</t>
    <phoneticPr fontId="3" type="noConversion"/>
  </si>
  <si>
    <t>분뇨 night soil</t>
    <phoneticPr fontId="3" type="noConversion"/>
  </si>
  <si>
    <t>발생량</t>
    <phoneticPr fontId="3" type="noConversion"/>
  </si>
  <si>
    <t xml:space="preserve">Amount generated </t>
    <phoneticPr fontId="3" type="noConversion"/>
  </si>
  <si>
    <t>Night soil
Collected</t>
    <phoneticPr fontId="3" type="noConversion"/>
  </si>
  <si>
    <t>사업비</t>
    <phoneticPr fontId="3" type="noConversion"/>
  </si>
  <si>
    <t>종사인원</t>
    <phoneticPr fontId="3" type="noConversion"/>
  </si>
  <si>
    <t xml:space="preserve">Amount of waste dispisal </t>
    <phoneticPr fontId="3" type="noConversion"/>
  </si>
  <si>
    <t>(백만원)</t>
    <phoneticPr fontId="3" type="noConversion"/>
  </si>
  <si>
    <t>Operati-on
method</t>
    <phoneticPr fontId="3" type="noConversion"/>
  </si>
  <si>
    <t>3톤이하</t>
    <phoneticPr fontId="3" type="noConversion"/>
  </si>
  <si>
    <t>4.5톤이하</t>
    <phoneticPr fontId="3" type="noConversion"/>
  </si>
  <si>
    <t>8톤이하</t>
    <phoneticPr fontId="3" type="noConversion"/>
  </si>
  <si>
    <t>No. of
worker</t>
    <phoneticPr fontId="3" type="noConversion"/>
  </si>
  <si>
    <t>Mech-
anical</t>
    <phoneticPr fontId="3" type="noConversion"/>
  </si>
  <si>
    <t>Bio-
logical</t>
    <phoneticPr fontId="3" type="noConversion"/>
  </si>
  <si>
    <t>Adva-
nced</t>
    <phoneticPr fontId="3" type="noConversion"/>
  </si>
  <si>
    <t>Advanced</t>
    <phoneticPr fontId="3" type="noConversion"/>
  </si>
  <si>
    <t>Main 
stream</t>
    <phoneticPr fontId="3" type="noConversion"/>
  </si>
  <si>
    <t>Water 
System</t>
    <phoneticPr fontId="3" type="noConversion"/>
  </si>
  <si>
    <t>Less than
3ton</t>
    <phoneticPr fontId="3" type="noConversion"/>
  </si>
  <si>
    <t>Less than
4.5ton</t>
    <phoneticPr fontId="3" type="noConversion"/>
  </si>
  <si>
    <t>Less than
8ton</t>
    <phoneticPr fontId="3" type="noConversion"/>
  </si>
  <si>
    <t>군산분뇨
처리장</t>
    <phoneticPr fontId="3" type="noConversion"/>
  </si>
  <si>
    <t>군산하수
종말처리장</t>
    <phoneticPr fontId="3" type="noConversion"/>
  </si>
  <si>
    <t>서해</t>
    <phoneticPr fontId="3" type="noConversion"/>
  </si>
  <si>
    <t>민간위탁</t>
    <phoneticPr fontId="3" type="noConversion"/>
  </si>
  <si>
    <t>Operation expense (Milion won)</t>
    <phoneticPr fontId="3" type="noConversion"/>
  </si>
  <si>
    <t>Source : Sewage Division</t>
    <phoneticPr fontId="3" type="noConversion"/>
  </si>
  <si>
    <t>Waste Water Generation per Day per Capita</t>
    <phoneticPr fontId="3" type="noConversion"/>
  </si>
  <si>
    <t>단위: 명, 톤</t>
    <phoneticPr fontId="3" type="noConversion"/>
  </si>
  <si>
    <t>Population</t>
    <phoneticPr fontId="3" type="noConversion"/>
  </si>
  <si>
    <t>Amount of waste water generated per day</t>
    <phoneticPr fontId="3" type="noConversion"/>
  </si>
  <si>
    <t>Amount of waste water generated per day
per capita</t>
    <phoneticPr fontId="3" type="noConversion"/>
  </si>
  <si>
    <t>Biolo-
gical</t>
    <phoneticPr fontId="3" type="noConversion"/>
  </si>
  <si>
    <t>연 별
Year</t>
    <phoneticPr fontId="3" type="noConversion"/>
  </si>
  <si>
    <t>시설명
(하수/
마을)
facility</t>
    <phoneticPr fontId="3" type="noConversion"/>
  </si>
  <si>
    <t>소재지
location</t>
    <phoneticPr fontId="3" type="noConversion"/>
  </si>
  <si>
    <t>시설용량(하수/마을)</t>
    <phoneticPr fontId="19" type="noConversion"/>
  </si>
  <si>
    <t>처리량(하수/마을)</t>
    <phoneticPr fontId="19" type="noConversion"/>
  </si>
  <si>
    <t>Sewage Treatment Plants</t>
    <phoneticPr fontId="19" type="noConversion"/>
  </si>
  <si>
    <t>처리
방법</t>
    <phoneticPr fontId="3" type="noConversion"/>
  </si>
  <si>
    <t>연계처리량(㎥/일)
하수/마을</t>
    <phoneticPr fontId="3" type="noConversion"/>
  </si>
  <si>
    <t>방류수
소 독
방 법
Disinfection</t>
    <phoneticPr fontId="3" type="noConversion"/>
  </si>
  <si>
    <t xml:space="preserve">Source : Sewage Division
</t>
    <phoneticPr fontId="3" type="noConversion"/>
  </si>
  <si>
    <t>Greenlands</t>
    <phoneticPr fontId="17" type="noConversion"/>
  </si>
  <si>
    <t>계
Total</t>
    <phoneticPr fontId="3" type="noConversion"/>
  </si>
  <si>
    <t>완충녹지
Buffer greenlands</t>
    <phoneticPr fontId="3" type="noConversion"/>
  </si>
  <si>
    <t>경관녹지
Scenery greenlands</t>
    <phoneticPr fontId="3" type="noConversion"/>
  </si>
  <si>
    <t>연결녹지
Connection greenlands</t>
    <phoneticPr fontId="3" type="noConversion"/>
  </si>
  <si>
    <t>연  별</t>
    <phoneticPr fontId="17" type="noConversion"/>
  </si>
  <si>
    <t>개소</t>
    <phoneticPr fontId="3" type="noConversion"/>
  </si>
  <si>
    <t>면적</t>
    <phoneticPr fontId="3" type="noConversion"/>
  </si>
  <si>
    <t>year</t>
    <phoneticPr fontId="3" type="noConversion"/>
  </si>
  <si>
    <t>Number of</t>
    <phoneticPr fontId="3" type="noConversion"/>
  </si>
  <si>
    <t>Area of</t>
    <phoneticPr fontId="3" type="noConversion"/>
  </si>
  <si>
    <t>greenlands</t>
    <phoneticPr fontId="3" type="noConversion"/>
  </si>
  <si>
    <t>자료 : 도시계획과</t>
    <phoneticPr fontId="17" type="noConversion"/>
  </si>
  <si>
    <t>Source : Urban Planning Division</t>
    <phoneticPr fontId="17" type="noConversion"/>
  </si>
  <si>
    <t>2. 환경오염물질 배출사업장 단속 및 행정조치</t>
    <phoneticPr fontId="3" type="noConversion"/>
  </si>
  <si>
    <t>1. 환경오염물질 배출사업장</t>
    <phoneticPr fontId="3" type="noConversion"/>
  </si>
  <si>
    <t>당해
연도
발생량</t>
    <phoneticPr fontId="3" type="noConversion"/>
  </si>
  <si>
    <t>3. 대기오염</t>
    <phoneticPr fontId="3" type="noConversion"/>
  </si>
  <si>
    <t>5. 생활폐기물 매립지</t>
    <phoneticPr fontId="3" type="noConversion"/>
  </si>
  <si>
    <t>6. 폐기물 재활용률</t>
    <phoneticPr fontId="3" type="noConversion"/>
  </si>
  <si>
    <t>7. 하수 및 분뇨발생량 및 처리현황</t>
    <phoneticPr fontId="3" type="noConversion"/>
  </si>
  <si>
    <t>8. 1일1인당 오수 발생량</t>
    <phoneticPr fontId="3" type="noConversion"/>
  </si>
  <si>
    <t>9. 하수종말처리장</t>
    <phoneticPr fontId="3" type="noConversion"/>
  </si>
  <si>
    <t>10. 시설 녹지현황</t>
    <phoneticPr fontId="3" type="noConversion"/>
  </si>
  <si>
    <t>4. 쓰레기수거</t>
    <phoneticPr fontId="3" type="noConversion"/>
  </si>
  <si>
    <t>…</t>
    <phoneticPr fontId="3" type="noConversion"/>
  </si>
  <si>
    <t>…</t>
    <phoneticPr fontId="3" type="noConversion"/>
  </si>
  <si>
    <t>City</t>
    <phoneticPr fontId="17" type="noConversion"/>
  </si>
  <si>
    <t>Branch 
stream</t>
    <phoneticPr fontId="19" type="noConversion"/>
  </si>
  <si>
    <t>Main 
stream</t>
    <phoneticPr fontId="19" type="noConversion"/>
  </si>
  <si>
    <t>Water 
System</t>
    <phoneticPr fontId="19" type="noConversion"/>
  </si>
  <si>
    <t>4stage BNR</t>
    <phoneticPr fontId="3" type="noConversion"/>
  </si>
  <si>
    <t>서해</t>
    <phoneticPr fontId="3" type="noConversion"/>
  </si>
  <si>
    <t>매립
Landfill</t>
    <phoneticPr fontId="3" type="noConversion"/>
  </si>
  <si>
    <t>재활용
Recycling</t>
    <phoneticPr fontId="3" type="noConversion"/>
  </si>
  <si>
    <r>
      <t xml:space="preserve">해역배출
</t>
    </r>
    <r>
      <rPr>
        <sz val="8"/>
        <rFont val="굴림"/>
        <family val="3"/>
        <charset val="129"/>
      </rPr>
      <t>Dumping 
at sea</t>
    </r>
    <phoneticPr fontId="3" type="noConversion"/>
  </si>
  <si>
    <t>손수레
Handcars</t>
    <phoneticPr fontId="3" type="noConversion"/>
  </si>
  <si>
    <t>중장비
 Heavy
equipment</t>
    <phoneticPr fontId="3" type="noConversion"/>
  </si>
  <si>
    <t>중장비 
Heavy 
equipment</t>
    <phoneticPr fontId="3" type="noConversion"/>
  </si>
  <si>
    <t>군산분뇨
처리장</t>
    <phoneticPr fontId="3" type="noConversion"/>
  </si>
  <si>
    <t>군산하수
종말처리장</t>
    <phoneticPr fontId="3" type="noConversion"/>
  </si>
  <si>
    <t>서해</t>
    <phoneticPr fontId="3" type="noConversion"/>
  </si>
  <si>
    <t>수거식 분뇨</t>
    <phoneticPr fontId="3" type="noConversion"/>
  </si>
  <si>
    <t>처리대상량(㎥/일) </t>
    <phoneticPr fontId="3" type="noConversion"/>
  </si>
  <si>
    <t>발생량(㎥/일) </t>
    <phoneticPr fontId="3" type="noConversion"/>
  </si>
  <si>
    <t>Target treatment  volume(㎥/day)</t>
    <phoneticPr fontId="3" type="noConversion"/>
  </si>
  <si>
    <t>Amount generated(㎥/day)</t>
    <phoneticPr fontId="3" type="noConversion"/>
  </si>
  <si>
    <t>Night soil Collected</t>
    <phoneticPr fontId="3" type="noConversion"/>
  </si>
  <si>
    <r>
      <t>정화조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오수처리 오니</t>
    </r>
    <phoneticPr fontId="3" type="noConversion"/>
  </si>
  <si>
    <t>Outer area of sewage treatment</t>
    <phoneticPr fontId="3" type="noConversion"/>
  </si>
  <si>
    <t xml:space="preserve">Sludge from septic tank or sewage treatment </t>
    <phoneticPr fontId="3" type="noConversion"/>
  </si>
  <si>
    <t>Night soil
Collected</t>
    <phoneticPr fontId="3" type="noConversion"/>
  </si>
  <si>
    <t>정화조·오수처리 오니</t>
    <phoneticPr fontId="3" type="noConversion"/>
  </si>
  <si>
    <t xml:space="preserve">Sludge from septic tank or sewage treatment </t>
    <phoneticPr fontId="3" type="noConversion"/>
  </si>
  <si>
    <t xml:space="preserve">Sludge from septic tank or sewage treatment  </t>
    <phoneticPr fontId="3" type="noConversion"/>
  </si>
  <si>
    <t>수거식분뇨</t>
    <phoneticPr fontId="3" type="noConversion"/>
  </si>
  <si>
    <t>자료 : 하수과</t>
    <phoneticPr fontId="3" type="noConversion"/>
  </si>
  <si>
    <t>민간위탁</t>
    <phoneticPr fontId="3" type="noConversion"/>
  </si>
  <si>
    <t xml:space="preserve">
Disposal ratio</t>
    <phoneticPr fontId="3" type="noConversion"/>
  </si>
  <si>
    <t>4. 쓰레기수거</t>
    <phoneticPr fontId="3" type="noConversion"/>
  </si>
  <si>
    <t>5. 생활폐기물 매립지</t>
    <phoneticPr fontId="3" type="noConversion"/>
  </si>
  <si>
    <t>7. 하수 및 분뇨발생량 및 처리현황</t>
    <phoneticPr fontId="17" type="noConversion"/>
  </si>
  <si>
    <t xml:space="preserve">8. 1일 1인당 오수 발생량 </t>
    <phoneticPr fontId="3" type="noConversion"/>
  </si>
  <si>
    <t>9. 하수종말 처리장</t>
    <phoneticPr fontId="19" type="noConversion"/>
  </si>
  <si>
    <t>10.시설 녹지현황</t>
    <phoneticPr fontId="17" type="noConversion"/>
  </si>
  <si>
    <t>단위 : 개소,  건</t>
    <phoneticPr fontId="3" type="noConversion"/>
  </si>
  <si>
    <t>Unit : number (place),case</t>
    <phoneticPr fontId="3" type="noConversion"/>
  </si>
  <si>
    <t>사용중지
suspension of use</t>
    <phoneticPr fontId="3" type="noConversion"/>
  </si>
  <si>
    <t>병과고발Accusation
with
administrative
measures</t>
    <phoneticPr fontId="3" type="noConversion"/>
  </si>
  <si>
    <t>해역
배출
Dumping at sea</t>
    <phoneticPr fontId="3" type="noConversion"/>
  </si>
  <si>
    <t>군산분뇨
처리장</t>
    <phoneticPr fontId="3" type="noConversion"/>
  </si>
  <si>
    <t xml:space="preserve"> 주   : 병과 고발은 행정처분과 고발이 병행된 것</t>
    <phoneticPr fontId="3" type="noConversion"/>
  </si>
  <si>
    <t xml:space="preserve">                2. 환경오염 배출사업장 단속 및 행정조치</t>
    <phoneticPr fontId="3" type="noConversion"/>
  </si>
  <si>
    <t>3. 대 기 오 염</t>
    <phoneticPr fontId="17" type="noConversion"/>
  </si>
  <si>
    <t>일산화탄소</t>
    <phoneticPr fontId="17" type="noConversion"/>
  </si>
  <si>
    <t>이산화질소</t>
    <phoneticPr fontId="17" type="noConversion"/>
  </si>
  <si>
    <t>산성비</t>
    <phoneticPr fontId="17" type="noConversion"/>
  </si>
  <si>
    <t>Year</t>
    <phoneticPr fontId="17" type="noConversion"/>
  </si>
  <si>
    <t>(SO₂)</t>
    <phoneticPr fontId="17" type="noConversion"/>
  </si>
  <si>
    <t>(CO)</t>
    <phoneticPr fontId="17" type="noConversion"/>
  </si>
  <si>
    <t>(NO₂)</t>
    <phoneticPr fontId="17" type="noConversion"/>
  </si>
  <si>
    <t>(Dust)</t>
    <phoneticPr fontId="17" type="noConversion"/>
  </si>
  <si>
    <t>(O₃)</t>
    <phoneticPr fontId="17" type="noConversion"/>
  </si>
  <si>
    <t>월   별</t>
    <phoneticPr fontId="17" type="noConversion"/>
  </si>
  <si>
    <t>(ppm / 8hours)</t>
    <phoneticPr fontId="17" type="noConversion"/>
  </si>
  <si>
    <t>…</t>
    <phoneticPr fontId="17" type="noConversion"/>
  </si>
  <si>
    <t>Feb.</t>
    <phoneticPr fontId="17" type="noConversion"/>
  </si>
  <si>
    <t>Mar.</t>
    <phoneticPr fontId="17" type="noConversion"/>
  </si>
  <si>
    <t>Jun.</t>
    <phoneticPr fontId="17" type="noConversion"/>
  </si>
  <si>
    <t>Aug.</t>
    <phoneticPr fontId="17" type="noConversion"/>
  </si>
  <si>
    <t>Nov.</t>
    <phoneticPr fontId="17" type="noConversion"/>
  </si>
  <si>
    <t>Dec.</t>
    <phoneticPr fontId="17" type="noConversion"/>
  </si>
  <si>
    <t>-</t>
    <phoneticPr fontId="3" type="noConversion"/>
  </si>
  <si>
    <t>-</t>
    <phoneticPr fontId="3" type="noConversion"/>
  </si>
  <si>
    <t>Source : Environment Policy Division</t>
    <phoneticPr fontId="3" type="noConversion"/>
  </si>
  <si>
    <t>Source : Environment Policy Division</t>
    <phoneticPr fontId="17" type="noConversion"/>
  </si>
  <si>
    <t>-</t>
    <phoneticPr fontId="3" type="noConversion"/>
  </si>
  <si>
    <t>.</t>
    <phoneticPr fontId="3" type="noConversion"/>
  </si>
  <si>
    <t>군산분뇨
처리장</t>
    <phoneticPr fontId="3" type="noConversion"/>
  </si>
  <si>
    <t>군산하수
종말처리장</t>
    <phoneticPr fontId="3" type="noConversion"/>
  </si>
  <si>
    <t>민간위탁</t>
    <phoneticPr fontId="3" type="noConversion"/>
  </si>
  <si>
    <t>서해</t>
    <phoneticPr fontId="3" type="noConversion"/>
  </si>
  <si>
    <t xml:space="preserve">  자료 : 환경정책과(담당자 : 신혜미, 연락처(454-3402)</t>
    <phoneticPr fontId="3" type="noConversion"/>
  </si>
  <si>
    <t>-</t>
    <phoneticPr fontId="3" type="noConversion"/>
  </si>
  <si>
    <t>자료 : 환경정책과(담당자 : 김원진, 연락처(454-3404)</t>
    <phoneticPr fontId="3" type="noConversion"/>
  </si>
  <si>
    <t>…</t>
    <phoneticPr fontId="3" type="noConversion"/>
  </si>
  <si>
    <t>자료 : 환경정책과(담당자 :김현아, 연락처(454-3393)</t>
    <phoneticPr fontId="17" type="noConversion"/>
  </si>
  <si>
    <t>서해</t>
    <phoneticPr fontId="3" type="noConversion"/>
  </si>
  <si>
    <t>군산하수
종말처리장</t>
    <phoneticPr fontId="3" type="noConversion"/>
  </si>
  <si>
    <t>민간위탁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</si>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</sst>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 "/>
    <numFmt numFmtId="179" formatCode="0_);[Red]\(0\)"/>
    <numFmt numFmtId="180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1" formatCode="#,##0.000_);&quot;₩&quot;&quot;₩&quot;&quot;₩&quot;&quot;₩&quot;\(#,##0.000&quot;₩&quot;&quot;₩&quot;&quot;₩&quot;&quot;₩&quot;\)"/>
    <numFmt numFmtId="182" formatCode="&quot;$&quot;#,##0.0_);&quot;₩&quot;&quot;₩&quot;&quot;₩&quot;&quot;₩&quot;\(&quot;$&quot;#,##0.0&quot;₩&quot;&quot;₩&quot;&quot;₩&quot;&quot;₩&quot;\)"/>
    <numFmt numFmtId="183" formatCode="#,##0;&quot;₩&quot;&quot;₩&quot;&quot;₩&quot;&quot;₩&quot;\(#,##0&quot;₩&quot;&quot;₩&quot;&quot;₩&quot;&quot;₩&quot;\)"/>
    <numFmt numFmtId="184" formatCode="#,##0.0_ "/>
    <numFmt numFmtId="185" formatCode="\1&quot;월&quot;\2&quot;월&quot;\3&quot;월&quot;\4&quot;월&quot;\5&quot;월&quot;\6&quot;월&quot;\7&quot;얼&quot;\8&quot;월&quot;\9&quot;월&quot;\10&quot;월&quot;\1\1&quot;월&quot;\1\2&quot;월&quot;_ "/>
    <numFmt numFmtId="186" formatCode="0.0_);[Red]\(0.0\)"/>
    <numFmt numFmtId="187" formatCode="_ * #,##0.000_ ;_ * \-#,##0.000_ ;_ * &quot;-&quot;_ ;_ @_ "/>
    <numFmt numFmtId="188" formatCode="0.000_);[Red]\(0.000\)"/>
    <numFmt numFmtId="189" formatCode="0.000_ "/>
    <numFmt numFmtId="190" formatCode="_-* #,##0\ _D_M_-;\-* #,##0\ _D_M_-;_-* &quot;-&quot;\ _D_M_-;_-@_-"/>
    <numFmt numFmtId="191" formatCode="_-* #,##0.00\ _D_M_-;\-* #,##0.00\ _D_M_-;_-* &quot;-&quot;??\ _D_M_-;_-@_-"/>
    <numFmt numFmtId="192" formatCode="_-* #,##0\ &quot;DM&quot;_-;\-* #,##0\ &quot;DM&quot;_-;_-* &quot;-&quot;\ &quot;DM&quot;_-;_-@_-"/>
    <numFmt numFmtId="193" formatCode="_-* #,##0.00\ &quot;DM&quot;_-;\-* #,##0.00\ &quot;DM&quot;_-;_-* &quot;-&quot;??\ &quot;DM&quot;_-;_-@_-"/>
    <numFmt numFmtId="194" formatCode="#,##0.000_ "/>
    <numFmt numFmtId="195" formatCode="#,##0.00_ "/>
    <numFmt numFmtId="196" formatCode="#,##0_);[Red]\(#,##0\)"/>
    <numFmt numFmtId="197" formatCode="#,##0.00_);[Red]\(#,##0.00\)"/>
    <numFmt numFmtId="198" formatCode="#,###"/>
    <numFmt numFmtId="199" formatCode="#,###\-\ "/>
    <numFmt numFmtId="200" formatCode="0.0_ "/>
    <numFmt numFmtId="201" formatCode="0_ "/>
    <numFmt numFmtId="202" formatCode="0.0"/>
    <numFmt numFmtId="203" formatCode="0.000"/>
  </numFmts>
  <fonts count="6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0"/>
      <name val="Arial Narrow"/>
      <family val="2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9"/>
      <name val="돋움"/>
      <family val="3"/>
      <charset val="129"/>
    </font>
    <font>
      <sz val="16"/>
      <name val="굴림"/>
      <family val="3"/>
      <charset val="129"/>
    </font>
    <font>
      <sz val="20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HY울릉도M"/>
      <family val="1"/>
      <charset val="129"/>
    </font>
    <font>
      <b/>
      <sz val="14"/>
      <name val="HY중고딕"/>
      <family val="1"/>
      <charset val="129"/>
    </font>
    <font>
      <b/>
      <sz val="9"/>
      <color rgb="FFFF0000"/>
      <name val="굴림"/>
      <family val="3"/>
      <charset val="129"/>
    </font>
    <font>
      <sz val="8"/>
      <name val="굴림"/>
      <family val="3"/>
      <charset val="129"/>
    </font>
    <font>
      <sz val="9"/>
      <name val="맑은 고딕"/>
      <family val="3"/>
      <charset val="129"/>
    </font>
    <font>
      <sz val="9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8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theme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5">
    <xf numFmtId="0" fontId="0" fillId="0" borderId="0"/>
    <xf numFmtId="0" fontId="19" fillId="0" borderId="0"/>
    <xf numFmtId="0" fontId="21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3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32" fillId="23" borderId="3" applyNumberForma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7" borderId="1" applyNumberFormat="0" applyAlignment="0" applyProtection="0">
      <alignment vertical="center"/>
    </xf>
    <xf numFmtId="4" fontId="28" fillId="0" borderId="0">
      <protection locked="0"/>
    </xf>
    <xf numFmtId="0" fontId="2" fillId="0" borderId="0">
      <protection locked="0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0" borderId="9" applyNumberFormat="0" applyAlignment="0" applyProtection="0">
      <alignment vertical="center"/>
    </xf>
    <xf numFmtId="176" fontId="4" fillId="0" borderId="0" applyFont="0" applyFill="0" applyBorder="0" applyAlignment="0" applyProtection="0"/>
    <xf numFmtId="176" fontId="19" fillId="0" borderId="0" applyProtection="0"/>
    <xf numFmtId="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19" fillId="0" borderId="0"/>
    <xf numFmtId="0" fontId="18" fillId="0" borderId="0"/>
    <xf numFmtId="0" fontId="19" fillId="0" borderId="0"/>
    <xf numFmtId="0" fontId="2" fillId="0" borderId="0" applyFill="0" applyBorder="0" applyAlignment="0"/>
    <xf numFmtId="0" fontId="5" fillId="0" borderId="0"/>
    <xf numFmtId="38" fontId="6" fillId="0" borderId="0" applyFill="0" applyBorder="0" applyAlignment="0" applyProtection="0"/>
    <xf numFmtId="183" fontId="7" fillId="0" borderId="0"/>
    <xf numFmtId="177" fontId="8" fillId="0" borderId="0" applyFont="0" applyFill="0" applyBorder="0" applyAlignment="0" applyProtection="0"/>
    <xf numFmtId="0" fontId="42" fillId="0" borderId="0" applyNumberFormat="0" applyAlignment="0">
      <alignment horizontal="left"/>
    </xf>
    <xf numFmtId="182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0" fontId="7" fillId="0" borderId="0"/>
    <xf numFmtId="0" fontId="43" fillId="0" borderId="0" applyNumberFormat="0" applyAlignment="0">
      <alignment horizontal="left"/>
    </xf>
    <xf numFmtId="38" fontId="10" fillId="24" borderId="0" applyNumberFormat="0" applyBorder="0" applyAlignment="0" applyProtection="0"/>
    <xf numFmtId="0" fontId="44" fillId="0" borderId="10" applyNumberFormat="0" applyAlignment="0" applyProtection="0">
      <alignment horizontal="left" vertical="center"/>
    </xf>
    <xf numFmtId="0" fontId="44" fillId="0" borderId="11">
      <alignment horizontal="left" vertical="center"/>
    </xf>
    <xf numFmtId="10" fontId="10" fillId="25" borderId="12" applyNumberFormat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2" fillId="0" borderId="0"/>
    <xf numFmtId="0" fontId="45" fillId="0" borderId="0"/>
    <xf numFmtId="10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</cellStyleXfs>
  <cellXfs count="706">
    <xf numFmtId="0" fontId="0" fillId="0" borderId="0" xfId="0"/>
    <xf numFmtId="0" fontId="12" fillId="0" borderId="0" xfId="0" applyFont="1" applyAlignme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38" fontId="11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0" fontId="16" fillId="0" borderId="0" xfId="0" applyFont="1"/>
    <xf numFmtId="0" fontId="11" fillId="0" borderId="0" xfId="0" applyFont="1"/>
    <xf numFmtId="0" fontId="11" fillId="0" borderId="0" xfId="0" applyFont="1" applyBorder="1" applyAlignment="1">
      <alignment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38" fontId="11" fillId="0" borderId="0" xfId="0" applyNumberFormat="1" applyFont="1" applyBorder="1" applyAlignment="1">
      <alignment horizontal="center" vertical="center"/>
    </xf>
    <xf numFmtId="38" fontId="11" fillId="0" borderId="18" xfId="0" applyNumberFormat="1" applyFont="1" applyBorder="1" applyAlignment="1">
      <alignment horizontal="center" vertical="center"/>
    </xf>
    <xf numFmtId="38" fontId="11" fillId="0" borderId="25" xfId="0" applyNumberFormat="1" applyFont="1" applyBorder="1" applyAlignment="1">
      <alignment horizontal="center" vertical="center"/>
    </xf>
    <xf numFmtId="38" fontId="11" fillId="0" borderId="28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8" fillId="0" borderId="0" xfId="65" applyFill="1" applyBorder="1"/>
    <xf numFmtId="0" fontId="18" fillId="0" borderId="0" xfId="65" applyFill="1"/>
    <xf numFmtId="0" fontId="20" fillId="0" borderId="0" xfId="65" applyFont="1" applyFill="1"/>
    <xf numFmtId="0" fontId="18" fillId="0" borderId="0" xfId="65" applyFont="1" applyFill="1" applyProtection="1"/>
    <xf numFmtId="0" fontId="18" fillId="0" borderId="0" xfId="65" applyFont="1" applyFill="1"/>
    <xf numFmtId="0" fontId="20" fillId="0" borderId="0" xfId="65" applyFont="1" applyFill="1" applyProtection="1"/>
    <xf numFmtId="186" fontId="20" fillId="0" borderId="0" xfId="65" applyNumberFormat="1" applyFont="1" applyFill="1" applyProtection="1"/>
    <xf numFmtId="0" fontId="20" fillId="0" borderId="0" xfId="65" applyFont="1" applyFill="1" applyBorder="1" applyProtection="1"/>
    <xf numFmtId="179" fontId="20" fillId="0" borderId="0" xfId="65" applyNumberFormat="1" applyFont="1" applyFill="1" applyProtection="1"/>
    <xf numFmtId="0" fontId="20" fillId="0" borderId="0" xfId="65" applyFont="1" applyFill="1" applyAlignment="1" applyProtection="1">
      <alignment horizontal="right"/>
    </xf>
    <xf numFmtId="186" fontId="18" fillId="0" borderId="0" xfId="65" applyNumberFormat="1" applyFill="1"/>
    <xf numFmtId="179" fontId="18" fillId="0" borderId="0" xfId="65" applyNumberFormat="1" applyFill="1"/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Fill="1" applyBorder="1" applyAlignment="1"/>
    <xf numFmtId="184" fontId="11" fillId="0" borderId="0" xfId="0" applyNumberFormat="1" applyFont="1" applyBorder="1" applyAlignment="1">
      <alignment horizontal="center" vertical="center"/>
    </xf>
    <xf numFmtId="0" fontId="46" fillId="0" borderId="0" xfId="64" applyFont="1" applyFill="1" applyBorder="1"/>
    <xf numFmtId="0" fontId="19" fillId="0" borderId="0" xfId="64" applyFont="1" applyFill="1"/>
    <xf numFmtId="0" fontId="19" fillId="0" borderId="0" xfId="64" applyFont="1" applyFill="1" applyAlignment="1"/>
    <xf numFmtId="3" fontId="19" fillId="0" borderId="0" xfId="64" applyNumberFormat="1" applyFont="1" applyFill="1" applyBorder="1" applyAlignment="1"/>
    <xf numFmtId="196" fontId="19" fillId="0" borderId="0" xfId="64" applyNumberFormat="1" applyFont="1" applyFill="1" applyBorder="1" applyAlignment="1"/>
    <xf numFmtId="3" fontId="19" fillId="0" borderId="0" xfId="64" applyNumberFormat="1" applyFont="1" applyFill="1" applyBorder="1"/>
    <xf numFmtId="0" fontId="19" fillId="0" borderId="0" xfId="64" applyFont="1" applyFill="1" applyBorder="1"/>
    <xf numFmtId="0" fontId="11" fillId="0" borderId="21" xfId="0" applyNumberFormat="1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0" xfId="0" applyFont="1" applyBorder="1"/>
    <xf numFmtId="0" fontId="47" fillId="0" borderId="0" xfId="0" applyFont="1" applyFill="1" applyBorder="1" applyAlignment="1">
      <alignment horizontal="center" vertical="center" shrinkToFit="1"/>
    </xf>
    <xf numFmtId="0" fontId="11" fillId="0" borderId="23" xfId="64" applyFont="1" applyFill="1" applyBorder="1"/>
    <xf numFmtId="0" fontId="11" fillId="0" borderId="23" xfId="64" applyFont="1" applyFill="1" applyBorder="1" applyAlignment="1"/>
    <xf numFmtId="3" fontId="11" fillId="0" borderId="23" xfId="64" applyNumberFormat="1" applyFont="1" applyFill="1" applyBorder="1" applyAlignment="1"/>
    <xf numFmtId="196" fontId="11" fillId="0" borderId="23" xfId="64" applyNumberFormat="1" applyFont="1" applyFill="1" applyBorder="1" applyAlignment="1"/>
    <xf numFmtId="3" fontId="11" fillId="0" borderId="0" xfId="64" applyNumberFormat="1" applyFont="1" applyFill="1" applyBorder="1" applyAlignment="1"/>
    <xf numFmtId="3" fontId="11" fillId="0" borderId="23" xfId="64" applyNumberFormat="1" applyFont="1" applyFill="1" applyBorder="1"/>
    <xf numFmtId="0" fontId="11" fillId="0" borderId="23" xfId="64" applyFont="1" applyFill="1" applyBorder="1" applyAlignment="1">
      <alignment horizontal="right"/>
    </xf>
    <xf numFmtId="41" fontId="11" fillId="0" borderId="0" xfId="45" applyNumberFormat="1" applyFont="1" applyFill="1" applyBorder="1" applyAlignment="1">
      <alignment horizontal="center" vertical="center" shrinkToFit="1"/>
    </xf>
    <xf numFmtId="41" fontId="11" fillId="0" borderId="0" xfId="45" applyFont="1" applyFill="1" applyBorder="1" applyAlignment="1">
      <alignment horizontal="center" vertical="center"/>
    </xf>
    <xf numFmtId="196" fontId="11" fillId="0" borderId="0" xfId="64" applyNumberFormat="1" applyFont="1" applyFill="1" applyBorder="1" applyAlignment="1">
      <alignment horizontal="center" vertical="center" shrinkToFit="1"/>
    </xf>
    <xf numFmtId="0" fontId="11" fillId="0" borderId="0" xfId="45" applyNumberFormat="1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shrinkToFit="1"/>
    </xf>
    <xf numFmtId="41" fontId="11" fillId="0" borderId="0" xfId="0" applyNumberFormat="1" applyFont="1" applyFill="1" applyBorder="1" applyAlignment="1">
      <alignment horizontal="center" vertical="center" shrinkToFit="1"/>
    </xf>
    <xf numFmtId="41" fontId="15" fillId="0" borderId="0" xfId="0" applyNumberFormat="1" applyFont="1" applyFill="1" applyBorder="1" applyAlignment="1">
      <alignment horizontal="center" vertical="center" shrinkToFi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shrinkToFit="1"/>
    </xf>
    <xf numFmtId="0" fontId="11" fillId="0" borderId="38" xfId="64" applyFont="1" applyFill="1" applyBorder="1" applyAlignment="1">
      <alignment horizontal="center" vertical="center"/>
    </xf>
    <xf numFmtId="0" fontId="11" fillId="0" borderId="30" xfId="64" applyFont="1" applyFill="1" applyBorder="1" applyAlignment="1">
      <alignment horizontal="center" vertical="center"/>
    </xf>
    <xf numFmtId="0" fontId="11" fillId="0" borderId="35" xfId="64" applyFont="1" applyFill="1" applyBorder="1" applyAlignment="1">
      <alignment horizontal="center" vertical="center"/>
    </xf>
    <xf numFmtId="0" fontId="11" fillId="0" borderId="20" xfId="64" applyFont="1" applyFill="1" applyBorder="1" applyAlignment="1">
      <alignment horizontal="center" vertical="center" shrinkToFit="1"/>
    </xf>
    <xf numFmtId="0" fontId="11" fillId="0" borderId="16" xfId="64" applyFont="1" applyFill="1" applyBorder="1" applyAlignment="1">
      <alignment horizontal="center" vertical="center" shrinkToFit="1"/>
    </xf>
    <xf numFmtId="0" fontId="11" fillId="0" borderId="16" xfId="64" applyFont="1" applyFill="1" applyBorder="1" applyAlignment="1">
      <alignment horizontal="center" vertical="center" wrapText="1"/>
    </xf>
    <xf numFmtId="0" fontId="11" fillId="0" borderId="41" xfId="64" applyFont="1" applyFill="1" applyBorder="1" applyAlignment="1">
      <alignment horizontal="center" vertical="center" wrapText="1" shrinkToFit="1"/>
    </xf>
    <xf numFmtId="0" fontId="11" fillId="0" borderId="42" xfId="64" applyFont="1" applyFill="1" applyBorder="1" applyAlignment="1">
      <alignment horizontal="center" vertical="center" wrapText="1" shrinkToFit="1"/>
    </xf>
    <xf numFmtId="41" fontId="11" fillId="0" borderId="0" xfId="45" applyNumberFormat="1" applyFont="1" applyFill="1" applyBorder="1" applyAlignment="1">
      <alignment horizontal="center" vertical="center" wrapText="1" shrinkToFit="1"/>
    </xf>
    <xf numFmtId="41" fontId="11" fillId="0" borderId="0" xfId="45" applyFont="1" applyFill="1" applyBorder="1" applyAlignment="1">
      <alignment horizontal="center" vertical="center" wrapText="1" shrinkToFit="1"/>
    </xf>
    <xf numFmtId="176" fontId="11" fillId="0" borderId="33" xfId="60" applyFont="1" applyFill="1" applyBorder="1" applyAlignment="1">
      <alignment horizontal="center" vertical="center" wrapText="1" shrinkToFit="1"/>
    </xf>
    <xf numFmtId="0" fontId="11" fillId="0" borderId="43" xfId="64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3" fontId="11" fillId="0" borderId="0" xfId="64" applyNumberFormat="1" applyFont="1" applyFill="1" applyBorder="1"/>
    <xf numFmtId="0" fontId="11" fillId="0" borderId="0" xfId="64" applyFont="1" applyFill="1" applyBorder="1" applyAlignment="1">
      <alignment horizontal="right"/>
    </xf>
    <xf numFmtId="0" fontId="11" fillId="0" borderId="0" xfId="64" applyFont="1" applyFill="1" applyBorder="1"/>
    <xf numFmtId="0" fontId="11" fillId="0" borderId="0" xfId="64" applyFont="1" applyFill="1" applyBorder="1" applyAlignment="1">
      <alignment horizontal="center" vertical="center"/>
    </xf>
    <xf numFmtId="176" fontId="11" fillId="0" borderId="0" xfId="60" applyFont="1" applyFill="1" applyBorder="1" applyAlignment="1">
      <alignment horizontal="center" vertical="center" wrapText="1" shrinkToFit="1"/>
    </xf>
    <xf numFmtId="41" fontId="11" fillId="0" borderId="0" xfId="45" applyFont="1" applyFill="1" applyBorder="1" applyAlignment="1">
      <alignment horizontal="center" vertical="center" wrapText="1"/>
    </xf>
    <xf numFmtId="38" fontId="11" fillId="0" borderId="21" xfId="0" applyNumberFormat="1" applyFont="1" applyBorder="1" applyAlignment="1">
      <alignment horizontal="center" vertical="center"/>
    </xf>
    <xf numFmtId="38" fontId="11" fillId="0" borderId="22" xfId="0" applyNumberFormat="1" applyFont="1" applyBorder="1" applyAlignment="1">
      <alignment horizontal="center" vertical="center"/>
    </xf>
    <xf numFmtId="0" fontId="15" fillId="0" borderId="0" xfId="64" applyFont="1" applyFill="1" applyBorder="1" applyAlignment="1">
      <alignment horizontal="center" vertical="center" wrapText="1" shrinkToFit="1"/>
    </xf>
    <xf numFmtId="0" fontId="15" fillId="0" borderId="0" xfId="64" applyFont="1" applyFill="1" applyBorder="1" applyAlignment="1">
      <alignment horizontal="center" vertical="center" shrinkToFit="1"/>
    </xf>
    <xf numFmtId="0" fontId="15" fillId="0" borderId="0" xfId="64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8" fillId="0" borderId="0" xfId="65" applyFont="1" applyFill="1" applyBorder="1"/>
    <xf numFmtId="186" fontId="18" fillId="0" borderId="0" xfId="65" applyNumberFormat="1" applyFont="1" applyFill="1"/>
    <xf numFmtId="179" fontId="18" fillId="0" borderId="0" xfId="65" applyNumberFormat="1" applyFont="1" applyFill="1"/>
    <xf numFmtId="178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38" fontId="11" fillId="0" borderId="0" xfId="45" applyNumberFormat="1" applyFont="1" applyFill="1" applyBorder="1" applyAlignment="1">
      <alignment horizontal="center" vertical="center"/>
    </xf>
    <xf numFmtId="38" fontId="11" fillId="0" borderId="33" xfId="45" applyNumberFormat="1" applyFont="1" applyFill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0" fontId="11" fillId="0" borderId="0" xfId="65" applyFont="1" applyFill="1" applyAlignment="1">
      <alignment vertical="center"/>
    </xf>
    <xf numFmtId="0" fontId="11" fillId="0" borderId="0" xfId="65" applyFont="1" applyFill="1" applyBorder="1" applyAlignment="1" applyProtection="1">
      <alignment horizontal="center" vertical="center"/>
    </xf>
    <xf numFmtId="0" fontId="11" fillId="0" borderId="25" xfId="65" applyFont="1" applyFill="1" applyBorder="1" applyAlignment="1">
      <alignment horizontal="center" vertical="center"/>
    </xf>
    <xf numFmtId="0" fontId="11" fillId="0" borderId="0" xfId="65" applyFont="1" applyFill="1" applyAlignment="1">
      <alignment horizontal="center" vertical="center"/>
    </xf>
    <xf numFmtId="0" fontId="15" fillId="0" borderId="0" xfId="65" applyFont="1" applyFill="1" applyAlignment="1">
      <alignment horizontal="center" vertical="center"/>
    </xf>
    <xf numFmtId="0" fontId="11" fillId="0" borderId="37" xfId="65" applyFont="1" applyFill="1" applyBorder="1" applyAlignment="1">
      <alignment vertical="center"/>
    </xf>
    <xf numFmtId="0" fontId="11" fillId="0" borderId="30" xfId="65" applyFont="1" applyFill="1" applyBorder="1" applyAlignment="1">
      <alignment vertical="center"/>
    </xf>
    <xf numFmtId="0" fontId="11" fillId="0" borderId="28" xfId="65" applyFont="1" applyFill="1" applyBorder="1" applyAlignment="1">
      <alignment vertical="center"/>
    </xf>
    <xf numFmtId="186" fontId="11" fillId="0" borderId="25" xfId="65" applyNumberFormat="1" applyFont="1" applyFill="1" applyBorder="1" applyAlignment="1">
      <alignment horizontal="center" vertical="center"/>
    </xf>
    <xf numFmtId="0" fontId="11" fillId="0" borderId="25" xfId="65" applyFont="1" applyFill="1" applyBorder="1" applyAlignment="1">
      <alignment horizontal="centerContinuous" vertical="center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11" fillId="0" borderId="75" xfId="65" applyFont="1" applyFill="1" applyBorder="1" applyAlignment="1" applyProtection="1">
      <alignment horizontal="center" vertical="center"/>
    </xf>
    <xf numFmtId="0" fontId="16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41" fontId="11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wrapText="1"/>
    </xf>
    <xf numFmtId="178" fontId="11" fillId="0" borderId="0" xfId="0" applyNumberFormat="1" applyFont="1" applyBorder="1" applyAlignment="1">
      <alignment horizontal="right" vertical="center" wrapText="1"/>
    </xf>
    <xf numFmtId="41" fontId="11" fillId="0" borderId="38" xfId="45" applyFont="1" applyFill="1" applyBorder="1" applyAlignment="1">
      <alignment horizontal="center" vertical="center" shrinkToFit="1"/>
    </xf>
    <xf numFmtId="0" fontId="11" fillId="0" borderId="33" xfId="64" applyFont="1" applyFill="1" applyBorder="1" applyAlignment="1">
      <alignment horizontal="center" vertical="center"/>
    </xf>
    <xf numFmtId="0" fontId="11" fillId="0" borderId="7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Border="1" applyAlignment="1"/>
    <xf numFmtId="0" fontId="11" fillId="0" borderId="75" xfId="0" applyFont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right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/>
    </xf>
    <xf numFmtId="178" fontId="11" fillId="0" borderId="0" xfId="45" applyNumberFormat="1" applyFont="1" applyFill="1" applyBorder="1" applyAlignment="1" applyProtection="1">
      <alignment horizontal="center" vertical="center"/>
    </xf>
    <xf numFmtId="178" fontId="11" fillId="0" borderId="0" xfId="45" applyNumberFormat="1" applyFont="1" applyFill="1" applyBorder="1" applyAlignment="1">
      <alignment horizontal="center" vertical="center"/>
    </xf>
    <xf numFmtId="178" fontId="11" fillId="0" borderId="0" xfId="45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9" fontId="11" fillId="0" borderId="0" xfId="65" applyNumberFormat="1" applyFont="1" applyFill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78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53" fillId="0" borderId="0" xfId="0" applyFont="1" applyAlignment="1"/>
    <xf numFmtId="0" fontId="54" fillId="0" borderId="0" xfId="0" applyFont="1" applyAlignment="1">
      <alignment horizontal="center" vertical="center"/>
    </xf>
    <xf numFmtId="0" fontId="54" fillId="0" borderId="0" xfId="0" applyFont="1" applyAlignment="1"/>
    <xf numFmtId="0" fontId="54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179" fontId="54" fillId="0" borderId="23" xfId="65" applyNumberFormat="1" applyFont="1" applyFill="1" applyBorder="1"/>
    <xf numFmtId="0" fontId="51" fillId="0" borderId="0" xfId="65" applyFont="1" applyFill="1" applyBorder="1" applyAlignment="1">
      <alignment horizontal="center" vertical="center"/>
    </xf>
    <xf numFmtId="0" fontId="51" fillId="0" borderId="0" xfId="65" applyFont="1" applyFill="1" applyAlignment="1">
      <alignment vertical="top"/>
    </xf>
    <xf numFmtId="0" fontId="54" fillId="0" borderId="23" xfId="65" applyFont="1" applyFill="1" applyBorder="1" applyAlignment="1" applyProtection="1">
      <alignment horizontal="left"/>
    </xf>
    <xf numFmtId="0" fontId="54" fillId="0" borderId="23" xfId="65" applyFont="1" applyFill="1" applyBorder="1"/>
    <xf numFmtId="186" fontId="54" fillId="0" borderId="23" xfId="65" applyNumberFormat="1" applyFont="1" applyFill="1" applyBorder="1"/>
    <xf numFmtId="0" fontId="54" fillId="0" borderId="0" xfId="65" applyFont="1" applyFill="1" applyBorder="1"/>
    <xf numFmtId="0" fontId="54" fillId="0" borderId="23" xfId="65" applyFont="1" applyFill="1" applyBorder="1" applyAlignment="1">
      <alignment horizontal="right"/>
    </xf>
    <xf numFmtId="0" fontId="54" fillId="0" borderId="0" xfId="65" applyFont="1" applyFill="1"/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3" fillId="0" borderId="0" xfId="64" applyFont="1" applyFill="1" applyBorder="1" applyAlignment="1">
      <alignment horizontal="center" vertical="top"/>
    </xf>
    <xf numFmtId="0" fontId="53" fillId="0" borderId="0" xfId="64" applyFont="1" applyFill="1" applyBorder="1" applyAlignment="1">
      <alignment vertical="top"/>
    </xf>
    <xf numFmtId="0" fontId="11" fillId="0" borderId="0" xfId="64" applyFont="1" applyFill="1" applyBorder="1" applyAlignment="1">
      <alignment horizontal="center"/>
    </xf>
    <xf numFmtId="0" fontId="15" fillId="0" borderId="0" xfId="64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shrinkToFit="1"/>
    </xf>
    <xf numFmtId="41" fontId="11" fillId="0" borderId="0" xfId="45" applyFont="1" applyFill="1" applyBorder="1" applyAlignment="1">
      <alignment horizontal="center" vertical="center" shrinkToFit="1"/>
    </xf>
    <xf numFmtId="3" fontId="55" fillId="0" borderId="0" xfId="64" applyNumberFormat="1" applyFont="1" applyFill="1" applyBorder="1" applyAlignment="1"/>
    <xf numFmtId="3" fontId="55" fillId="0" borderId="0" xfId="64" applyNumberFormat="1" applyFont="1" applyFill="1" applyBorder="1"/>
    <xf numFmtId="0" fontId="55" fillId="0" borderId="0" xfId="64" applyFont="1" applyFill="1"/>
    <xf numFmtId="0" fontId="55" fillId="0" borderId="0" xfId="64" applyFont="1" applyFill="1" applyBorder="1"/>
    <xf numFmtId="0" fontId="11" fillId="0" borderId="0" xfId="64" applyFont="1" applyFill="1"/>
    <xf numFmtId="0" fontId="11" fillId="0" borderId="53" xfId="65" applyFont="1" applyFill="1" applyBorder="1" applyAlignment="1">
      <alignment horizontal="center" vertical="center"/>
    </xf>
    <xf numFmtId="0" fontId="11" fillId="0" borderId="32" xfId="65" applyFont="1" applyFill="1" applyBorder="1" applyAlignment="1">
      <alignment horizontal="center" vertical="center"/>
    </xf>
    <xf numFmtId="0" fontId="11" fillId="0" borderId="13" xfId="65" applyFont="1" applyFill="1" applyBorder="1" applyAlignment="1">
      <alignment horizontal="center" vertical="center"/>
    </xf>
    <xf numFmtId="0" fontId="11" fillId="0" borderId="33" xfId="65" applyFont="1" applyFill="1" applyBorder="1" applyAlignment="1">
      <alignment horizontal="center" vertical="center"/>
    </xf>
    <xf numFmtId="0" fontId="11" fillId="0" borderId="21" xfId="65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6" fillId="0" borderId="0" xfId="0" applyFont="1"/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vertical="center"/>
    </xf>
    <xf numFmtId="179" fontId="54" fillId="0" borderId="23" xfId="65" applyNumberFormat="1" applyFont="1" applyFill="1" applyBorder="1" applyAlignment="1">
      <alignment vertical="center"/>
    </xf>
    <xf numFmtId="179" fontId="54" fillId="0" borderId="0" xfId="65" applyNumberFormat="1" applyFont="1" applyFill="1" applyAlignment="1" applyProtection="1">
      <alignment vertical="center"/>
    </xf>
    <xf numFmtId="0" fontId="54" fillId="0" borderId="0" xfId="65" applyFont="1" applyFill="1" applyAlignment="1" applyProtection="1">
      <alignment vertical="center"/>
    </xf>
    <xf numFmtId="186" fontId="54" fillId="0" borderId="0" xfId="65" applyNumberFormat="1" applyFont="1" applyFill="1" applyAlignment="1" applyProtection="1">
      <alignment vertical="center"/>
    </xf>
    <xf numFmtId="0" fontId="54" fillId="0" borderId="0" xfId="65" applyFont="1" applyFill="1" applyBorder="1" applyAlignment="1" applyProtection="1">
      <alignment vertical="center"/>
    </xf>
    <xf numFmtId="0" fontId="54" fillId="0" borderId="0" xfId="65" applyFont="1" applyFill="1" applyAlignment="1">
      <alignment vertical="center"/>
    </xf>
    <xf numFmtId="0" fontId="54" fillId="0" borderId="0" xfId="0" applyFont="1" applyBorder="1" applyAlignment="1">
      <alignment vertical="center"/>
    </xf>
    <xf numFmtId="196" fontId="54" fillId="0" borderId="0" xfId="64" applyNumberFormat="1" applyFont="1" applyFill="1" applyBorder="1" applyAlignment="1">
      <alignment vertical="center"/>
    </xf>
    <xf numFmtId="3" fontId="54" fillId="0" borderId="0" xfId="64" applyNumberFormat="1" applyFont="1" applyFill="1" applyBorder="1" applyAlignment="1">
      <alignment vertical="center"/>
    </xf>
    <xf numFmtId="0" fontId="54" fillId="0" borderId="0" xfId="64" applyFont="1" applyFill="1" applyAlignment="1">
      <alignment vertical="center"/>
    </xf>
    <xf numFmtId="0" fontId="54" fillId="0" borderId="0" xfId="64" applyFont="1" applyFill="1" applyBorder="1" applyAlignment="1">
      <alignment vertical="center"/>
    </xf>
    <xf numFmtId="0" fontId="54" fillId="0" borderId="23" xfId="65" applyFont="1" applyFill="1" applyBorder="1" applyAlignment="1" applyProtection="1">
      <alignment horizontal="left" vertical="center"/>
    </xf>
    <xf numFmtId="0" fontId="54" fillId="0" borderId="23" xfId="65" applyFont="1" applyFill="1" applyBorder="1" applyAlignment="1">
      <alignment vertical="center"/>
    </xf>
    <xf numFmtId="186" fontId="54" fillId="0" borderId="23" xfId="65" applyNumberFormat="1" applyFont="1" applyFill="1" applyBorder="1" applyAlignment="1">
      <alignment vertical="center"/>
    </xf>
    <xf numFmtId="0" fontId="54" fillId="0" borderId="0" xfId="65" applyFont="1" applyFill="1" applyBorder="1" applyAlignment="1">
      <alignment vertical="center"/>
    </xf>
    <xf numFmtId="0" fontId="54" fillId="0" borderId="23" xfId="65" applyFont="1" applyFill="1" applyBorder="1" applyAlignment="1">
      <alignment horizontal="right" vertical="center"/>
    </xf>
    <xf numFmtId="0" fontId="15" fillId="0" borderId="0" xfId="64" applyFont="1" applyFill="1" applyBorder="1" applyAlignment="1">
      <alignment horizontal="center" vertical="center" wrapText="1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vertical="center" wrapText="1" shrinkToFit="1"/>
    </xf>
    <xf numFmtId="0" fontId="11" fillId="0" borderId="28" xfId="0" applyFont="1" applyFill="1" applyBorder="1" applyAlignment="1">
      <alignment vertical="center" shrinkToFit="1"/>
    </xf>
    <xf numFmtId="185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/>
    </xf>
    <xf numFmtId="199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Alignment="1">
      <alignment horizontal="center" vertical="center"/>
    </xf>
    <xf numFmtId="196" fontId="11" fillId="0" borderId="33" xfId="0" applyNumberFormat="1" applyFont="1" applyFill="1" applyBorder="1" applyAlignment="1">
      <alignment horizontal="center" vertical="center"/>
    </xf>
    <xf numFmtId="196" fontId="11" fillId="0" borderId="0" xfId="0" applyNumberFormat="1" applyFont="1" applyFill="1" applyBorder="1" applyAlignment="1">
      <alignment horizontal="center" vertical="center"/>
    </xf>
    <xf numFmtId="196" fontId="11" fillId="0" borderId="0" xfId="45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vertical="center"/>
    </xf>
    <xf numFmtId="0" fontId="11" fillId="0" borderId="74" xfId="65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99" fontId="11" fillId="0" borderId="0" xfId="45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/>
    </xf>
    <xf numFmtId="0" fontId="11" fillId="0" borderId="76" xfId="65" applyFont="1" applyFill="1" applyBorder="1" applyAlignment="1" applyProtection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178" fontId="11" fillId="0" borderId="0" xfId="94" applyNumberFormat="1" applyFont="1" applyFill="1" applyBorder="1" applyAlignment="1" applyProtection="1">
      <alignment horizontal="center" vertical="center"/>
    </xf>
    <xf numFmtId="178" fontId="11" fillId="0" borderId="0" xfId="94" applyNumberFormat="1" applyFont="1" applyFill="1" applyBorder="1" applyAlignment="1">
      <alignment horizontal="center" vertical="center"/>
    </xf>
    <xf numFmtId="178" fontId="11" fillId="0" borderId="0" xfId="94" applyNumberFormat="1" applyFont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185" fontId="54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78" xfId="65" applyFont="1" applyFill="1" applyBorder="1" applyAlignment="1" applyProtection="1">
      <alignment horizontal="center" vertical="center"/>
    </xf>
    <xf numFmtId="0" fontId="11" fillId="0" borderId="79" xfId="65" applyFont="1" applyFill="1" applyBorder="1" applyAlignment="1">
      <alignment horizontal="center" vertical="center"/>
    </xf>
    <xf numFmtId="0" fontId="11" fillId="0" borderId="80" xfId="65" applyFont="1" applyFill="1" applyBorder="1" applyAlignment="1">
      <alignment horizontal="center" vertical="center"/>
    </xf>
    <xf numFmtId="0" fontId="11" fillId="0" borderId="78" xfId="65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5" fillId="0" borderId="81" xfId="0" applyFont="1" applyFill="1" applyBorder="1" applyAlignment="1">
      <alignment horizontal="center" vertical="center" wrapText="1"/>
    </xf>
    <xf numFmtId="196" fontId="15" fillId="0" borderId="0" xfId="0" applyNumberFormat="1" applyFont="1" applyFill="1" applyBorder="1" applyAlignment="1">
      <alignment horizontal="center" vertical="center"/>
    </xf>
    <xf numFmtId="196" fontId="15" fillId="0" borderId="23" xfId="0" applyNumberFormat="1" applyFont="1" applyFill="1" applyBorder="1" applyAlignment="1">
      <alignment horizontal="center" vertical="center"/>
    </xf>
    <xf numFmtId="178" fontId="15" fillId="0" borderId="0" xfId="45" applyNumberFormat="1" applyFont="1" applyFill="1" applyBorder="1" applyAlignment="1" applyProtection="1">
      <alignment horizontal="center" vertical="center"/>
    </xf>
    <xf numFmtId="0" fontId="15" fillId="0" borderId="81" xfId="65" applyFont="1" applyFill="1" applyBorder="1" applyAlignment="1" applyProtection="1">
      <alignment horizontal="center" vertical="center"/>
    </xf>
    <xf numFmtId="178" fontId="15" fillId="0" borderId="23" xfId="45" applyNumberFormat="1" applyFont="1" applyFill="1" applyBorder="1" applyAlignment="1" applyProtection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38" fontId="15" fillId="0" borderId="23" xfId="45" applyNumberFormat="1" applyFont="1" applyFill="1" applyBorder="1" applyAlignment="1">
      <alignment horizontal="center" vertical="center"/>
    </xf>
    <xf numFmtId="186" fontId="11" fillId="0" borderId="79" xfId="65" applyNumberFormat="1" applyFont="1" applyFill="1" applyBorder="1" applyAlignment="1">
      <alignment horizontal="center" vertical="center"/>
    </xf>
    <xf numFmtId="179" fontId="11" fillId="0" borderId="82" xfId="65" applyNumberFormat="1" applyFont="1" applyFill="1" applyBorder="1" applyAlignment="1">
      <alignment horizontal="center" vertical="center"/>
    </xf>
    <xf numFmtId="0" fontId="11" fillId="0" borderId="82" xfId="65" applyFont="1" applyFill="1" applyBorder="1" applyAlignment="1" applyProtection="1">
      <alignment horizontal="center" vertical="center"/>
    </xf>
    <xf numFmtId="0" fontId="15" fillId="0" borderId="38" xfId="0" applyFont="1" applyFill="1" applyBorder="1" applyAlignment="1">
      <alignment horizontal="center" vertical="center" shrinkToFit="1"/>
    </xf>
    <xf numFmtId="0" fontId="15" fillId="0" borderId="0" xfId="0" applyNumberFormat="1" applyFont="1" applyFill="1" applyBorder="1" applyAlignment="1">
      <alignment horizontal="center" vertical="center" wrapText="1" shrinkToFit="1"/>
    </xf>
    <xf numFmtId="0" fontId="1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9" fontId="11" fillId="0" borderId="0" xfId="45" applyNumberFormat="1" applyFont="1" applyFill="1" applyBorder="1" applyAlignment="1">
      <alignment horizontal="center" vertical="center"/>
    </xf>
    <xf numFmtId="0" fontId="11" fillId="0" borderId="81" xfId="65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15" fillId="0" borderId="76" xfId="65" applyFont="1" applyFill="1" applyBorder="1" applyAlignment="1" applyProtection="1">
      <alignment horizontal="center" vertical="center"/>
    </xf>
    <xf numFmtId="0" fontId="57" fillId="0" borderId="0" xfId="65" applyFont="1" applyFill="1" applyBorder="1" applyAlignment="1">
      <alignment horizontal="left" vertical="center"/>
    </xf>
    <xf numFmtId="0" fontId="11" fillId="26" borderId="75" xfId="65" applyFont="1" applyFill="1" applyBorder="1" applyAlignment="1" applyProtection="1">
      <alignment horizontal="center" vertical="center"/>
    </xf>
    <xf numFmtId="0" fontId="11" fillId="26" borderId="76" xfId="65" applyFont="1" applyFill="1" applyBorder="1" applyAlignment="1" applyProtection="1">
      <alignment horizontal="center" vertical="center"/>
    </xf>
    <xf numFmtId="0" fontId="60" fillId="0" borderId="77" xfId="65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199" fontId="11" fillId="0" borderId="0" xfId="45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/>
    </xf>
    <xf numFmtId="199" fontId="11" fillId="0" borderId="0" xfId="45" applyNumberFormat="1" applyFont="1" applyFill="1" applyBorder="1" applyAlignment="1">
      <alignment horizontal="center" vertical="center"/>
    </xf>
    <xf numFmtId="194" fontId="11" fillId="0" borderId="0" xfId="0" applyNumberFormat="1" applyFont="1" applyFill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38" fontId="54" fillId="0" borderId="0" xfId="0" applyNumberFormat="1" applyFont="1" applyFill="1" applyAlignment="1">
      <alignment horizontal="center" vertical="center"/>
    </xf>
    <xf numFmtId="0" fontId="54" fillId="0" borderId="0" xfId="0" applyFont="1" applyFill="1" applyAlignment="1"/>
    <xf numFmtId="0" fontId="54" fillId="0" borderId="0" xfId="0" applyFont="1" applyFill="1" applyBorder="1" applyAlignment="1">
      <alignment horizontal="center" vertical="center" shrinkToFit="1"/>
    </xf>
    <xf numFmtId="178" fontId="15" fillId="0" borderId="0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41" fontId="15" fillId="0" borderId="0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78" fontId="15" fillId="0" borderId="0" xfId="45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178" fontId="15" fillId="0" borderId="0" xfId="0" applyNumberFormat="1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" fontId="11" fillId="0" borderId="23" xfId="0" applyNumberFormat="1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0" fontId="11" fillId="0" borderId="23" xfId="0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41" fontId="11" fillId="0" borderId="33" xfId="0" applyNumberFormat="1" applyFont="1" applyFill="1" applyBorder="1" applyAlignment="1">
      <alignment horizontal="center" vertical="center" wrapText="1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quotePrefix="1" applyNumberFormat="1" applyFont="1" applyFill="1" applyBorder="1" applyAlignment="1">
      <alignment horizontal="center" vertical="center"/>
    </xf>
    <xf numFmtId="178" fontId="11" fillId="0" borderId="0" xfId="0" quotePrefix="1" applyNumberFormat="1" applyFont="1" applyFill="1" applyBorder="1" applyAlignment="1">
      <alignment horizontal="center" vertical="center"/>
    </xf>
    <xf numFmtId="41" fontId="11" fillId="0" borderId="76" xfId="0" applyNumberFormat="1" applyFont="1" applyFill="1" applyBorder="1" applyAlignment="1">
      <alignment horizontal="center" vertical="center" wrapText="1"/>
    </xf>
    <xf numFmtId="41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8" fontId="15" fillId="0" borderId="0" xfId="0" quotePrefix="1" applyNumberFormat="1" applyFont="1" applyFill="1" applyBorder="1" applyAlignment="1">
      <alignment horizontal="center" vertical="center"/>
    </xf>
    <xf numFmtId="3" fontId="54" fillId="0" borderId="0" xfId="0" applyNumberFormat="1" applyFont="1" applyFill="1" applyBorder="1" applyAlignment="1">
      <alignment vertical="center"/>
    </xf>
    <xf numFmtId="3" fontId="54" fillId="0" borderId="0" xfId="0" applyNumberFormat="1" applyFont="1" applyFill="1" applyBorder="1" applyAlignment="1">
      <alignment horizontal="right" vertical="center"/>
    </xf>
    <xf numFmtId="3" fontId="54" fillId="0" borderId="0" xfId="0" applyNumberFormat="1" applyFont="1" applyFill="1" applyBorder="1" applyAlignment="1">
      <alignment horizontal="left" vertical="center"/>
    </xf>
    <xf numFmtId="194" fontId="11" fillId="0" borderId="0" xfId="0" applyNumberFormat="1" applyFont="1" applyFill="1" applyBorder="1" applyAlignment="1">
      <alignment horizontal="center" vertical="center"/>
    </xf>
    <xf numFmtId="0" fontId="60" fillId="0" borderId="0" xfId="65" applyFont="1" applyFill="1" applyBorder="1" applyAlignment="1">
      <alignment horizontal="left" vertical="center"/>
    </xf>
    <xf numFmtId="0" fontId="15" fillId="0" borderId="75" xfId="65" applyFont="1" applyFill="1" applyBorder="1" applyAlignment="1" applyProtection="1">
      <alignment horizontal="center" vertical="center"/>
    </xf>
    <xf numFmtId="41" fontId="15" fillId="0" borderId="0" xfId="0" quotePrefix="1" applyNumberFormat="1" applyFont="1" applyFill="1" applyBorder="1" applyAlignment="1">
      <alignment horizontal="center" vertical="center"/>
    </xf>
    <xf numFmtId="178" fontId="15" fillId="0" borderId="23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shrinkToFit="1"/>
    </xf>
    <xf numFmtId="179" fontId="15" fillId="0" borderId="0" xfId="0" applyNumberFormat="1" applyFont="1" applyFill="1" applyBorder="1" applyAlignment="1">
      <alignment horizontal="center" vertical="center"/>
    </xf>
    <xf numFmtId="179" fontId="15" fillId="0" borderId="33" xfId="60" applyNumberFormat="1" applyFont="1" applyFill="1" applyBorder="1" applyAlignment="1">
      <alignment horizontal="center" vertical="center" wrapText="1" shrinkToFit="1"/>
    </xf>
    <xf numFmtId="179" fontId="15" fillId="0" borderId="0" xfId="64" applyNumberFormat="1" applyFont="1" applyFill="1" applyBorder="1" applyAlignment="1"/>
    <xf numFmtId="179" fontId="15" fillId="0" borderId="0" xfId="64" applyNumberFormat="1" applyFont="1" applyFill="1" applyBorder="1"/>
    <xf numFmtId="179" fontId="15" fillId="0" borderId="0" xfId="64" applyNumberFormat="1" applyFont="1" applyFill="1"/>
    <xf numFmtId="0" fontId="11" fillId="0" borderId="84" xfId="0" applyFont="1" applyFill="1" applyBorder="1" applyAlignment="1">
      <alignment horizontal="center" vertical="center" wrapText="1"/>
    </xf>
    <xf numFmtId="189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>
      <alignment horizontal="center" vertical="center"/>
    </xf>
    <xf numFmtId="176" fontId="11" fillId="0" borderId="34" xfId="6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/>
    </xf>
    <xf numFmtId="185" fontId="54" fillId="0" borderId="28" xfId="0" applyNumberFormat="1" applyFont="1" applyFill="1" applyBorder="1" applyAlignment="1">
      <alignment vertical="center"/>
    </xf>
    <xf numFmtId="0" fontId="54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41" xfId="64" applyFont="1" applyFill="1" applyBorder="1" applyAlignment="1">
      <alignment horizontal="center" vertical="center" wrapText="1"/>
    </xf>
    <xf numFmtId="0" fontId="11" fillId="0" borderId="0" xfId="64" applyFont="1" applyFill="1" applyBorder="1" applyAlignment="1">
      <alignment horizontal="center" vertical="center" wrapText="1"/>
    </xf>
    <xf numFmtId="0" fontId="11" fillId="0" borderId="0" xfId="64" applyFont="1" applyFill="1" applyBorder="1" applyAlignment="1">
      <alignment horizontal="center" vertical="center" shrinkToFit="1"/>
    </xf>
    <xf numFmtId="0" fontId="11" fillId="0" borderId="0" xfId="64" applyFont="1" applyFill="1" applyBorder="1" applyAlignment="1">
      <alignment horizontal="center" vertical="center" wrapText="1" shrinkToFit="1"/>
    </xf>
    <xf numFmtId="0" fontId="11" fillId="0" borderId="20" xfId="64" applyFont="1" applyFill="1" applyBorder="1" applyAlignment="1">
      <alignment horizontal="center" vertical="center" wrapText="1"/>
    </xf>
    <xf numFmtId="0" fontId="11" fillId="0" borderId="0" xfId="46" applyNumberFormat="1" applyFont="1" applyFill="1" applyBorder="1" applyAlignment="1" applyProtection="1">
      <alignment horizontal="center" vertical="center" wrapText="1"/>
    </xf>
    <xf numFmtId="0" fontId="11" fillId="0" borderId="0" xfId="46" applyNumberFormat="1" applyFont="1" applyFill="1" applyBorder="1" applyAlignment="1">
      <alignment horizontal="center" vertical="center" wrapText="1"/>
    </xf>
    <xf numFmtId="187" fontId="11" fillId="0" borderId="0" xfId="46" applyNumberFormat="1" applyFont="1" applyFill="1" applyBorder="1" applyAlignment="1" applyProtection="1">
      <alignment horizontal="center" vertical="center" wrapText="1"/>
    </xf>
    <xf numFmtId="0" fontId="11" fillId="0" borderId="75" xfId="66" applyFont="1" applyBorder="1" applyAlignment="1">
      <alignment horizontal="center" vertical="center" wrapText="1"/>
    </xf>
    <xf numFmtId="0" fontId="11" fillId="0" borderId="75" xfId="66" applyFont="1" applyFill="1" applyBorder="1" applyAlignment="1">
      <alignment horizontal="center" vertical="center" wrapText="1"/>
    </xf>
    <xf numFmtId="189" fontId="11" fillId="0" borderId="0" xfId="46" applyNumberFormat="1" applyFont="1" applyFill="1" applyBorder="1" applyAlignment="1" applyProtection="1">
      <alignment horizontal="center" vertical="center" wrapText="1"/>
    </xf>
    <xf numFmtId="200" fontId="11" fillId="0" borderId="0" xfId="46" applyNumberFormat="1" applyFont="1" applyFill="1" applyBorder="1" applyAlignment="1">
      <alignment horizontal="center" vertical="center" wrapText="1"/>
    </xf>
    <xf numFmtId="189" fontId="11" fillId="0" borderId="0" xfId="46" applyNumberFormat="1" applyFont="1" applyFill="1" applyBorder="1" applyAlignment="1">
      <alignment horizontal="center" vertical="center" wrapText="1"/>
    </xf>
    <xf numFmtId="189" fontId="11" fillId="0" borderId="76" xfId="46" applyNumberFormat="1" applyFont="1" applyFill="1" applyBorder="1" applyAlignment="1" applyProtection="1">
      <alignment horizontal="center" vertical="center" wrapText="1"/>
    </xf>
    <xf numFmtId="200" fontId="11" fillId="0" borderId="0" xfId="46" applyNumberFormat="1" applyFont="1" applyFill="1" applyBorder="1" applyAlignment="1" applyProtection="1">
      <alignment horizontal="center" vertical="center" wrapText="1"/>
    </xf>
    <xf numFmtId="201" fontId="11" fillId="0" borderId="0" xfId="46" applyNumberFormat="1" applyFont="1" applyFill="1" applyBorder="1" applyAlignment="1">
      <alignment horizontal="center" vertical="center" wrapText="1"/>
    </xf>
    <xf numFmtId="189" fontId="15" fillId="0" borderId="0" xfId="46" applyNumberFormat="1" applyFont="1" applyFill="1" applyBorder="1" applyAlignment="1" applyProtection="1">
      <alignment horizontal="center" vertical="center" wrapText="1"/>
    </xf>
    <xf numFmtId="188" fontId="11" fillId="0" borderId="0" xfId="46" applyNumberFormat="1" applyFont="1" applyFill="1" applyBorder="1" applyAlignment="1" applyProtection="1">
      <alignment horizontal="center" vertical="center" wrapText="1"/>
    </xf>
    <xf numFmtId="200" fontId="15" fillId="0" borderId="0" xfId="46" applyNumberFormat="1" applyFont="1" applyFill="1" applyBorder="1" applyAlignment="1" applyProtection="1">
      <alignment horizontal="center" vertical="center" wrapText="1"/>
    </xf>
    <xf numFmtId="201" fontId="15" fillId="0" borderId="0" xfId="46" applyNumberFormat="1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vertical="center"/>
    </xf>
    <xf numFmtId="0" fontId="54" fillId="0" borderId="23" xfId="0" applyFont="1" applyFill="1" applyBorder="1" applyAlignment="1">
      <alignment vertical="center"/>
    </xf>
    <xf numFmtId="41" fontId="15" fillId="0" borderId="0" xfId="45" applyFont="1" applyFill="1" applyBorder="1" applyAlignment="1">
      <alignment horizontal="center" vertical="center" shrinkToFit="1"/>
    </xf>
    <xf numFmtId="41" fontId="15" fillId="0" borderId="0" xfId="45" applyFont="1" applyFill="1" applyBorder="1" applyAlignment="1">
      <alignment horizontal="center" vertical="center" wrapText="1" shrinkToFit="1"/>
    </xf>
    <xf numFmtId="41" fontId="15" fillId="0" borderId="75" xfId="45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5" fillId="0" borderId="81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0" xfId="65" applyFont="1" applyFill="1" applyBorder="1" applyAlignment="1">
      <alignment horizontal="center" vertical="center"/>
    </xf>
    <xf numFmtId="49" fontId="11" fillId="0" borderId="0" xfId="45" applyNumberFormat="1" applyFont="1" applyFill="1" applyBorder="1" applyAlignment="1">
      <alignment horizontal="center" vertical="center"/>
    </xf>
    <xf numFmtId="185" fontId="54" fillId="0" borderId="0" xfId="0" applyNumberFormat="1" applyFont="1" applyFill="1" applyBorder="1" applyAlignment="1">
      <alignment vertical="center"/>
    </xf>
    <xf numFmtId="0" fontId="11" fillId="0" borderId="0" xfId="66" applyFont="1" applyFill="1" applyBorder="1" applyAlignment="1">
      <alignment horizontal="center" vertical="center" wrapText="1"/>
    </xf>
    <xf numFmtId="199" fontId="15" fillId="27" borderId="23" xfId="45" applyNumberFormat="1" applyFont="1" applyFill="1" applyBorder="1" applyAlignment="1">
      <alignment horizontal="center" vertical="center"/>
    </xf>
    <xf numFmtId="178" fontId="15" fillId="27" borderId="23" xfId="0" applyNumberFormat="1" applyFont="1" applyFill="1" applyBorder="1" applyAlignment="1">
      <alignment horizontal="center" vertical="center" wrapText="1"/>
    </xf>
    <xf numFmtId="184" fontId="15" fillId="27" borderId="23" xfId="0" applyNumberFormat="1" applyFont="1" applyFill="1" applyBorder="1" applyAlignment="1">
      <alignment horizontal="center" vertical="center"/>
    </xf>
    <xf numFmtId="196" fontId="15" fillId="27" borderId="23" xfId="45" applyNumberFormat="1" applyFont="1" applyFill="1" applyBorder="1" applyAlignment="1">
      <alignment horizontal="center" vertical="center"/>
    </xf>
    <xf numFmtId="196" fontId="15" fillId="27" borderId="23" xfId="0" applyNumberFormat="1" applyFont="1" applyFill="1" applyBorder="1" applyAlignment="1">
      <alignment horizontal="center" vertical="center"/>
    </xf>
    <xf numFmtId="179" fontId="11" fillId="27" borderId="23" xfId="45" applyNumberFormat="1" applyFont="1" applyFill="1" applyBorder="1" applyAlignment="1">
      <alignment horizontal="center" vertical="center"/>
    </xf>
    <xf numFmtId="178" fontId="15" fillId="27" borderId="23" xfId="0" applyNumberFormat="1" applyFont="1" applyFill="1" applyBorder="1" applyAlignment="1">
      <alignment horizontal="center" vertical="center"/>
    </xf>
    <xf numFmtId="41" fontId="15" fillId="27" borderId="23" xfId="0" applyNumberFormat="1" applyFont="1" applyFill="1" applyBorder="1" applyAlignment="1">
      <alignment horizontal="center" vertical="center" wrapText="1"/>
    </xf>
    <xf numFmtId="41" fontId="15" fillId="27" borderId="23" xfId="0" applyNumberFormat="1" applyFont="1" applyFill="1" applyBorder="1" applyAlignment="1">
      <alignment horizontal="center" vertical="center"/>
    </xf>
    <xf numFmtId="178" fontId="15" fillId="27" borderId="23" xfId="0" quotePrefix="1" applyNumberFormat="1" applyFont="1" applyFill="1" applyBorder="1" applyAlignment="1">
      <alignment horizontal="center" vertical="center"/>
    </xf>
    <xf numFmtId="41" fontId="11" fillId="27" borderId="0" xfId="45" applyFont="1" applyFill="1" applyBorder="1" applyAlignment="1">
      <alignment horizontal="center" vertical="center" shrinkToFit="1"/>
    </xf>
    <xf numFmtId="41" fontId="11" fillId="27" borderId="23" xfId="45" applyFont="1" applyFill="1" applyBorder="1" applyAlignment="1">
      <alignment horizontal="center" vertical="center" shrinkToFit="1"/>
    </xf>
    <xf numFmtId="41" fontId="11" fillId="27" borderId="0" xfId="45" applyFont="1" applyFill="1" applyBorder="1" applyAlignment="1">
      <alignment horizontal="center" vertical="center" wrapText="1" shrinkToFit="1"/>
    </xf>
    <xf numFmtId="41" fontId="11" fillId="27" borderId="23" xfId="45" applyFont="1" applyFill="1" applyBorder="1" applyAlignment="1">
      <alignment horizontal="center" vertical="center" wrapText="1" shrinkToFit="1"/>
    </xf>
    <xf numFmtId="41" fontId="11" fillId="27" borderId="75" xfId="45" applyFont="1" applyFill="1" applyBorder="1" applyAlignment="1">
      <alignment horizontal="center" vertical="center" wrapText="1" shrinkToFit="1"/>
    </xf>
    <xf numFmtId="41" fontId="11" fillId="27" borderId="81" xfId="45" applyFont="1" applyFill="1" applyBorder="1" applyAlignment="1">
      <alignment horizontal="center" vertical="center" wrapText="1" shrinkToFit="1"/>
    </xf>
    <xf numFmtId="0" fontId="11" fillId="27" borderId="14" xfId="0" quotePrefix="1" applyFont="1" applyFill="1" applyBorder="1" applyAlignment="1">
      <alignment horizontal="center" vertical="center" shrinkToFit="1"/>
    </xf>
    <xf numFmtId="0" fontId="11" fillId="27" borderId="0" xfId="45" applyNumberFormat="1" applyFont="1" applyFill="1" applyBorder="1" applyAlignment="1">
      <alignment horizontal="center" vertical="center" shrinkToFit="1"/>
    </xf>
    <xf numFmtId="41" fontId="11" fillId="27" borderId="14" xfId="45" applyFont="1" applyFill="1" applyBorder="1" applyAlignment="1">
      <alignment horizontal="center" vertical="center" shrinkToFit="1"/>
    </xf>
    <xf numFmtId="0" fontId="11" fillId="27" borderId="0" xfId="45" applyNumberFormat="1" applyFont="1" applyFill="1" applyBorder="1" applyAlignment="1">
      <alignment horizontal="center" vertical="center" wrapText="1" shrinkToFit="1"/>
    </xf>
    <xf numFmtId="0" fontId="11" fillId="27" borderId="14" xfId="0" applyFont="1" applyFill="1" applyBorder="1" applyAlignment="1">
      <alignment horizontal="center" vertical="center" shrinkToFit="1"/>
    </xf>
    <xf numFmtId="0" fontId="11" fillId="27" borderId="0" xfId="0" applyNumberFormat="1" applyFont="1" applyFill="1" applyBorder="1" applyAlignment="1">
      <alignment horizontal="center" vertical="center" wrapText="1" shrinkToFit="1"/>
    </xf>
    <xf numFmtId="0" fontId="11" fillId="27" borderId="14" xfId="64" applyFont="1" applyFill="1" applyBorder="1" applyAlignment="1">
      <alignment horizontal="center" vertical="center" wrapText="1"/>
    </xf>
    <xf numFmtId="0" fontId="11" fillId="27" borderId="0" xfId="64" applyFont="1" applyFill="1" applyBorder="1" applyAlignment="1">
      <alignment horizontal="center" vertical="center" wrapText="1"/>
    </xf>
    <xf numFmtId="0" fontId="11" fillId="27" borderId="44" xfId="0" applyFont="1" applyFill="1" applyBorder="1" applyAlignment="1">
      <alignment horizontal="center" vertical="center" shrinkToFit="1"/>
    </xf>
    <xf numFmtId="0" fontId="11" fillId="27" borderId="23" xfId="0" applyNumberFormat="1" applyFont="1" applyFill="1" applyBorder="1" applyAlignment="1">
      <alignment horizontal="center" vertical="center" wrapText="1" shrinkToFit="1"/>
    </xf>
    <xf numFmtId="178" fontId="11" fillId="0" borderId="0" xfId="114" applyNumberFormat="1" applyFont="1" applyFill="1" applyBorder="1" applyAlignment="1" applyProtection="1">
      <alignment horizontal="center" vertical="center"/>
    </xf>
    <xf numFmtId="178" fontId="11" fillId="0" borderId="0" xfId="114" applyNumberFormat="1" applyFont="1" applyFill="1" applyBorder="1" applyAlignment="1">
      <alignment horizontal="center" vertical="center"/>
    </xf>
    <xf numFmtId="178" fontId="15" fillId="27" borderId="23" xfId="114" applyNumberFormat="1" applyFont="1" applyFill="1" applyBorder="1" applyAlignment="1" applyProtection="1">
      <alignment horizontal="center" vertical="center"/>
    </xf>
    <xf numFmtId="178" fontId="15" fillId="27" borderId="23" xfId="114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38" fontId="15" fillId="0" borderId="0" xfId="45" applyNumberFormat="1" applyFont="1" applyFill="1" applyBorder="1" applyAlignment="1">
      <alignment horizontal="center" vertical="center"/>
    </xf>
    <xf numFmtId="49" fontId="15" fillId="0" borderId="23" xfId="45" applyNumberFormat="1" applyFont="1" applyFill="1" applyBorder="1" applyAlignment="1">
      <alignment horizontal="center" vertical="center"/>
    </xf>
    <xf numFmtId="179" fontId="15" fillId="0" borderId="23" xfId="45" applyNumberFormat="1" applyFont="1" applyFill="1" applyBorder="1" applyAlignment="1">
      <alignment horizontal="center" vertical="center"/>
    </xf>
    <xf numFmtId="0" fontId="62" fillId="0" borderId="76" xfId="46" applyNumberFormat="1" applyFont="1" applyFill="1" applyBorder="1" applyAlignment="1" applyProtection="1">
      <alignment horizontal="center" vertical="center" wrapText="1"/>
    </xf>
    <xf numFmtId="0" fontId="62" fillId="0" borderId="0" xfId="46" applyNumberFormat="1" applyFont="1" applyFill="1" applyBorder="1" applyAlignment="1" applyProtection="1">
      <alignment horizontal="center" vertical="center" wrapText="1"/>
    </xf>
    <xf numFmtId="1" fontId="62" fillId="0" borderId="0" xfId="46" applyNumberFormat="1" applyFont="1" applyFill="1" applyBorder="1" applyAlignment="1" applyProtection="1">
      <alignment horizontal="center" vertical="center" wrapText="1"/>
    </xf>
    <xf numFmtId="203" fontId="62" fillId="0" borderId="0" xfId="46" applyNumberFormat="1" applyFont="1" applyFill="1" applyBorder="1" applyAlignment="1" applyProtection="1">
      <alignment horizontal="center" vertical="center" wrapText="1"/>
    </xf>
    <xf numFmtId="0" fontId="62" fillId="0" borderId="83" xfId="46" applyNumberFormat="1" applyFont="1" applyFill="1" applyBorder="1" applyAlignment="1" applyProtection="1">
      <alignment horizontal="center" vertical="center" wrapText="1"/>
    </xf>
    <xf numFmtId="0" fontId="62" fillId="0" borderId="23" xfId="46" applyNumberFormat="1" applyFont="1" applyFill="1" applyBorder="1" applyAlignment="1" applyProtection="1">
      <alignment horizontal="center" vertical="center" wrapText="1"/>
    </xf>
    <xf numFmtId="203" fontId="62" fillId="0" borderId="23" xfId="46" applyNumberFormat="1" applyFont="1" applyFill="1" applyBorder="1" applyAlignment="1" applyProtection="1">
      <alignment horizontal="center" vertical="center" wrapText="1"/>
    </xf>
    <xf numFmtId="0" fontId="15" fillId="0" borderId="81" xfId="0" applyFont="1" applyFill="1" applyBorder="1" applyAlignment="1">
      <alignment horizontal="center" vertical="center"/>
    </xf>
    <xf numFmtId="178" fontId="15" fillId="27" borderId="23" xfId="0" applyNumberFormat="1" applyFont="1" applyFill="1" applyBorder="1" applyAlignment="1">
      <alignment horizontal="center" vertical="center" wrapText="1"/>
    </xf>
    <xf numFmtId="199" fontId="15" fillId="27" borderId="23" xfId="45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0" fontId="54" fillId="0" borderId="0" xfId="0" applyFont="1" applyFill="1" applyBorder="1" applyAlignment="1">
      <alignment horizontal="right" vertical="center" shrinkToFit="1"/>
    </xf>
    <xf numFmtId="0" fontId="53" fillId="0" borderId="0" xfId="0" applyFont="1" applyAlignment="1">
      <alignment horizontal="center" vertical="center" wrapText="1"/>
    </xf>
    <xf numFmtId="38" fontId="11" fillId="0" borderId="48" xfId="0" applyNumberFormat="1" applyFont="1" applyBorder="1" applyAlignment="1">
      <alignment horizontal="center" vertical="center"/>
    </xf>
    <xf numFmtId="38" fontId="11" fillId="0" borderId="49" xfId="0" applyNumberFormat="1" applyFont="1" applyBorder="1" applyAlignment="1">
      <alignment horizontal="center" vertical="center"/>
    </xf>
    <xf numFmtId="38" fontId="11" fillId="0" borderId="50" xfId="0" applyNumberFormat="1" applyFont="1" applyBorder="1" applyAlignment="1">
      <alignment horizontal="center" vertical="center"/>
    </xf>
    <xf numFmtId="0" fontId="54" fillId="0" borderId="23" xfId="0" applyFont="1" applyBorder="1" applyAlignment="1">
      <alignment horizontal="right" vertical="center"/>
    </xf>
    <xf numFmtId="0" fontId="11" fillId="0" borderId="30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185" fontId="54" fillId="0" borderId="28" xfId="0" applyNumberFormat="1" applyFont="1" applyFill="1" applyBorder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right" vertic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81" xfId="0" applyFont="1" applyFill="1" applyBorder="1" applyAlignment="1">
      <alignment horizontal="center" vertical="center"/>
    </xf>
    <xf numFmtId="0" fontId="53" fillId="0" borderId="0" xfId="65" applyFont="1" applyFill="1" applyAlignment="1" applyProtection="1">
      <alignment horizontal="center" vertical="center"/>
    </xf>
    <xf numFmtId="0" fontId="51" fillId="0" borderId="0" xfId="0" applyFont="1" applyAlignment="1">
      <alignment horizontal="center" vertical="center"/>
    </xf>
    <xf numFmtId="179" fontId="53" fillId="0" borderId="0" xfId="65" applyNumberFormat="1" applyFont="1" applyFill="1" applyAlignment="1">
      <alignment horizontal="center" vertical="center"/>
    </xf>
    <xf numFmtId="0" fontId="54" fillId="0" borderId="28" xfId="65" applyFont="1" applyFill="1" applyBorder="1" applyAlignment="1" applyProtection="1">
      <alignment horizontal="right" vertical="center"/>
    </xf>
    <xf numFmtId="0" fontId="54" fillId="0" borderId="28" xfId="65" applyFont="1" applyFill="1" applyBorder="1" applyAlignment="1" applyProtection="1">
      <alignment horizontal="left" vertical="center"/>
    </xf>
    <xf numFmtId="184" fontId="15" fillId="0" borderId="34" xfId="0" applyNumberFormat="1" applyFont="1" applyFill="1" applyBorder="1" applyAlignment="1">
      <alignment horizontal="center" vertical="center" wrapText="1"/>
    </xf>
    <xf numFmtId="184" fontId="15" fillId="0" borderId="23" xfId="0" applyNumberFormat="1" applyFont="1" applyFill="1" applyBorder="1" applyAlignment="1">
      <alignment horizontal="center" vertical="center" wrapText="1"/>
    </xf>
    <xf numFmtId="184" fontId="15" fillId="27" borderId="23" xfId="0" applyNumberFormat="1" applyFont="1" applyFill="1" applyBorder="1" applyAlignment="1">
      <alignment horizontal="center" vertical="center" wrapText="1"/>
    </xf>
    <xf numFmtId="184" fontId="15" fillId="27" borderId="23" xfId="0" applyNumberFormat="1" applyFont="1" applyFill="1" applyBorder="1" applyAlignment="1">
      <alignment horizontal="center" vertical="center" shrinkToFit="1"/>
    </xf>
    <xf numFmtId="41" fontId="15" fillId="27" borderId="23" xfId="94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 wrapText="1"/>
    </xf>
    <xf numFmtId="178" fontId="11" fillId="0" borderId="0" xfId="0" applyNumberFormat="1" applyFont="1" applyBorder="1" applyAlignment="1">
      <alignment horizontal="center" vertical="center" wrapText="1"/>
    </xf>
    <xf numFmtId="198" fontId="11" fillId="0" borderId="0" xfId="45" applyNumberFormat="1" applyFont="1" applyBorder="1" applyAlignment="1">
      <alignment horizontal="center" vertical="center" wrapText="1"/>
    </xf>
    <xf numFmtId="178" fontId="15" fillId="27" borderId="23" xfId="0" applyNumberFormat="1" applyFont="1" applyFill="1" applyBorder="1" applyAlignment="1">
      <alignment horizontal="center" vertical="center" wrapText="1"/>
    </xf>
    <xf numFmtId="202" fontId="15" fillId="0" borderId="23" xfId="113" applyNumberFormat="1" applyFont="1" applyFill="1" applyBorder="1" applyAlignment="1">
      <alignment horizontal="center" vertical="center" wrapText="1"/>
    </xf>
    <xf numFmtId="195" fontId="15" fillId="27" borderId="23" xfId="0" applyNumberFormat="1" applyFont="1" applyFill="1" applyBorder="1" applyAlignment="1">
      <alignment horizontal="center" vertical="center" wrapText="1"/>
    </xf>
    <xf numFmtId="197" fontId="15" fillId="27" borderId="23" xfId="0" applyNumberFormat="1" applyFont="1" applyFill="1" applyBorder="1" applyAlignment="1">
      <alignment horizontal="center" vertical="center" wrapText="1"/>
    </xf>
    <xf numFmtId="184" fontId="15" fillId="0" borderId="0" xfId="0" applyNumberFormat="1" applyFont="1" applyFill="1" applyBorder="1" applyAlignment="1">
      <alignment horizontal="center" vertical="center" wrapText="1"/>
    </xf>
    <xf numFmtId="41" fontId="11" fillId="0" borderId="0" xfId="94" applyFont="1" applyFill="1" applyBorder="1" applyAlignment="1">
      <alignment horizontal="center" vertical="center" wrapText="1"/>
    </xf>
    <xf numFmtId="0" fontId="11" fillId="0" borderId="0" xfId="94" applyNumberFormat="1" applyFont="1" applyFill="1" applyBorder="1" applyAlignment="1">
      <alignment horizontal="center" vertical="center" wrapText="1"/>
    </xf>
    <xf numFmtId="184" fontId="11" fillId="0" borderId="0" xfId="0" applyNumberFormat="1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84" fontId="11" fillId="0" borderId="0" xfId="0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202" fontId="11" fillId="0" borderId="0" xfId="113" applyNumberFormat="1" applyFont="1" applyFill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95" fontId="11" fillId="0" borderId="0" xfId="0" applyNumberFormat="1" applyFont="1" applyFill="1" applyBorder="1" applyAlignment="1">
      <alignment horizontal="center" vertical="center" wrapText="1"/>
    </xf>
    <xf numFmtId="197" fontId="11" fillId="0" borderId="0" xfId="0" applyNumberFormat="1" applyFont="1" applyFill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wrapText="1"/>
    </xf>
    <xf numFmtId="0" fontId="11" fillId="0" borderId="12" xfId="0" applyFont="1" applyFill="1" applyBorder="1" applyAlignment="1">
      <alignment horizontal="center" vertical="center" wrapText="1"/>
    </xf>
    <xf numFmtId="184" fontId="11" fillId="0" borderId="0" xfId="0" applyNumberFormat="1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right" vertical="center"/>
    </xf>
    <xf numFmtId="0" fontId="11" fillId="0" borderId="5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54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197" fontId="11" fillId="0" borderId="0" xfId="0" applyNumberFormat="1" applyFont="1" applyBorder="1" applyAlignment="1">
      <alignment horizontal="center" vertical="center" wrapText="1"/>
    </xf>
    <xf numFmtId="195" fontId="11" fillId="0" borderId="0" xfId="0" applyNumberFormat="1" applyFont="1" applyBorder="1" applyAlignment="1">
      <alignment horizontal="center" vertical="center" wrapText="1"/>
    </xf>
    <xf numFmtId="178" fontId="11" fillId="0" borderId="0" xfId="0" applyNumberFormat="1" applyFont="1" applyAlignment="1">
      <alignment horizontal="center" vertical="center" wrapText="1"/>
    </xf>
    <xf numFmtId="184" fontId="11" fillId="0" borderId="76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178" fontId="15" fillId="0" borderId="23" xfId="0" applyNumberFormat="1" applyFont="1" applyFill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justify" vertical="center" wrapText="1"/>
    </xf>
    <xf numFmtId="0" fontId="54" fillId="0" borderId="23" xfId="0" applyFont="1" applyBorder="1" applyAlignment="1">
      <alignment horizontal="righ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14" fillId="0" borderId="85" xfId="0" applyFont="1" applyBorder="1" applyAlignment="1">
      <alignment horizontal="center" wrapText="1"/>
    </xf>
    <xf numFmtId="178" fontId="15" fillId="27" borderId="23" xfId="0" applyNumberFormat="1" applyFont="1" applyFill="1" applyBorder="1" applyAlignment="1">
      <alignment horizontal="center" vertical="center"/>
    </xf>
    <xf numFmtId="178" fontId="15" fillId="0" borderId="23" xfId="0" applyNumberFormat="1" applyFont="1" applyFill="1" applyBorder="1" applyAlignment="1">
      <alignment horizontal="center" vertical="center"/>
    </xf>
    <xf numFmtId="0" fontId="15" fillId="27" borderId="23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horizontal="right" vertical="center"/>
    </xf>
    <xf numFmtId="178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54" fillId="0" borderId="23" xfId="0" applyFont="1" applyBorder="1" applyAlignment="1">
      <alignment horizontal="left" vertical="center"/>
    </xf>
    <xf numFmtId="0" fontId="11" fillId="0" borderId="75" xfId="0" applyFont="1" applyBorder="1" applyAlignment="1">
      <alignment horizontal="center" vertical="center" wrapText="1"/>
    </xf>
    <xf numFmtId="0" fontId="11" fillId="0" borderId="7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79" xfId="0" applyFont="1" applyBorder="1" applyAlignment="1">
      <alignment horizontal="center" vertical="center" wrapText="1"/>
    </xf>
    <xf numFmtId="178" fontId="11" fillId="0" borderId="33" xfId="0" applyNumberFormat="1" applyFont="1" applyFill="1" applyBorder="1" applyAlignment="1">
      <alignment horizontal="center" vertical="center"/>
    </xf>
    <xf numFmtId="199" fontId="11" fillId="0" borderId="0" xfId="45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63" xfId="0" applyFont="1" applyFill="1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178" fontId="11" fillId="0" borderId="76" xfId="0" applyNumberFormat="1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vertical="center"/>
    </xf>
    <xf numFmtId="0" fontId="11" fillId="0" borderId="36" xfId="0" applyFont="1" applyFill="1" applyBorder="1" applyAlignment="1">
      <alignment vertical="center"/>
    </xf>
    <xf numFmtId="0" fontId="11" fillId="0" borderId="28" xfId="0" applyFont="1" applyFill="1" applyBorder="1" applyAlignment="1">
      <alignment vertical="center"/>
    </xf>
    <xf numFmtId="0" fontId="11" fillId="0" borderId="39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vertical="center"/>
    </xf>
    <xf numFmtId="0" fontId="11" fillId="0" borderId="15" xfId="0" applyFont="1" applyFill="1" applyBorder="1" applyAlignment="1">
      <alignment vertical="center"/>
    </xf>
    <xf numFmtId="0" fontId="11" fillId="0" borderId="6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vertical="center"/>
    </xf>
    <xf numFmtId="0" fontId="11" fillId="0" borderId="46" xfId="0" applyFont="1" applyFill="1" applyBorder="1" applyAlignment="1">
      <alignment horizontal="center" vertical="center" wrapText="1"/>
    </xf>
    <xf numFmtId="199" fontId="15" fillId="27" borderId="23" xfId="45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/>
    </xf>
    <xf numFmtId="3" fontId="5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18" xfId="0" applyFont="1" applyFill="1" applyBorder="1" applyAlignment="1">
      <alignment vertical="center"/>
    </xf>
    <xf numFmtId="0" fontId="11" fillId="0" borderId="6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194" fontId="11" fillId="0" borderId="34" xfId="0" applyNumberFormat="1" applyFont="1" applyFill="1" applyBorder="1" applyAlignment="1">
      <alignment horizontal="center" vertical="center"/>
    </xf>
    <xf numFmtId="194" fontId="11" fillId="0" borderId="23" xfId="0" applyNumberFormat="1" applyFont="1" applyFill="1" applyBorder="1" applyAlignment="1">
      <alignment horizontal="center" vertical="center"/>
    </xf>
    <xf numFmtId="178" fontId="15" fillId="27" borderId="34" xfId="0" applyNumberFormat="1" applyFont="1" applyFill="1" applyBorder="1" applyAlignment="1">
      <alignment horizontal="center" vertical="center" wrapText="1"/>
    </xf>
    <xf numFmtId="178" fontId="15" fillId="27" borderId="81" xfId="0" applyNumberFormat="1" applyFont="1" applyFill="1" applyBorder="1" applyAlignment="1">
      <alignment horizontal="center" vertical="center" wrapText="1"/>
    </xf>
    <xf numFmtId="194" fontId="11" fillId="0" borderId="0" xfId="0" applyNumberFormat="1" applyFont="1" applyFill="1" applyBorder="1" applyAlignment="1">
      <alignment horizontal="center" vertical="center"/>
    </xf>
    <xf numFmtId="178" fontId="11" fillId="0" borderId="75" xfId="0" applyNumberFormat="1" applyFont="1" applyFill="1" applyBorder="1" applyAlignment="1">
      <alignment horizontal="center" vertical="center" wrapText="1"/>
    </xf>
    <xf numFmtId="178" fontId="11" fillId="0" borderId="76" xfId="0" applyNumberFormat="1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178" fontId="11" fillId="0" borderId="25" xfId="0" applyNumberFormat="1" applyFont="1" applyFill="1" applyBorder="1" applyAlignment="1">
      <alignment horizontal="center" vertical="center" wrapText="1"/>
    </xf>
    <xf numFmtId="178" fontId="62" fillId="0" borderId="25" xfId="0" applyNumberFormat="1" applyFont="1" applyFill="1" applyBorder="1" applyAlignment="1">
      <alignment horizontal="center" vertical="center" wrapText="1"/>
    </xf>
    <xf numFmtId="194" fontId="62" fillId="0" borderId="25" xfId="0" applyNumberFormat="1" applyFont="1" applyFill="1" applyBorder="1" applyAlignment="1">
      <alignment horizontal="center" vertical="center"/>
    </xf>
    <xf numFmtId="194" fontId="62" fillId="0" borderId="76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right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178" fontId="11" fillId="0" borderId="33" xfId="0" applyNumberFormat="1" applyFont="1" applyFill="1" applyBorder="1" applyAlignment="1">
      <alignment horizontal="center" vertical="center" wrapText="1"/>
    </xf>
    <xf numFmtId="178" fontId="62" fillId="0" borderId="33" xfId="0" applyNumberFormat="1" applyFont="1" applyFill="1" applyBorder="1" applyAlignment="1">
      <alignment horizontal="center" vertical="center" wrapText="1"/>
    </xf>
    <xf numFmtId="178" fontId="62" fillId="0" borderId="0" xfId="0" applyNumberFormat="1" applyFont="1" applyFill="1" applyBorder="1" applyAlignment="1">
      <alignment horizontal="center" vertical="center" wrapText="1"/>
    </xf>
    <xf numFmtId="178" fontId="62" fillId="0" borderId="75" xfId="0" applyNumberFormat="1" applyFont="1" applyFill="1" applyBorder="1" applyAlignment="1">
      <alignment horizontal="center" vertical="center" wrapText="1"/>
    </xf>
    <xf numFmtId="194" fontId="62" fillId="0" borderId="0" xfId="0" applyNumberFormat="1" applyFont="1" applyFill="1" applyBorder="1" applyAlignment="1">
      <alignment horizontal="center" vertical="center"/>
    </xf>
    <xf numFmtId="3" fontId="54" fillId="0" borderId="0" xfId="64" applyNumberFormat="1" applyFont="1" applyFill="1" applyBorder="1" applyAlignment="1">
      <alignment horizontal="right" vertical="center" wrapText="1"/>
    </xf>
    <xf numFmtId="3" fontId="54" fillId="0" borderId="0" xfId="64" applyNumberFormat="1" applyFont="1" applyFill="1" applyBorder="1" applyAlignment="1">
      <alignment horizontal="right" vertical="center"/>
    </xf>
    <xf numFmtId="0" fontId="53" fillId="0" borderId="0" xfId="64" applyFont="1" applyFill="1" applyAlignment="1">
      <alignment horizontal="center" vertical="center"/>
    </xf>
    <xf numFmtId="3" fontId="53" fillId="0" borderId="0" xfId="64" applyNumberFormat="1" applyFont="1" applyFill="1" applyBorder="1" applyAlignment="1">
      <alignment horizontal="center" vertical="top"/>
    </xf>
    <xf numFmtId="0" fontId="11" fillId="0" borderId="62" xfId="64" applyFont="1" applyFill="1" applyBorder="1" applyAlignment="1">
      <alignment horizontal="center" vertical="center" wrapText="1"/>
    </xf>
    <xf numFmtId="0" fontId="11" fillId="0" borderId="28" xfId="64" applyFont="1" applyFill="1" applyBorder="1" applyAlignment="1">
      <alignment horizontal="center" vertical="center" wrapText="1"/>
    </xf>
    <xf numFmtId="0" fontId="11" fillId="0" borderId="39" xfId="64" applyFont="1" applyFill="1" applyBorder="1" applyAlignment="1">
      <alignment horizontal="center" vertical="center" wrapText="1"/>
    </xf>
    <xf numFmtId="0" fontId="11" fillId="0" borderId="72" xfId="64" applyFont="1" applyFill="1" applyBorder="1" applyAlignment="1">
      <alignment horizontal="center" vertical="center" wrapText="1"/>
    </xf>
    <xf numFmtId="0" fontId="11" fillId="0" borderId="19" xfId="64" applyFont="1" applyFill="1" applyBorder="1" applyAlignment="1">
      <alignment horizontal="center" vertical="center" wrapText="1"/>
    </xf>
    <xf numFmtId="0" fontId="11" fillId="0" borderId="41" xfId="64" applyFont="1" applyFill="1" applyBorder="1" applyAlignment="1">
      <alignment horizontal="center" vertical="center" wrapText="1"/>
    </xf>
    <xf numFmtId="0" fontId="11" fillId="0" borderId="0" xfId="64" applyFont="1" applyFill="1" applyBorder="1" applyAlignment="1">
      <alignment horizontal="center" vertical="center" wrapText="1"/>
    </xf>
    <xf numFmtId="0" fontId="11" fillId="0" borderId="0" xfId="64" applyFont="1" applyFill="1" applyBorder="1" applyAlignment="1">
      <alignment horizontal="center" vertical="center" shrinkToFit="1"/>
    </xf>
    <xf numFmtId="0" fontId="11" fillId="0" borderId="0" xfId="64" applyFont="1" applyFill="1" applyBorder="1" applyAlignment="1">
      <alignment horizontal="center" vertical="center" wrapText="1" shrinkToFit="1"/>
    </xf>
    <xf numFmtId="0" fontId="11" fillId="0" borderId="63" xfId="64" applyFont="1" applyFill="1" applyBorder="1" applyAlignment="1">
      <alignment horizontal="center" vertical="center" wrapText="1"/>
    </xf>
    <xf numFmtId="3" fontId="53" fillId="0" borderId="0" xfId="64" applyNumberFormat="1" applyFont="1" applyFill="1" applyBorder="1" applyAlignment="1">
      <alignment horizontal="center" vertical="center"/>
    </xf>
    <xf numFmtId="0" fontId="11" fillId="0" borderId="14" xfId="64" applyFont="1" applyFill="1" applyBorder="1" applyAlignment="1">
      <alignment horizontal="center" vertical="center" wrapText="1"/>
    </xf>
    <xf numFmtId="0" fontId="11" fillId="0" borderId="38" xfId="64" applyFont="1" applyFill="1" applyBorder="1" applyAlignment="1">
      <alignment horizontal="center" vertical="center" wrapText="1"/>
    </xf>
    <xf numFmtId="41" fontId="15" fillId="0" borderId="0" xfId="45" applyFont="1" applyFill="1" applyBorder="1" applyAlignment="1">
      <alignment horizontal="center" vertical="center" wrapText="1"/>
    </xf>
    <xf numFmtId="41" fontId="15" fillId="0" borderId="0" xfId="45" applyFont="1" applyFill="1" applyBorder="1" applyAlignment="1">
      <alignment horizontal="center" vertical="center" wrapText="1" shrinkToFit="1"/>
    </xf>
    <xf numFmtId="0" fontId="11" fillId="0" borderId="40" xfId="64" applyFont="1" applyFill="1" applyBorder="1" applyAlignment="1">
      <alignment horizontal="center" vertical="center" wrapText="1"/>
    </xf>
    <xf numFmtId="196" fontId="11" fillId="0" borderId="14" xfId="64" applyNumberFormat="1" applyFont="1" applyFill="1" applyBorder="1" applyAlignment="1">
      <alignment horizontal="center" vertical="center" wrapText="1"/>
    </xf>
    <xf numFmtId="196" fontId="11" fillId="0" borderId="38" xfId="64" applyNumberFormat="1" applyFont="1" applyFill="1" applyBorder="1" applyAlignment="1">
      <alignment horizontal="center" vertical="center" wrapText="1"/>
    </xf>
    <xf numFmtId="196" fontId="11" fillId="0" borderId="42" xfId="64" applyNumberFormat="1" applyFont="1" applyFill="1" applyBorder="1" applyAlignment="1">
      <alignment horizontal="center" vertical="center" wrapText="1"/>
    </xf>
    <xf numFmtId="196" fontId="11" fillId="0" borderId="40" xfId="64" applyNumberFormat="1" applyFont="1" applyFill="1" applyBorder="1" applyAlignment="1">
      <alignment horizontal="center" vertical="center" wrapText="1"/>
    </xf>
    <xf numFmtId="0" fontId="11" fillId="0" borderId="42" xfId="64" applyFont="1" applyFill="1" applyBorder="1" applyAlignment="1">
      <alignment horizontal="center" vertical="center" wrapText="1"/>
    </xf>
    <xf numFmtId="0" fontId="11" fillId="0" borderId="27" xfId="64" applyFont="1" applyFill="1" applyBorder="1" applyAlignment="1">
      <alignment horizontal="center" vertical="center" wrapText="1"/>
    </xf>
    <xf numFmtId="0" fontId="11" fillId="0" borderId="21" xfId="64" applyFont="1" applyFill="1" applyBorder="1" applyAlignment="1">
      <alignment horizontal="center" vertical="center" wrapText="1"/>
    </xf>
    <xf numFmtId="0" fontId="11" fillId="0" borderId="73" xfId="64" applyFont="1" applyFill="1" applyBorder="1" applyAlignment="1">
      <alignment horizontal="center" vertical="center" wrapText="1"/>
    </xf>
    <xf numFmtId="0" fontId="11" fillId="0" borderId="42" xfId="64" applyFont="1" applyFill="1" applyBorder="1" applyAlignment="1">
      <alignment horizontal="center" vertical="center" shrinkToFit="1"/>
    </xf>
    <xf numFmtId="0" fontId="11" fillId="0" borderId="63" xfId="64" applyFont="1" applyFill="1" applyBorder="1" applyAlignment="1">
      <alignment horizontal="center" vertical="center" shrinkToFit="1"/>
    </xf>
    <xf numFmtId="0" fontId="11" fillId="0" borderId="40" xfId="64" applyFont="1" applyFill="1" applyBorder="1" applyAlignment="1">
      <alignment horizontal="center" vertical="center" shrinkToFit="1"/>
    </xf>
    <xf numFmtId="0" fontId="11" fillId="0" borderId="38" xfId="64" applyFont="1" applyFill="1" applyBorder="1" applyAlignment="1">
      <alignment horizontal="center" vertical="center" wrapText="1" shrinkToFit="1"/>
    </xf>
    <xf numFmtId="0" fontId="11" fillId="0" borderId="36" xfId="64" applyFont="1" applyFill="1" applyBorder="1" applyAlignment="1">
      <alignment horizontal="center" vertical="center" wrapText="1" shrinkToFit="1"/>
    </xf>
    <xf numFmtId="41" fontId="11" fillId="0" borderId="23" xfId="45" applyFont="1" applyFill="1" applyBorder="1" applyAlignment="1">
      <alignment horizontal="center" vertical="center" wrapText="1"/>
    </xf>
    <xf numFmtId="0" fontId="11" fillId="0" borderId="19" xfId="0" applyFont="1" applyFill="1" applyBorder="1"/>
    <xf numFmtId="0" fontId="11" fillId="0" borderId="41" xfId="0" applyFont="1" applyFill="1" applyBorder="1"/>
    <xf numFmtId="0" fontId="54" fillId="0" borderId="28" xfId="64" applyFont="1" applyFill="1" applyBorder="1" applyAlignment="1">
      <alignment horizontal="left" vertical="center" wrapText="1"/>
    </xf>
    <xf numFmtId="0" fontId="54" fillId="0" borderId="0" xfId="64" applyFont="1" applyFill="1" applyBorder="1" applyAlignment="1">
      <alignment horizontal="left" vertical="center"/>
    </xf>
    <xf numFmtId="41" fontId="11" fillId="0" borderId="0" xfId="45" applyFont="1" applyFill="1" applyBorder="1" applyAlignment="1">
      <alignment horizontal="center" vertical="center" wrapText="1"/>
    </xf>
    <xf numFmtId="41" fontId="11" fillId="0" borderId="23" xfId="45" applyFont="1" applyFill="1" applyBorder="1" applyAlignment="1">
      <alignment horizontal="center" vertical="center" wrapText="1" shrinkToFit="1"/>
    </xf>
    <xf numFmtId="41" fontId="11" fillId="0" borderId="0" xfId="45" applyFont="1" applyFill="1" applyBorder="1" applyAlignment="1">
      <alignment horizontal="center" vertical="center" wrapText="1" shrinkToFit="1"/>
    </xf>
    <xf numFmtId="0" fontId="11" fillId="0" borderId="20" xfId="64" applyFont="1" applyFill="1" applyBorder="1" applyAlignment="1">
      <alignment horizontal="center" vertical="center" wrapText="1"/>
    </xf>
    <xf numFmtId="0" fontId="54" fillId="0" borderId="0" xfId="65" applyFont="1" applyFill="1" applyBorder="1" applyAlignment="1" applyProtection="1">
      <alignment horizontal="right" vertical="center"/>
    </xf>
    <xf numFmtId="0" fontId="11" fillId="0" borderId="30" xfId="65" applyFont="1" applyFill="1" applyBorder="1" applyAlignment="1">
      <alignment horizontal="center" vertical="center" wrapText="1"/>
    </xf>
    <xf numFmtId="0" fontId="11" fillId="0" borderId="27" xfId="65" applyFont="1" applyFill="1" applyBorder="1" applyAlignment="1">
      <alignment horizontal="center" vertical="center"/>
    </xf>
    <xf numFmtId="0" fontId="11" fillId="0" borderId="33" xfId="65" applyFont="1" applyFill="1" applyBorder="1" applyAlignment="1">
      <alignment horizontal="center" vertical="center"/>
    </xf>
    <xf numFmtId="0" fontId="11" fillId="0" borderId="21" xfId="65" applyFont="1" applyFill="1" applyBorder="1" applyAlignment="1">
      <alignment horizontal="center" vertical="center"/>
    </xf>
    <xf numFmtId="0" fontId="11" fillId="0" borderId="28" xfId="65" applyFont="1" applyFill="1" applyBorder="1" applyAlignment="1">
      <alignment horizontal="center" vertical="center"/>
    </xf>
    <xf numFmtId="0" fontId="11" fillId="0" borderId="35" xfId="65" applyFont="1" applyFill="1" applyBorder="1" applyAlignment="1">
      <alignment horizontal="center" vertical="center"/>
    </xf>
    <xf numFmtId="0" fontId="11" fillId="0" borderId="18" xfId="65" applyFont="1" applyFill="1" applyBorder="1" applyAlignment="1">
      <alignment horizontal="center" vertical="center"/>
    </xf>
    <xf numFmtId="0" fontId="11" fillId="0" borderId="28" xfId="65" applyFont="1" applyFill="1" applyBorder="1" applyAlignment="1">
      <alignment horizontal="center" vertical="center" wrapText="1"/>
    </xf>
    <xf numFmtId="0" fontId="11" fillId="0" borderId="0" xfId="65" applyFont="1" applyFill="1" applyBorder="1" applyAlignment="1">
      <alignment horizontal="center" vertical="center"/>
    </xf>
    <xf numFmtId="0" fontId="54" fillId="0" borderId="0" xfId="65" applyFont="1" applyFill="1" applyBorder="1" applyAlignment="1" applyProtection="1">
      <alignment horizontal="left" vertical="center"/>
    </xf>
    <xf numFmtId="184" fontId="63" fillId="27" borderId="23" xfId="0" applyNumberFormat="1" applyFont="1" applyFill="1" applyBorder="1" applyAlignment="1">
      <alignment horizontal="center" vertical="center" wrapText="1"/>
    </xf>
    <xf numFmtId="184" fontId="63" fillId="0" borderId="0" xfId="0" applyNumberFormat="1" applyFont="1" applyFill="1" applyBorder="1" applyAlignment="1">
      <alignment horizontal="center" vertical="center" wrapText="1"/>
    </xf>
  </cellXfs>
  <cellStyles count="115">
    <cellStyle name="??&amp;O?&amp;H?_x0008_??_x0007__x0001__x0001_" xfId="1"/>
    <cellStyle name="??_?.????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Calc Currency (0)" xfId="67"/>
    <cellStyle name="category" xfId="68"/>
    <cellStyle name="Comma [0]_ARN (2)" xfId="69"/>
    <cellStyle name="comma zerodec" xfId="70"/>
    <cellStyle name="Comma_Capex" xfId="71"/>
    <cellStyle name="Copied" xfId="72"/>
    <cellStyle name="Currency [0]_CCOCPX" xfId="73"/>
    <cellStyle name="Currency_CCOCPX" xfId="74"/>
    <cellStyle name="Currency1" xfId="75"/>
    <cellStyle name="Dezimal [0]_laroux" xfId="76"/>
    <cellStyle name="Dezimal_laroux" xfId="77"/>
    <cellStyle name="Dollar (zero dec)" xfId="78"/>
    <cellStyle name="Entered" xfId="79"/>
    <cellStyle name="Grey" xfId="80"/>
    <cellStyle name="Header1" xfId="81"/>
    <cellStyle name="Header2" xfId="82"/>
    <cellStyle name="Input [yellow]" xfId="83"/>
    <cellStyle name="Milliers [0]_Arabian Spec" xfId="84"/>
    <cellStyle name="Milliers_Arabian Spec" xfId="85"/>
    <cellStyle name="Mon?aire [0]_Arabian Spec" xfId="86"/>
    <cellStyle name="Mon?aire_Arabian Spec" xfId="87"/>
    <cellStyle name="Normal - Style1" xfId="88"/>
    <cellStyle name="Normal_#10-Headcount" xfId="89"/>
    <cellStyle name="Percent [2]" xfId="90"/>
    <cellStyle name="Standard_laroux" xfId="91"/>
    <cellStyle name="W?rung [0]_laroux" xfId="92"/>
    <cellStyle name="W?rung_laroux" xfId="93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고정소숫점" xfId="29"/>
    <cellStyle name="고정출력1" xfId="30"/>
    <cellStyle name="고정출력2" xfId="31"/>
    <cellStyle name="나쁨" xfId="32" builtinId="27" customBuiltin="1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믅됞 [0.00]_NT Server " xfId="38"/>
    <cellStyle name="믅됞_NT Server " xfId="39"/>
    <cellStyle name="백분율" xfId="113" builtinId="5"/>
    <cellStyle name="보통" xfId="40" builtinId="28" customBuiltin="1"/>
    <cellStyle name="뷭?_빟랹둴봃섟 " xfId="41"/>
    <cellStyle name="설명 텍스트" xfId="42" builtinId="53" customBuiltin="1"/>
    <cellStyle name="셀 확인" xfId="43" builtinId="23" customBuiltin="1"/>
    <cellStyle name="숫자(R)" xfId="44"/>
    <cellStyle name="쉼표 [0]" xfId="45" builtinId="6"/>
    <cellStyle name="쉼표 [0] 16" xfId="114"/>
    <cellStyle name="쉼표 [0] 2" xfId="94"/>
    <cellStyle name="쉼표 [0] 2 2" xfId="95"/>
    <cellStyle name="쉼표 [0] 2 2 2" xfId="96"/>
    <cellStyle name="쉼표 [0] 2 2 3" xfId="97"/>
    <cellStyle name="쉼표 [0] 3" xfId="98"/>
    <cellStyle name="쉼표 [0] 3 2" xfId="99"/>
    <cellStyle name="쉼표 [0] 3 2 2" xfId="100"/>
    <cellStyle name="쉼표 [0] 3 2 2 2" xfId="101"/>
    <cellStyle name="쉼표 [0] 4" xfId="102"/>
    <cellStyle name="쉼표 [0] 6" xfId="103"/>
    <cellStyle name="쉼표 [0] 7" xfId="104"/>
    <cellStyle name="쉼표 [0] 7 3" xfId="105"/>
    <cellStyle name="쉼표 [0]_13-환경" xfId="46"/>
    <cellStyle name="연결된 셀" xfId="47" builtinId="24" customBuiltin="1"/>
    <cellStyle name="요약" xfId="48" builtinId="25" customBuiltin="1"/>
    <cellStyle name="입력" xfId="49" builtinId="20" customBuiltin="1"/>
    <cellStyle name="자리수" xfId="50"/>
    <cellStyle name="자리수0" xfId="51"/>
    <cellStyle name="제목" xfId="52" builtinId="15" customBuiltin="1"/>
    <cellStyle name="제목 1" xfId="53" builtinId="16" customBuiltin="1"/>
    <cellStyle name="제목 2" xfId="54" builtinId="17" customBuiltin="1"/>
    <cellStyle name="제목 3" xfId="55" builtinId="18" customBuiltin="1"/>
    <cellStyle name="제목 4" xfId="56" builtinId="19" customBuiltin="1"/>
    <cellStyle name="좋음" xfId="57" builtinId="26" customBuiltin="1"/>
    <cellStyle name="출력" xfId="58" builtinId="21" customBuiltin="1"/>
    <cellStyle name="콤마 [0]_(월초P)" xfId="59"/>
    <cellStyle name="콤마 [0]_2. 행정구역" xfId="60"/>
    <cellStyle name="콤마_(type)총괄" xfId="61"/>
    <cellStyle name="통화 [0] 2" xfId="62"/>
    <cellStyle name="표준" xfId="0" builtinId="0"/>
    <cellStyle name="표준 2" xfId="106"/>
    <cellStyle name="표준 2 2" xfId="63"/>
    <cellStyle name="표준 2 3" xfId="107"/>
    <cellStyle name="표준 2 4" xfId="108"/>
    <cellStyle name="표준 3" xfId="109"/>
    <cellStyle name="표준 4" xfId="110"/>
    <cellStyle name="표준 5" xfId="111"/>
    <cellStyle name="표준 6" xfId="112"/>
    <cellStyle name="표준_013환경-1" xfId="64"/>
    <cellStyle name="표준_13-환경" xfId="65"/>
    <cellStyle name="표준_보견환경연구원" xfId="66"/>
  </cellStyles>
  <dxfs count="0"/>
  <tableStyles count="0" defaultTableStyle="TableStyleMedium9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13</xdr:row>
      <xdr:rowOff>0</xdr:rowOff>
    </xdr:from>
    <xdr:to>
      <xdr:col>1</xdr:col>
      <xdr:colOff>371475</xdr:colOff>
      <xdr:row>14</xdr:row>
      <xdr:rowOff>66675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1038225" y="149637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13</xdr:row>
      <xdr:rowOff>0</xdr:rowOff>
    </xdr:from>
    <xdr:to>
      <xdr:col>1</xdr:col>
      <xdr:colOff>371475</xdr:colOff>
      <xdr:row>14</xdr:row>
      <xdr:rowOff>66675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1038225" y="15449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</xdr:row>
      <xdr:rowOff>0</xdr:rowOff>
    </xdr:from>
    <xdr:to>
      <xdr:col>1</xdr:col>
      <xdr:colOff>371475</xdr:colOff>
      <xdr:row>1</xdr:row>
      <xdr:rowOff>214842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8225" y="4781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1</xdr:row>
      <xdr:rowOff>0</xdr:rowOff>
    </xdr:from>
    <xdr:to>
      <xdr:col>1</xdr:col>
      <xdr:colOff>371475</xdr:colOff>
      <xdr:row>1</xdr:row>
      <xdr:rowOff>214842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8225" y="4781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27</xdr:row>
      <xdr:rowOff>0</xdr:rowOff>
    </xdr:from>
    <xdr:to>
      <xdr:col>1</xdr:col>
      <xdr:colOff>371475</xdr:colOff>
      <xdr:row>27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8225" y="15068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27</xdr:row>
      <xdr:rowOff>0</xdr:rowOff>
    </xdr:from>
    <xdr:to>
      <xdr:col>1</xdr:col>
      <xdr:colOff>371475</xdr:colOff>
      <xdr:row>27</xdr:row>
      <xdr:rowOff>209550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8225" y="1555432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15</xdr:row>
      <xdr:rowOff>0</xdr:rowOff>
    </xdr:from>
    <xdr:to>
      <xdr:col>1</xdr:col>
      <xdr:colOff>371475</xdr:colOff>
      <xdr:row>16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38225" y="4781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15</xdr:row>
      <xdr:rowOff>0</xdr:rowOff>
    </xdr:from>
    <xdr:to>
      <xdr:col>1</xdr:col>
      <xdr:colOff>371475</xdr:colOff>
      <xdr:row>16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38225" y="4781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workbookViewId="0">
      <selection activeCell="K20" sqref="K20"/>
    </sheetView>
  </sheetViews>
  <sheetFormatPr defaultRowHeight="13.5"/>
  <sheetData>
    <row r="1" spans="2:16" ht="50.1" customHeight="1"/>
    <row r="2" spans="2:16" ht="45" customHeight="1">
      <c r="G2" s="445" t="s">
        <v>123</v>
      </c>
      <c r="H2" s="445"/>
      <c r="I2" s="445"/>
      <c r="J2" s="445"/>
      <c r="K2" s="445"/>
      <c r="L2" s="445"/>
    </row>
    <row r="3" spans="2:16" s="190" customFormat="1" ht="20.100000000000001" customHeight="1">
      <c r="B3" s="116"/>
      <c r="C3" s="117"/>
      <c r="D3" s="117"/>
      <c r="E3" s="117"/>
      <c r="F3" s="117"/>
      <c r="G3" s="445" t="s">
        <v>124</v>
      </c>
      <c r="H3" s="445"/>
      <c r="I3" s="445"/>
      <c r="J3" s="445"/>
      <c r="K3" s="445"/>
      <c r="L3" s="445"/>
      <c r="M3" s="117"/>
      <c r="N3" s="117"/>
      <c r="O3" s="117"/>
      <c r="P3" s="117"/>
    </row>
    <row r="4" spans="2:16" ht="45" customHeight="1"/>
    <row r="5" spans="2:16" s="191" customFormat="1" ht="27.75" customHeight="1">
      <c r="I5" s="193" t="s">
        <v>267</v>
      </c>
      <c r="J5" s="193"/>
      <c r="K5" s="193"/>
      <c r="L5" s="193"/>
      <c r="M5" s="193"/>
      <c r="N5" s="193"/>
    </row>
    <row r="6" spans="2:16" s="191" customFormat="1" ht="27.75" customHeight="1">
      <c r="H6" s="192"/>
      <c r="I6" s="446" t="s">
        <v>266</v>
      </c>
      <c r="J6" s="446"/>
      <c r="K6" s="446"/>
      <c r="L6" s="446"/>
      <c r="M6" s="446"/>
      <c r="N6" s="446"/>
    </row>
    <row r="7" spans="2:16" s="191" customFormat="1" ht="27.75" customHeight="1">
      <c r="H7" s="192"/>
      <c r="I7" s="446" t="s">
        <v>269</v>
      </c>
      <c r="J7" s="446"/>
      <c r="K7" s="446"/>
      <c r="L7" s="446"/>
      <c r="M7" s="446"/>
      <c r="N7" s="193"/>
    </row>
    <row r="8" spans="2:16" s="191" customFormat="1" ht="27.75" customHeight="1">
      <c r="H8" s="192"/>
      <c r="I8" s="446" t="s">
        <v>276</v>
      </c>
      <c r="J8" s="446"/>
      <c r="K8" s="446"/>
      <c r="L8" s="446"/>
      <c r="M8" s="446"/>
      <c r="N8" s="193"/>
    </row>
    <row r="9" spans="2:16" s="191" customFormat="1" ht="27.75" customHeight="1">
      <c r="H9" s="192"/>
      <c r="I9" s="446" t="s">
        <v>270</v>
      </c>
      <c r="J9" s="446"/>
      <c r="K9" s="446"/>
      <c r="L9" s="446"/>
      <c r="M9" s="446"/>
      <c r="N9" s="193"/>
    </row>
    <row r="10" spans="2:16" s="191" customFormat="1" ht="27.75" customHeight="1">
      <c r="H10" s="192"/>
      <c r="I10" s="446" t="s">
        <v>271</v>
      </c>
      <c r="J10" s="446"/>
      <c r="K10" s="446"/>
      <c r="L10" s="446"/>
      <c r="M10" s="446"/>
      <c r="N10" s="193"/>
    </row>
    <row r="11" spans="2:16" s="191" customFormat="1" ht="27.75" customHeight="1">
      <c r="H11" s="192"/>
      <c r="I11" s="446" t="s">
        <v>272</v>
      </c>
      <c r="J11" s="446"/>
      <c r="K11" s="446"/>
      <c r="L11" s="446"/>
      <c r="M11" s="446"/>
      <c r="N11" s="193"/>
    </row>
    <row r="12" spans="2:16" s="191" customFormat="1" ht="27.75" customHeight="1">
      <c r="H12" s="192"/>
      <c r="I12" s="446" t="s">
        <v>273</v>
      </c>
      <c r="J12" s="446"/>
      <c r="K12" s="446"/>
      <c r="L12" s="446"/>
      <c r="M12" s="446"/>
      <c r="N12" s="193"/>
    </row>
    <row r="13" spans="2:16" s="191" customFormat="1" ht="27.75" customHeight="1">
      <c r="H13" s="192"/>
      <c r="I13" s="446" t="s">
        <v>274</v>
      </c>
      <c r="J13" s="446"/>
      <c r="K13" s="446"/>
      <c r="L13" s="446"/>
      <c r="M13" s="446"/>
      <c r="N13" s="193"/>
    </row>
    <row r="14" spans="2:16" s="191" customFormat="1" ht="27.75" customHeight="1">
      <c r="H14" s="192"/>
      <c r="I14" s="446" t="s">
        <v>275</v>
      </c>
      <c r="J14" s="446"/>
      <c r="K14" s="446"/>
      <c r="L14" s="446"/>
      <c r="M14" s="446"/>
      <c r="N14" s="193"/>
    </row>
    <row r="15" spans="2:16" ht="13.5" customHeight="1">
      <c r="H15" s="118"/>
      <c r="I15" s="118"/>
      <c r="J15" s="118"/>
      <c r="K15" s="118"/>
      <c r="L15" s="118"/>
    </row>
    <row r="16" spans="2:16" ht="13.5" customHeight="1">
      <c r="H16" s="118"/>
      <c r="I16" s="118"/>
      <c r="J16" s="118"/>
      <c r="K16" s="118"/>
      <c r="L16" s="118"/>
    </row>
    <row r="17" spans="8:12" ht="13.5" customHeight="1">
      <c r="H17" s="118"/>
      <c r="I17" s="118"/>
      <c r="J17" s="118"/>
      <c r="K17" s="118"/>
      <c r="L17" s="118"/>
    </row>
    <row r="18" spans="8:12" ht="13.5" customHeight="1">
      <c r="H18" s="118"/>
      <c r="I18" s="118"/>
      <c r="J18" s="118"/>
      <c r="K18" s="118"/>
      <c r="L18" s="118"/>
    </row>
    <row r="19" spans="8:12" ht="13.5" customHeight="1">
      <c r="H19" s="118"/>
      <c r="I19" s="118"/>
      <c r="J19" s="118"/>
      <c r="K19" s="118"/>
      <c r="L19" s="118"/>
    </row>
    <row r="20" spans="8:12" ht="13.5" customHeight="1">
      <c r="H20" s="118"/>
      <c r="I20" s="118"/>
      <c r="J20" s="118"/>
      <c r="K20" s="118"/>
      <c r="L20" s="118"/>
    </row>
    <row r="21" spans="8:12" ht="13.5" customHeight="1">
      <c r="H21" s="118"/>
      <c r="I21" s="118"/>
      <c r="J21" s="118"/>
      <c r="K21" s="118"/>
      <c r="L21" s="118"/>
    </row>
    <row r="22" spans="8:12" ht="13.5" customHeight="1">
      <c r="H22" s="118"/>
      <c r="I22" s="118"/>
      <c r="J22" s="118"/>
      <c r="K22" s="118"/>
      <c r="L22" s="118"/>
    </row>
    <row r="23" spans="8:12" ht="13.5" customHeight="1">
      <c r="H23" s="118"/>
      <c r="I23" s="118"/>
      <c r="J23" s="118"/>
      <c r="K23" s="118"/>
      <c r="L23" s="118"/>
    </row>
    <row r="24" spans="8:12" ht="13.5" customHeight="1">
      <c r="H24" s="118"/>
      <c r="I24" s="118"/>
      <c r="J24" s="118"/>
      <c r="K24" s="118"/>
      <c r="L24" s="118"/>
    </row>
  </sheetData>
  <mergeCells count="11">
    <mergeCell ref="G3:L3"/>
    <mergeCell ref="G2:L2"/>
    <mergeCell ref="I7:M7"/>
    <mergeCell ref="I13:M13"/>
    <mergeCell ref="I14:M14"/>
    <mergeCell ref="I6:N6"/>
    <mergeCell ref="I8:M8"/>
    <mergeCell ref="I9:M9"/>
    <mergeCell ref="I10:M10"/>
    <mergeCell ref="I11:M11"/>
    <mergeCell ref="I12:M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workbookViewId="0">
      <selection activeCell="D17" sqref="D17"/>
    </sheetView>
  </sheetViews>
  <sheetFormatPr defaultRowHeight="13.5"/>
  <cols>
    <col min="1" max="1" width="9.44140625" style="1" customWidth="1"/>
    <col min="2" max="7" width="10.88671875" style="1" customWidth="1"/>
    <col min="8" max="8" width="8.88671875" style="1"/>
    <col min="9" max="9" width="10.88671875" style="1" customWidth="1"/>
    <col min="10" max="15" width="10.77734375" style="1" customWidth="1"/>
    <col min="16" max="16384" width="8.88671875" style="1"/>
  </cols>
  <sheetData>
    <row r="1" spans="1:25" ht="15" customHeight="1">
      <c r="A1" s="2"/>
      <c r="B1" s="2"/>
      <c r="C1" s="2"/>
      <c r="D1" s="2"/>
      <c r="E1" s="2"/>
      <c r="G1" s="3"/>
    </row>
    <row r="2" spans="1:25" s="152" customFormat="1" ht="41.25" customHeight="1">
      <c r="A2" s="448" t="s">
        <v>125</v>
      </c>
      <c r="B2" s="448"/>
      <c r="C2" s="448"/>
      <c r="D2" s="448"/>
      <c r="E2" s="448"/>
      <c r="F2" s="448"/>
      <c r="G2" s="448"/>
      <c r="I2" s="448" t="s">
        <v>126</v>
      </c>
      <c r="J2" s="448"/>
      <c r="K2" s="448"/>
      <c r="L2" s="448"/>
      <c r="M2" s="448"/>
      <c r="N2" s="448"/>
      <c r="O2" s="448"/>
    </row>
    <row r="3" spans="1:25" ht="2.25" customHeight="1">
      <c r="A3" s="124"/>
      <c r="B3" s="124"/>
      <c r="C3" s="124"/>
      <c r="D3" s="124"/>
      <c r="E3" s="124"/>
      <c r="F3" s="124"/>
      <c r="G3" s="124"/>
    </row>
    <row r="4" spans="1:25" s="154" customFormat="1" ht="20.100000000000001" customHeight="1" thickBot="1">
      <c r="A4" s="153" t="s">
        <v>127</v>
      </c>
      <c r="B4" s="153"/>
      <c r="I4" s="155"/>
      <c r="J4" s="155"/>
      <c r="K4" s="155"/>
      <c r="L4" s="155"/>
      <c r="M4" s="155"/>
      <c r="N4" s="452" t="s">
        <v>128</v>
      </c>
      <c r="O4" s="452"/>
    </row>
    <row r="5" spans="1:25" s="5" customFormat="1" ht="30.75" customHeight="1" thickTop="1">
      <c r="A5" s="15" t="s">
        <v>129</v>
      </c>
      <c r="B5" s="453" t="s">
        <v>130</v>
      </c>
      <c r="C5" s="454"/>
      <c r="D5" s="454"/>
      <c r="E5" s="454"/>
      <c r="F5" s="454"/>
      <c r="G5" s="454"/>
      <c r="I5" s="449" t="s">
        <v>131</v>
      </c>
      <c r="J5" s="450"/>
      <c r="K5" s="450"/>
      <c r="L5" s="450"/>
      <c r="M5" s="450"/>
      <c r="N5" s="451"/>
      <c r="O5" s="19" t="s">
        <v>132</v>
      </c>
    </row>
    <row r="6" spans="1:25" s="5" customFormat="1" ht="30.75" customHeight="1">
      <c r="A6" s="142"/>
      <c r="B6" s="101"/>
      <c r="C6" s="13" t="s">
        <v>133</v>
      </c>
      <c r="D6" s="13" t="s">
        <v>134</v>
      </c>
      <c r="E6" s="13" t="s">
        <v>135</v>
      </c>
      <c r="F6" s="13" t="s">
        <v>136</v>
      </c>
      <c r="G6" s="141" t="s">
        <v>137</v>
      </c>
      <c r="I6" s="83"/>
      <c r="J6" s="18" t="s">
        <v>133</v>
      </c>
      <c r="K6" s="18" t="s">
        <v>134</v>
      </c>
      <c r="L6" s="18" t="s">
        <v>135</v>
      </c>
      <c r="M6" s="18" t="s">
        <v>136</v>
      </c>
      <c r="N6" s="18" t="s">
        <v>137</v>
      </c>
      <c r="O6" s="16" t="s">
        <v>138</v>
      </c>
    </row>
    <row r="7" spans="1:25" s="5" customFormat="1" ht="30.75" customHeight="1">
      <c r="A7" s="12" t="s">
        <v>139</v>
      </c>
      <c r="B7" s="102"/>
      <c r="C7" s="14" t="s">
        <v>140</v>
      </c>
      <c r="D7" s="14" t="s">
        <v>141</v>
      </c>
      <c r="E7" s="14" t="s">
        <v>142</v>
      </c>
      <c r="F7" s="14" t="s">
        <v>143</v>
      </c>
      <c r="G7" s="45" t="s">
        <v>144</v>
      </c>
      <c r="I7" s="84"/>
      <c r="J7" s="14" t="s">
        <v>140</v>
      </c>
      <c r="K7" s="14" t="s">
        <v>141</v>
      </c>
      <c r="L7" s="14" t="s">
        <v>142</v>
      </c>
      <c r="M7" s="14" t="s">
        <v>143</v>
      </c>
      <c r="N7" s="14" t="s">
        <v>144</v>
      </c>
      <c r="O7" s="17" t="s">
        <v>145</v>
      </c>
    </row>
    <row r="8" spans="1:25" s="20" customFormat="1" ht="35.1" customHeight="1">
      <c r="A8" s="43">
        <v>2010</v>
      </c>
      <c r="B8" s="100">
        <f>SUM(C8:G8)</f>
        <v>194</v>
      </c>
      <c r="C8" s="99">
        <v>2</v>
      </c>
      <c r="D8" s="99">
        <v>7</v>
      </c>
      <c r="E8" s="99">
        <v>11</v>
      </c>
      <c r="F8" s="99">
        <v>54</v>
      </c>
      <c r="G8" s="99">
        <v>120</v>
      </c>
      <c r="H8" s="34"/>
      <c r="I8" s="99">
        <f>SUM(J8:N8)</f>
        <v>303</v>
      </c>
      <c r="J8" s="99">
        <v>1</v>
      </c>
      <c r="K8" s="99">
        <v>2</v>
      </c>
      <c r="L8" s="99">
        <v>3</v>
      </c>
      <c r="M8" s="99">
        <v>7</v>
      </c>
      <c r="N8" s="99">
        <v>290</v>
      </c>
      <c r="O8" s="99">
        <v>189</v>
      </c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0" customFormat="1" ht="35.1" customHeight="1">
      <c r="A9" s="130">
        <v>2011</v>
      </c>
      <c r="B9" s="100">
        <v>181</v>
      </c>
      <c r="C9" s="99">
        <v>2</v>
      </c>
      <c r="D9" s="99">
        <v>3</v>
      </c>
      <c r="E9" s="99">
        <v>10</v>
      </c>
      <c r="F9" s="99">
        <v>58</v>
      </c>
      <c r="G9" s="99">
        <v>108</v>
      </c>
      <c r="H9" s="34"/>
      <c r="I9" s="99">
        <v>272</v>
      </c>
      <c r="J9" s="99">
        <v>1</v>
      </c>
      <c r="K9" s="99">
        <v>2</v>
      </c>
      <c r="L9" s="99">
        <v>1</v>
      </c>
      <c r="M9" s="99">
        <v>8</v>
      </c>
      <c r="N9" s="99">
        <v>260</v>
      </c>
      <c r="O9" s="99">
        <v>190</v>
      </c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s="20" customFormat="1" ht="35.1" customHeight="1">
      <c r="A10" s="217">
        <v>2012</v>
      </c>
      <c r="B10" s="100">
        <v>180</v>
      </c>
      <c r="C10" s="99">
        <v>2</v>
      </c>
      <c r="D10" s="99">
        <v>3</v>
      </c>
      <c r="E10" s="99">
        <v>8</v>
      </c>
      <c r="F10" s="99">
        <v>58</v>
      </c>
      <c r="G10" s="99">
        <v>109</v>
      </c>
      <c r="H10" s="34"/>
      <c r="I10" s="99">
        <v>240</v>
      </c>
      <c r="J10" s="99">
        <v>1</v>
      </c>
      <c r="K10" s="99">
        <v>2</v>
      </c>
      <c r="L10" s="99">
        <v>1</v>
      </c>
      <c r="M10" s="99">
        <v>9</v>
      </c>
      <c r="N10" s="99">
        <v>227</v>
      </c>
      <c r="O10" s="99">
        <v>181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</row>
    <row r="11" spans="1:25" s="20" customFormat="1" ht="35.1" customHeight="1">
      <c r="A11" s="130">
        <v>2013</v>
      </c>
      <c r="B11" s="99">
        <v>186</v>
      </c>
      <c r="C11" s="99">
        <v>2</v>
      </c>
      <c r="D11" s="99">
        <v>1</v>
      </c>
      <c r="E11" s="99">
        <v>8</v>
      </c>
      <c r="F11" s="99">
        <v>60</v>
      </c>
      <c r="G11" s="99">
        <v>115</v>
      </c>
      <c r="H11" s="34"/>
      <c r="I11" s="99">
        <v>246</v>
      </c>
      <c r="J11" s="99">
        <v>1</v>
      </c>
      <c r="K11" s="99">
        <v>2</v>
      </c>
      <c r="L11" s="99">
        <v>1</v>
      </c>
      <c r="M11" s="99">
        <v>12</v>
      </c>
      <c r="N11" s="99">
        <v>230</v>
      </c>
      <c r="O11" s="99">
        <v>180</v>
      </c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132" customFormat="1" ht="35.1" customHeight="1">
      <c r="A12" s="291">
        <v>2014</v>
      </c>
      <c r="B12" s="99">
        <v>194</v>
      </c>
      <c r="C12" s="99">
        <v>2</v>
      </c>
      <c r="D12" s="99">
        <v>2</v>
      </c>
      <c r="E12" s="99">
        <v>8</v>
      </c>
      <c r="F12" s="99">
        <v>61</v>
      </c>
      <c r="G12" s="99">
        <v>121</v>
      </c>
      <c r="H12" s="34"/>
      <c r="I12" s="99">
        <v>255</v>
      </c>
      <c r="J12" s="99">
        <v>2</v>
      </c>
      <c r="K12" s="99">
        <v>1</v>
      </c>
      <c r="L12" s="99">
        <v>2</v>
      </c>
      <c r="M12" s="99">
        <v>8</v>
      </c>
      <c r="N12" s="99">
        <v>242</v>
      </c>
      <c r="O12" s="99">
        <v>189</v>
      </c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5" s="20" customFormat="1" ht="35.1" customHeight="1">
      <c r="A13" s="291">
        <v>2015</v>
      </c>
      <c r="B13" s="99">
        <v>204</v>
      </c>
      <c r="C13" s="99">
        <v>2</v>
      </c>
      <c r="D13" s="99">
        <v>3</v>
      </c>
      <c r="E13" s="99">
        <v>7</v>
      </c>
      <c r="F13" s="99">
        <v>62</v>
      </c>
      <c r="G13" s="99">
        <v>130</v>
      </c>
      <c r="H13" s="34"/>
      <c r="I13" s="99">
        <v>251</v>
      </c>
      <c r="J13" s="99">
        <v>2</v>
      </c>
      <c r="K13" s="99">
        <v>2</v>
      </c>
      <c r="L13" s="99">
        <v>1</v>
      </c>
      <c r="M13" s="99">
        <v>10</v>
      </c>
      <c r="N13" s="99">
        <v>236</v>
      </c>
      <c r="O13" s="99">
        <v>185</v>
      </c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34" customFormat="1" ht="35.1" customHeight="1">
      <c r="A14" s="392">
        <v>2016</v>
      </c>
      <c r="B14" s="99">
        <f>SUM(C14:G14)</f>
        <v>215</v>
      </c>
      <c r="C14" s="99">
        <v>2</v>
      </c>
      <c r="D14" s="99">
        <v>4</v>
      </c>
      <c r="E14" s="99">
        <v>7</v>
      </c>
      <c r="F14" s="99">
        <v>67</v>
      </c>
      <c r="G14" s="99">
        <v>135</v>
      </c>
      <c r="I14" s="99">
        <f>SUM(J14:N14)</f>
        <v>259</v>
      </c>
      <c r="J14" s="99">
        <v>2</v>
      </c>
      <c r="K14" s="99">
        <v>2</v>
      </c>
      <c r="L14" s="99">
        <v>1</v>
      </c>
      <c r="M14" s="99">
        <v>10</v>
      </c>
      <c r="N14" s="99">
        <v>244</v>
      </c>
      <c r="O14" s="99">
        <v>188</v>
      </c>
    </row>
    <row r="15" spans="1:25" s="131" customFormat="1" ht="35.1" customHeight="1" thickBot="1">
      <c r="A15" s="393">
        <v>2017</v>
      </c>
      <c r="B15" s="263">
        <f>SUM(C15:G15)</f>
        <v>162</v>
      </c>
      <c r="C15" s="432">
        <v>1</v>
      </c>
      <c r="D15" s="432">
        <v>4</v>
      </c>
      <c r="E15" s="432">
        <v>6</v>
      </c>
      <c r="F15" s="263">
        <v>56</v>
      </c>
      <c r="G15" s="263">
        <v>95</v>
      </c>
      <c r="I15" s="263">
        <v>269</v>
      </c>
      <c r="J15" s="263">
        <v>1</v>
      </c>
      <c r="K15" s="263">
        <v>2</v>
      </c>
      <c r="L15" s="263">
        <v>2</v>
      </c>
      <c r="M15" s="263">
        <v>9</v>
      </c>
      <c r="N15" s="263">
        <v>255</v>
      </c>
      <c r="O15" s="263">
        <v>166</v>
      </c>
    </row>
    <row r="16" spans="1:25" s="298" customFormat="1" ht="21" customHeight="1" thickTop="1">
      <c r="A16" s="455" t="s">
        <v>354</v>
      </c>
      <c r="B16" s="455"/>
      <c r="C16" s="455"/>
      <c r="D16" s="455"/>
      <c r="E16" s="455"/>
      <c r="G16" s="297"/>
      <c r="I16" s="288"/>
      <c r="J16" s="297"/>
      <c r="K16" s="299"/>
      <c r="L16" s="447" t="s">
        <v>346</v>
      </c>
      <c r="M16" s="447"/>
      <c r="N16" s="447"/>
      <c r="O16" s="447"/>
    </row>
    <row r="17" spans="1:1" s="5" customFormat="1" ht="11.25"/>
    <row r="21" spans="1:1">
      <c r="A21" s="5"/>
    </row>
  </sheetData>
  <mergeCells count="7">
    <mergeCell ref="L16:O16"/>
    <mergeCell ref="I2:O2"/>
    <mergeCell ref="A2:G2"/>
    <mergeCell ref="I5:N5"/>
    <mergeCell ref="N4:O4"/>
    <mergeCell ref="B5:G5"/>
    <mergeCell ref="A16:E16"/>
  </mergeCells>
  <phoneticPr fontId="3" type="noConversion"/>
  <pageMargins left="0.70866141732283472" right="0.39370078740157483" top="0.78740157480314965" bottom="0.59055118110236227" header="0.15748031496062992" footer="0"/>
  <pageSetup paperSize="9" scale="73" orientation="landscape" horizontalDpi="300" verticalDpi="300" r:id="rId1"/>
  <headerFooter alignWithMargins="0">
    <oddHeader>&amp;L&amp;"굴림,보통"&amp;9XⅢ. 환  경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zoomScale="85" zoomScaleNormal="85" workbookViewId="0">
      <selection activeCell="C14" sqref="C14"/>
    </sheetView>
  </sheetViews>
  <sheetFormatPr defaultRowHeight="13.5"/>
  <cols>
    <col min="1" max="1" width="9.44140625" style="1" customWidth="1"/>
    <col min="2" max="2" width="9.77734375" style="1" customWidth="1"/>
    <col min="3" max="7" width="12" style="1" customWidth="1"/>
    <col min="8" max="8" width="8.88671875" style="1"/>
    <col min="9" max="9" width="10.88671875" style="1" customWidth="1"/>
    <col min="10" max="15" width="10.77734375" style="1" customWidth="1"/>
    <col min="16" max="16384" width="8.88671875" style="1"/>
  </cols>
  <sheetData>
    <row r="1" spans="1:23" s="5" customFormat="1" ht="15" customHeight="1">
      <c r="A1" s="214"/>
      <c r="B1" s="214"/>
      <c r="C1" s="214"/>
      <c r="D1" s="6"/>
      <c r="E1" s="6"/>
      <c r="F1" s="6"/>
      <c r="G1" s="6"/>
      <c r="I1" s="122"/>
      <c r="J1" s="6"/>
      <c r="K1" s="33"/>
      <c r="L1" s="215"/>
      <c r="M1" s="215"/>
      <c r="N1" s="215"/>
      <c r="O1" s="215"/>
    </row>
    <row r="2" spans="1:23" s="157" customFormat="1" ht="49.5" customHeight="1">
      <c r="A2" s="456" t="s">
        <v>324</v>
      </c>
      <c r="B2" s="456"/>
      <c r="C2" s="456"/>
      <c r="D2" s="456"/>
      <c r="E2" s="456"/>
      <c r="F2" s="456"/>
      <c r="G2" s="456"/>
      <c r="H2" s="156"/>
      <c r="I2" s="448" t="s">
        <v>147</v>
      </c>
      <c r="J2" s="456"/>
      <c r="K2" s="456"/>
      <c r="L2" s="456"/>
      <c r="M2" s="456"/>
      <c r="N2" s="456"/>
      <c r="O2" s="456"/>
      <c r="P2" s="156"/>
      <c r="Q2" s="156"/>
      <c r="R2" s="156"/>
      <c r="S2" s="156"/>
      <c r="T2" s="156"/>
      <c r="U2" s="156"/>
      <c r="V2" s="156"/>
      <c r="W2" s="156"/>
    </row>
    <row r="3" spans="1:23" s="173" customFormat="1" ht="20.100000000000001" customHeight="1" thickBot="1">
      <c r="A3" s="469" t="s">
        <v>317</v>
      </c>
      <c r="B3" s="469"/>
      <c r="M3" s="470" t="s">
        <v>318</v>
      </c>
      <c r="N3" s="470"/>
      <c r="O3" s="470"/>
    </row>
    <row r="4" spans="1:23" s="89" customFormat="1" ht="21" customHeight="1" thickTop="1">
      <c r="A4" s="471" t="s">
        <v>100</v>
      </c>
      <c r="B4" s="472"/>
      <c r="C4" s="289" t="s">
        <v>87</v>
      </c>
      <c r="D4" s="289" t="s">
        <v>148</v>
      </c>
      <c r="E4" s="289" t="s">
        <v>149</v>
      </c>
      <c r="F4" s="462" t="s">
        <v>150</v>
      </c>
      <c r="G4" s="463"/>
      <c r="I4" s="463" t="s">
        <v>151</v>
      </c>
      <c r="J4" s="463"/>
      <c r="K4" s="463"/>
      <c r="L4" s="463"/>
      <c r="M4" s="463"/>
      <c r="N4" s="464"/>
      <c r="O4" s="467" t="s">
        <v>320</v>
      </c>
    </row>
    <row r="5" spans="1:23" s="89" customFormat="1" ht="13.5" customHeight="1">
      <c r="A5" s="473"/>
      <c r="B5" s="474"/>
      <c r="C5" s="461" t="s">
        <v>152</v>
      </c>
      <c r="D5" s="461" t="s">
        <v>153</v>
      </c>
      <c r="E5" s="461" t="s">
        <v>154</v>
      </c>
      <c r="F5" s="459" t="s">
        <v>155</v>
      </c>
      <c r="G5" s="459" t="s">
        <v>88</v>
      </c>
      <c r="I5" s="465" t="s">
        <v>156</v>
      </c>
      <c r="J5" s="465" t="s">
        <v>319</v>
      </c>
      <c r="K5" s="459" t="s">
        <v>89</v>
      </c>
      <c r="L5" s="457" t="s">
        <v>157</v>
      </c>
      <c r="M5" s="457" t="s">
        <v>99</v>
      </c>
      <c r="N5" s="459" t="s">
        <v>158</v>
      </c>
      <c r="O5" s="468"/>
    </row>
    <row r="6" spans="1:23" s="89" customFormat="1" ht="49.5" customHeight="1">
      <c r="A6" s="473"/>
      <c r="B6" s="474"/>
      <c r="C6" s="458"/>
      <c r="D6" s="458"/>
      <c r="E6" s="458"/>
      <c r="F6" s="460"/>
      <c r="G6" s="460"/>
      <c r="I6" s="466"/>
      <c r="J6" s="466"/>
      <c r="K6" s="460"/>
      <c r="L6" s="458"/>
      <c r="M6" s="458"/>
      <c r="N6" s="460"/>
      <c r="O6" s="460"/>
    </row>
    <row r="7" spans="1:23" s="285" customFormat="1" ht="35.1" customHeight="1">
      <c r="A7" s="475">
        <v>2010</v>
      </c>
      <c r="B7" s="477"/>
      <c r="C7" s="44">
        <v>497</v>
      </c>
      <c r="D7" s="285">
        <v>187</v>
      </c>
      <c r="E7" s="285">
        <v>6</v>
      </c>
      <c r="F7" s="287">
        <v>0</v>
      </c>
      <c r="G7" s="285">
        <v>5</v>
      </c>
      <c r="I7" s="285">
        <v>1</v>
      </c>
      <c r="J7" s="287">
        <v>0</v>
      </c>
      <c r="K7" s="287">
        <v>0</v>
      </c>
      <c r="L7" s="287">
        <v>0</v>
      </c>
      <c r="M7" s="287">
        <v>0</v>
      </c>
      <c r="N7" s="287">
        <v>0</v>
      </c>
      <c r="O7" s="287">
        <v>0</v>
      </c>
    </row>
    <row r="8" spans="1:23" s="285" customFormat="1" ht="35.1" customHeight="1">
      <c r="A8" s="475">
        <v>2011</v>
      </c>
      <c r="B8" s="476"/>
      <c r="C8" s="44">
        <v>453</v>
      </c>
      <c r="D8" s="285">
        <v>188</v>
      </c>
      <c r="E8" s="285">
        <v>6</v>
      </c>
      <c r="F8" s="285">
        <v>2</v>
      </c>
      <c r="G8" s="285">
        <v>2</v>
      </c>
      <c r="I8" s="285">
        <v>1</v>
      </c>
      <c r="J8" s="287">
        <v>0</v>
      </c>
      <c r="K8" s="287">
        <v>0</v>
      </c>
      <c r="L8" s="287">
        <v>0</v>
      </c>
      <c r="M8" s="286">
        <v>1</v>
      </c>
      <c r="N8" s="287">
        <v>0</v>
      </c>
      <c r="O8" s="287">
        <v>0</v>
      </c>
    </row>
    <row r="9" spans="1:23" s="285" customFormat="1" ht="35.1" customHeight="1">
      <c r="A9" s="475">
        <v>2012</v>
      </c>
      <c r="B9" s="476"/>
      <c r="C9" s="44">
        <v>420</v>
      </c>
      <c r="D9" s="285">
        <v>282</v>
      </c>
      <c r="E9" s="285">
        <v>14</v>
      </c>
      <c r="F9" s="285">
        <v>9</v>
      </c>
      <c r="G9" s="285">
        <v>5</v>
      </c>
      <c r="I9" s="222">
        <v>0</v>
      </c>
      <c r="J9" s="287">
        <v>0</v>
      </c>
      <c r="K9" s="287">
        <v>0</v>
      </c>
      <c r="L9" s="287">
        <v>0</v>
      </c>
      <c r="M9" s="222">
        <v>0</v>
      </c>
      <c r="N9" s="287">
        <v>0</v>
      </c>
      <c r="O9" s="138">
        <v>1</v>
      </c>
    </row>
    <row r="10" spans="1:23" s="285" customFormat="1" ht="35.1" customHeight="1">
      <c r="A10" s="475">
        <v>2013</v>
      </c>
      <c r="B10" s="476"/>
      <c r="C10" s="239">
        <v>467</v>
      </c>
      <c r="D10" s="285">
        <v>155</v>
      </c>
      <c r="E10" s="285">
        <v>22</v>
      </c>
      <c r="F10" s="285">
        <v>8</v>
      </c>
      <c r="G10" s="285">
        <v>10</v>
      </c>
      <c r="I10" s="62">
        <v>2</v>
      </c>
      <c r="J10" s="222">
        <v>0</v>
      </c>
      <c r="K10" s="287">
        <v>0</v>
      </c>
      <c r="L10" s="58">
        <v>2</v>
      </c>
      <c r="M10" s="287">
        <v>0</v>
      </c>
      <c r="N10" s="287">
        <v>0</v>
      </c>
      <c r="O10" s="286">
        <v>4</v>
      </c>
    </row>
    <row r="11" spans="1:23" s="275" customFormat="1" ht="35.1" customHeight="1">
      <c r="A11" s="475">
        <v>2014</v>
      </c>
      <c r="B11" s="476"/>
      <c r="C11" s="285">
        <v>638</v>
      </c>
      <c r="D11" s="285">
        <v>296</v>
      </c>
      <c r="E11" s="285">
        <v>13</v>
      </c>
      <c r="F11" s="285">
        <v>1</v>
      </c>
      <c r="G11" s="285">
        <v>3</v>
      </c>
      <c r="H11" s="285"/>
      <c r="I11" s="285">
        <v>9</v>
      </c>
      <c r="J11" s="287" t="s">
        <v>0</v>
      </c>
      <c r="K11" s="287" t="s">
        <v>0</v>
      </c>
      <c r="L11" s="287" t="s">
        <v>0</v>
      </c>
      <c r="M11" s="286" t="s">
        <v>0</v>
      </c>
      <c r="N11" s="287" t="s">
        <v>0</v>
      </c>
      <c r="O11" s="276">
        <v>6</v>
      </c>
    </row>
    <row r="12" spans="1:23" s="290" customFormat="1" ht="35.1" customHeight="1">
      <c r="A12" s="475">
        <v>2015</v>
      </c>
      <c r="B12" s="476"/>
      <c r="C12" s="290">
        <v>640</v>
      </c>
      <c r="D12" s="290">
        <v>327</v>
      </c>
      <c r="E12" s="290">
        <v>20</v>
      </c>
      <c r="F12" s="290">
        <v>7</v>
      </c>
      <c r="G12" s="290">
        <v>7</v>
      </c>
      <c r="I12" s="290">
        <v>4</v>
      </c>
      <c r="J12" s="290">
        <v>2</v>
      </c>
      <c r="K12" s="294">
        <v>0</v>
      </c>
      <c r="L12" s="294">
        <v>0</v>
      </c>
      <c r="M12" s="294">
        <v>0</v>
      </c>
      <c r="N12" s="294">
        <v>0</v>
      </c>
      <c r="O12" s="276">
        <v>4</v>
      </c>
    </row>
    <row r="13" spans="1:23" s="391" customFormat="1" ht="35.1" customHeight="1">
      <c r="A13" s="475">
        <v>2016</v>
      </c>
      <c r="B13" s="476"/>
      <c r="C13" s="391">
        <v>662</v>
      </c>
      <c r="D13" s="391">
        <v>275</v>
      </c>
      <c r="E13" s="391">
        <f>SUM(F13:G13,I13:N13)</f>
        <v>21</v>
      </c>
      <c r="F13" s="391">
        <v>10</v>
      </c>
      <c r="G13" s="391">
        <v>6</v>
      </c>
      <c r="I13" s="391">
        <v>2</v>
      </c>
      <c r="J13" s="391">
        <v>3</v>
      </c>
      <c r="K13" s="398" t="s">
        <v>355</v>
      </c>
      <c r="L13" s="398" t="s">
        <v>355</v>
      </c>
      <c r="M13" s="398" t="s">
        <v>355</v>
      </c>
      <c r="N13" s="398" t="s">
        <v>355</v>
      </c>
      <c r="O13" s="276">
        <v>5</v>
      </c>
    </row>
    <row r="14" spans="1:23" s="275" customFormat="1" ht="35.1" customHeight="1" thickBot="1">
      <c r="A14" s="478">
        <v>2017</v>
      </c>
      <c r="B14" s="479"/>
      <c r="C14" s="431">
        <v>655</v>
      </c>
      <c r="D14" s="431">
        <v>258</v>
      </c>
      <c r="E14" s="431">
        <v>24</v>
      </c>
      <c r="F14" s="431">
        <v>11</v>
      </c>
      <c r="G14" s="431">
        <v>7</v>
      </c>
      <c r="I14" s="431">
        <v>3</v>
      </c>
      <c r="J14" s="431">
        <v>3</v>
      </c>
      <c r="K14" s="433"/>
      <c r="L14" s="433"/>
      <c r="M14" s="433"/>
      <c r="N14" s="433"/>
      <c r="O14" s="434">
        <v>6</v>
      </c>
    </row>
    <row r="15" spans="1:23" s="173" customFormat="1" ht="20.100000000000001" customHeight="1" thickTop="1">
      <c r="A15" s="350" t="s">
        <v>356</v>
      </c>
      <c r="B15" s="350"/>
      <c r="C15" s="399"/>
      <c r="K15" s="299"/>
      <c r="M15" s="447" t="s">
        <v>346</v>
      </c>
      <c r="N15" s="447"/>
      <c r="O15" s="447"/>
    </row>
    <row r="16" spans="1:23" s="154" customFormat="1" ht="21" customHeight="1">
      <c r="A16" s="246" t="s">
        <v>323</v>
      </c>
      <c r="B16" s="246"/>
      <c r="C16" s="246"/>
    </row>
  </sheetData>
  <mergeCells count="28">
    <mergeCell ref="M15:O15"/>
    <mergeCell ref="L5:L6"/>
    <mergeCell ref="D5:D6"/>
    <mergeCell ref="E5:E6"/>
    <mergeCell ref="A11:B11"/>
    <mergeCell ref="A7:B7"/>
    <mergeCell ref="A8:B8"/>
    <mergeCell ref="A9:B9"/>
    <mergeCell ref="A10:B10"/>
    <mergeCell ref="A12:B12"/>
    <mergeCell ref="A13:B13"/>
    <mergeCell ref="A14:B14"/>
    <mergeCell ref="I2:O2"/>
    <mergeCell ref="M5:M6"/>
    <mergeCell ref="K5:K6"/>
    <mergeCell ref="C5:C6"/>
    <mergeCell ref="A2:G2"/>
    <mergeCell ref="F4:G4"/>
    <mergeCell ref="I4:N4"/>
    <mergeCell ref="F5:F6"/>
    <mergeCell ref="J5:J6"/>
    <mergeCell ref="N5:N6"/>
    <mergeCell ref="O4:O6"/>
    <mergeCell ref="A3:B3"/>
    <mergeCell ref="M3:O3"/>
    <mergeCell ref="A4:B6"/>
    <mergeCell ref="G5:G6"/>
    <mergeCell ref="I5:I6"/>
  </mergeCells>
  <phoneticPr fontId="3" type="noConversion"/>
  <pageMargins left="0.70866141732283472" right="0.39370078740157483" top="0.78740157480314965" bottom="0.59055118110236227" header="0.15748031496062992" footer="0"/>
  <pageSetup paperSize="9" scale="72" orientation="landscape" horizontalDpi="300" verticalDpi="300" r:id="rId1"/>
  <headerFooter alignWithMargins="0">
    <oddHeader>&amp;L&amp;"굴림,보통"&amp;9XⅢ. 환  경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SheetLayoutView="100" workbookViewId="0">
      <selection activeCell="E15" sqref="E15"/>
    </sheetView>
  </sheetViews>
  <sheetFormatPr defaultColWidth="7.109375" defaultRowHeight="12"/>
  <cols>
    <col min="1" max="2" width="16.77734375" style="22" customWidth="1"/>
    <col min="3" max="3" width="16.77734375" style="31" customWidth="1"/>
    <col min="4" max="4" width="16.77734375" style="22" customWidth="1"/>
    <col min="5" max="5" width="8.77734375" style="21" customWidth="1"/>
    <col min="6" max="6" width="15.77734375" style="32" customWidth="1"/>
    <col min="7" max="9" width="15.77734375" style="22" customWidth="1"/>
    <col min="10" max="16384" width="7.109375" style="22"/>
  </cols>
  <sheetData>
    <row r="1" spans="1:10" ht="15" customHeight="1"/>
    <row r="2" spans="1:10" s="160" customFormat="1" ht="34.5" customHeight="1">
      <c r="A2" s="480" t="s">
        <v>325</v>
      </c>
      <c r="B2" s="481"/>
      <c r="C2" s="481"/>
      <c r="D2" s="481"/>
      <c r="E2" s="159"/>
      <c r="F2" s="482" t="s">
        <v>159</v>
      </c>
      <c r="G2" s="482"/>
      <c r="H2" s="482"/>
      <c r="I2" s="482"/>
    </row>
    <row r="3" spans="1:10" s="166" customFormat="1" ht="20.100000000000001" customHeight="1" thickBot="1">
      <c r="A3" s="161"/>
      <c r="B3" s="162"/>
      <c r="C3" s="163"/>
      <c r="D3" s="162"/>
      <c r="E3" s="164"/>
      <c r="F3" s="158"/>
      <c r="G3" s="162"/>
      <c r="H3" s="162"/>
      <c r="I3" s="165"/>
    </row>
    <row r="4" spans="1:10" s="106" customFormat="1" ht="16.149999999999999" customHeight="1" thickTop="1">
      <c r="B4" s="111"/>
      <c r="C4" s="111"/>
      <c r="D4" s="112"/>
      <c r="E4" s="262"/>
      <c r="F4" s="113"/>
      <c r="G4" s="111"/>
      <c r="H4" s="111"/>
    </row>
    <row r="5" spans="1:10" s="106" customFormat="1" ht="16.149999999999999" customHeight="1">
      <c r="A5" s="107" t="s">
        <v>105</v>
      </c>
      <c r="B5" s="108" t="s">
        <v>106</v>
      </c>
      <c r="C5" s="114" t="s">
        <v>326</v>
      </c>
      <c r="D5" s="262" t="s">
        <v>327</v>
      </c>
      <c r="E5" s="262"/>
      <c r="F5" s="145" t="s">
        <v>165</v>
      </c>
      <c r="G5" s="108" t="s">
        <v>107</v>
      </c>
      <c r="H5" s="108" t="s">
        <v>328</v>
      </c>
      <c r="I5" s="107" t="s">
        <v>329</v>
      </c>
    </row>
    <row r="6" spans="1:10" s="106" customFormat="1" ht="16.149999999999999" customHeight="1">
      <c r="A6" s="107"/>
      <c r="B6" s="108" t="s">
        <v>330</v>
      </c>
      <c r="C6" s="114" t="s">
        <v>331</v>
      </c>
      <c r="D6" s="262" t="s">
        <v>332</v>
      </c>
      <c r="E6" s="262"/>
      <c r="F6" s="145" t="s">
        <v>333</v>
      </c>
      <c r="G6" s="108" t="s">
        <v>334</v>
      </c>
      <c r="H6" s="115" t="s">
        <v>108</v>
      </c>
      <c r="I6" s="107" t="s">
        <v>93</v>
      </c>
    </row>
    <row r="7" spans="1:10" s="106" customFormat="1" ht="16.149999999999999" customHeight="1">
      <c r="A7" s="107" t="s">
        <v>335</v>
      </c>
      <c r="B7" s="108" t="s">
        <v>94</v>
      </c>
      <c r="C7" s="114" t="s">
        <v>336</v>
      </c>
      <c r="D7" s="262" t="s">
        <v>94</v>
      </c>
      <c r="E7" s="262"/>
      <c r="F7" s="145" t="s">
        <v>95</v>
      </c>
      <c r="G7" s="108" t="s">
        <v>336</v>
      </c>
      <c r="H7" s="108" t="s">
        <v>109</v>
      </c>
      <c r="I7" s="107" t="s">
        <v>68</v>
      </c>
    </row>
    <row r="8" spans="1:10" s="106" customFormat="1" ht="16.149999999999999" customHeight="1">
      <c r="A8" s="251"/>
      <c r="B8" s="252"/>
      <c r="C8" s="264"/>
      <c r="D8" s="253"/>
      <c r="E8" s="262"/>
      <c r="F8" s="265"/>
      <c r="G8" s="252"/>
      <c r="H8" s="252"/>
      <c r="I8" s="266"/>
    </row>
    <row r="9" spans="1:10" s="262" customFormat="1" ht="24" customHeight="1">
      <c r="A9" s="119">
        <v>2010</v>
      </c>
      <c r="B9" s="371">
        <v>4.0000000000000001E-3</v>
      </c>
      <c r="C9" s="372">
        <v>0.6</v>
      </c>
      <c r="D9" s="371">
        <v>1.2999999999999999E-2</v>
      </c>
      <c r="E9" s="373"/>
      <c r="F9" s="372">
        <v>48</v>
      </c>
      <c r="G9" s="372">
        <v>2.3E-2</v>
      </c>
      <c r="H9" s="374" t="s">
        <v>337</v>
      </c>
      <c r="I9" s="240">
        <v>2010</v>
      </c>
    </row>
    <row r="10" spans="1:10" s="109" customFormat="1" ht="24" customHeight="1">
      <c r="A10" s="119">
        <v>2011</v>
      </c>
      <c r="B10" s="371">
        <v>5.0000000000000001E-3</v>
      </c>
      <c r="C10" s="372">
        <v>0.5</v>
      </c>
      <c r="D10" s="371">
        <v>1.7000000000000001E-2</v>
      </c>
      <c r="E10" s="373"/>
      <c r="F10" s="372">
        <v>53</v>
      </c>
      <c r="G10" s="372">
        <v>2.4E-2</v>
      </c>
      <c r="H10" s="375" t="s">
        <v>337</v>
      </c>
      <c r="I10" s="240">
        <v>2011</v>
      </c>
    </row>
    <row r="11" spans="1:10" s="109" customFormat="1" ht="24" customHeight="1">
      <c r="A11" s="119">
        <v>2012</v>
      </c>
      <c r="B11" s="371">
        <v>5.0000000000000001E-3</v>
      </c>
      <c r="C11" s="372">
        <v>0.5</v>
      </c>
      <c r="D11" s="371">
        <v>1.4999999999999999E-2</v>
      </c>
      <c r="E11" s="373"/>
      <c r="F11" s="372">
        <v>47</v>
      </c>
      <c r="G11" s="372">
        <v>2.8000000000000001E-2</v>
      </c>
      <c r="H11" s="375" t="s">
        <v>80</v>
      </c>
      <c r="I11" s="240">
        <v>2012</v>
      </c>
    </row>
    <row r="12" spans="1:10" s="109" customFormat="1" ht="24" customHeight="1">
      <c r="A12" s="119">
        <v>2013</v>
      </c>
      <c r="B12" s="376">
        <v>4.9166666666666673E-3</v>
      </c>
      <c r="C12" s="377">
        <v>0.5083333333333333</v>
      </c>
      <c r="D12" s="376">
        <v>1.5083333333333332E-2</v>
      </c>
      <c r="E12" s="373"/>
      <c r="F12" s="372">
        <v>44</v>
      </c>
      <c r="G12" s="378">
        <v>2.8916666666666674E-2</v>
      </c>
      <c r="H12" s="375" t="s">
        <v>80</v>
      </c>
      <c r="I12" s="240">
        <v>2013</v>
      </c>
    </row>
    <row r="13" spans="1:10" s="109" customFormat="1" ht="24" customHeight="1">
      <c r="A13" s="282">
        <v>2014</v>
      </c>
      <c r="B13" s="379">
        <v>6.0000000000000001E-3</v>
      </c>
      <c r="C13" s="380">
        <v>0.6</v>
      </c>
      <c r="D13" s="376">
        <v>1.6916666666666663E-2</v>
      </c>
      <c r="E13" s="373"/>
      <c r="F13" s="381">
        <v>45.916666666666664</v>
      </c>
      <c r="G13" s="378">
        <v>2.5750000000000006E-2</v>
      </c>
      <c r="H13" s="375" t="s">
        <v>337</v>
      </c>
      <c r="I13" s="283">
        <v>2014</v>
      </c>
      <c r="J13" s="284"/>
    </row>
    <row r="14" spans="1:10" s="109" customFormat="1" ht="24" customHeight="1">
      <c r="A14" s="107">
        <v>2015</v>
      </c>
      <c r="B14" s="379">
        <v>6.0000000000000001E-3</v>
      </c>
      <c r="C14" s="380">
        <v>0.5</v>
      </c>
      <c r="D14" s="376">
        <v>1.7999999999999999E-2</v>
      </c>
      <c r="E14" s="373"/>
      <c r="F14" s="381">
        <v>49</v>
      </c>
      <c r="G14" s="378">
        <v>3.1E-2</v>
      </c>
      <c r="H14" s="375" t="s">
        <v>277</v>
      </c>
      <c r="I14" s="240">
        <v>2015</v>
      </c>
      <c r="J14" s="335"/>
    </row>
    <row r="15" spans="1:10" s="109" customFormat="1" ht="24" customHeight="1">
      <c r="A15" s="119">
        <v>2016</v>
      </c>
      <c r="B15" s="376">
        <v>5.0833333333333321E-3</v>
      </c>
      <c r="C15" s="380">
        <v>0.51666666666666661</v>
      </c>
      <c r="D15" s="376">
        <v>1.5666666666666662E-2</v>
      </c>
      <c r="E15" s="373"/>
      <c r="F15" s="381">
        <v>47.216666666666669</v>
      </c>
      <c r="G15" s="378">
        <v>3.0333333333333334E-2</v>
      </c>
      <c r="H15" s="400" t="s">
        <v>80</v>
      </c>
      <c r="I15" s="240">
        <v>2016</v>
      </c>
      <c r="J15" s="335"/>
    </row>
    <row r="16" spans="1:10" s="110" customFormat="1" ht="24" customHeight="1">
      <c r="A16" s="336">
        <v>2017</v>
      </c>
      <c r="B16" s="382">
        <f>AVERAGE(B17:B28)</f>
        <v>4.2500000000000012E-3</v>
      </c>
      <c r="C16" s="384">
        <f t="shared" ref="C16:G16" si="0">AVERAGE(C17:C28)</f>
        <v>0.48333333333333323</v>
      </c>
      <c r="D16" s="382">
        <f>AVERAGE(D17:D28)</f>
        <v>1.4583333333333337E-2</v>
      </c>
      <c r="E16" s="382"/>
      <c r="F16" s="385">
        <f>AVERAGE(F17:F28)</f>
        <v>45.083333333333336</v>
      </c>
      <c r="G16" s="382">
        <f t="shared" si="0"/>
        <v>3.241666666666667E-2</v>
      </c>
      <c r="H16" s="382" t="s">
        <v>357</v>
      </c>
      <c r="I16" s="280">
        <v>2017</v>
      </c>
      <c r="J16" s="281"/>
    </row>
    <row r="17" spans="1:9" s="109" customFormat="1" ht="24" customHeight="1">
      <c r="A17" s="231" t="s">
        <v>110</v>
      </c>
      <c r="B17" s="435">
        <v>6.0000000000000001E-3</v>
      </c>
      <c r="C17" s="436">
        <v>0.7</v>
      </c>
      <c r="D17" s="436">
        <v>1.9E-2</v>
      </c>
      <c r="E17" s="383"/>
      <c r="F17" s="436">
        <v>47</v>
      </c>
      <c r="G17" s="436">
        <v>2.1999999999999999E-2</v>
      </c>
      <c r="H17" s="375"/>
      <c r="I17" s="239" t="s">
        <v>166</v>
      </c>
    </row>
    <row r="18" spans="1:9" s="109" customFormat="1" ht="24" customHeight="1">
      <c r="A18" s="231" t="s">
        <v>69</v>
      </c>
      <c r="B18" s="435">
        <v>7.0000000000000001E-3</v>
      </c>
      <c r="C18" s="436">
        <v>0.5</v>
      </c>
      <c r="D18" s="436">
        <v>1.7000000000000001E-2</v>
      </c>
      <c r="E18" s="383"/>
      <c r="F18" s="437">
        <v>42</v>
      </c>
      <c r="G18" s="436">
        <v>0.03</v>
      </c>
      <c r="H18" s="375"/>
      <c r="I18" s="239" t="s">
        <v>338</v>
      </c>
    </row>
    <row r="19" spans="1:9" s="109" customFormat="1" ht="24" customHeight="1">
      <c r="A19" s="231" t="s">
        <v>70</v>
      </c>
      <c r="B19" s="435">
        <v>5.0000000000000001E-3</v>
      </c>
      <c r="C19" s="436">
        <v>0.5</v>
      </c>
      <c r="D19" s="436">
        <v>1.9E-2</v>
      </c>
      <c r="E19" s="383"/>
      <c r="F19" s="436">
        <v>56</v>
      </c>
      <c r="G19" s="436">
        <v>3.5000000000000003E-2</v>
      </c>
      <c r="H19" s="375"/>
      <c r="I19" s="239" t="s">
        <v>339</v>
      </c>
    </row>
    <row r="20" spans="1:9" s="109" customFormat="1" ht="24" customHeight="1">
      <c r="A20" s="231" t="s">
        <v>71</v>
      </c>
      <c r="B20" s="435">
        <v>4.0000000000000001E-3</v>
      </c>
      <c r="C20" s="436">
        <v>0.4</v>
      </c>
      <c r="D20" s="436">
        <v>1.6E-2</v>
      </c>
      <c r="E20" s="383"/>
      <c r="F20" s="436">
        <v>57</v>
      </c>
      <c r="G20" s="436">
        <v>4.2000000000000003E-2</v>
      </c>
      <c r="H20" s="375"/>
      <c r="I20" s="239" t="s">
        <v>160</v>
      </c>
    </row>
    <row r="21" spans="1:9" s="109" customFormat="1" ht="24" customHeight="1">
      <c r="A21" s="231" t="s">
        <v>72</v>
      </c>
      <c r="B21" s="435">
        <v>5.0000000000000001E-3</v>
      </c>
      <c r="C21" s="436">
        <v>0.4</v>
      </c>
      <c r="D21" s="436">
        <v>1.2999999999999999E-2</v>
      </c>
      <c r="E21" s="383"/>
      <c r="F21" s="436">
        <v>65</v>
      </c>
      <c r="G21" s="436">
        <v>4.4999999999999998E-2</v>
      </c>
      <c r="H21" s="375"/>
      <c r="I21" s="239" t="s">
        <v>161</v>
      </c>
    </row>
    <row r="22" spans="1:9" s="109" customFormat="1" ht="24" customHeight="1">
      <c r="A22" s="231" t="s">
        <v>73</v>
      </c>
      <c r="B22" s="435">
        <v>4.0000000000000001E-3</v>
      </c>
      <c r="C22" s="436">
        <v>0.4</v>
      </c>
      <c r="D22" s="436">
        <v>1.2E-2</v>
      </c>
      <c r="E22" s="383"/>
      <c r="F22" s="436">
        <v>41</v>
      </c>
      <c r="G22" s="436">
        <v>4.4999999999999998E-2</v>
      </c>
      <c r="H22" s="375"/>
      <c r="I22" s="239" t="s">
        <v>340</v>
      </c>
    </row>
    <row r="23" spans="1:9" s="109" customFormat="1" ht="24" customHeight="1">
      <c r="A23" s="231" t="s">
        <v>74</v>
      </c>
      <c r="B23" s="435">
        <v>2E-3</v>
      </c>
      <c r="C23" s="436">
        <v>0.4</v>
      </c>
      <c r="D23" s="438">
        <v>8.9999999999999993E-3</v>
      </c>
      <c r="E23" s="373"/>
      <c r="F23" s="436">
        <v>33</v>
      </c>
      <c r="G23" s="438">
        <v>3.2000000000000001E-2</v>
      </c>
      <c r="H23" s="375"/>
      <c r="I23" s="239" t="s">
        <v>162</v>
      </c>
    </row>
    <row r="24" spans="1:9" s="109" customFormat="1" ht="24" customHeight="1">
      <c r="A24" s="231" t="s">
        <v>75</v>
      </c>
      <c r="B24" s="435">
        <v>4.0000000000000001E-3</v>
      </c>
      <c r="C24" s="436">
        <v>0.4</v>
      </c>
      <c r="D24" s="438">
        <v>0.01</v>
      </c>
      <c r="E24" s="373"/>
      <c r="F24" s="436">
        <v>30</v>
      </c>
      <c r="G24" s="436">
        <v>3.1E-2</v>
      </c>
      <c r="H24" s="375"/>
      <c r="I24" s="239" t="s">
        <v>341</v>
      </c>
    </row>
    <row r="25" spans="1:9" s="109" customFormat="1" ht="24" customHeight="1">
      <c r="A25" s="231" t="s">
        <v>76</v>
      </c>
      <c r="B25" s="435">
        <v>3.0000000000000001E-3</v>
      </c>
      <c r="C25" s="436">
        <v>0.5</v>
      </c>
      <c r="D25" s="436">
        <v>1.2E-2</v>
      </c>
      <c r="E25" s="373"/>
      <c r="F25" s="436">
        <v>40</v>
      </c>
      <c r="G25" s="436">
        <v>3.9E-2</v>
      </c>
      <c r="H25" s="375"/>
      <c r="I25" s="239" t="s">
        <v>163</v>
      </c>
    </row>
    <row r="26" spans="1:9" s="109" customFormat="1" ht="24" customHeight="1">
      <c r="A26" s="119" t="s">
        <v>77</v>
      </c>
      <c r="B26" s="435">
        <v>3.0000000000000001E-3</v>
      </c>
      <c r="C26" s="436">
        <v>0.4</v>
      </c>
      <c r="D26" s="436">
        <v>1.4E-2</v>
      </c>
      <c r="E26" s="383"/>
      <c r="F26" s="436">
        <v>38</v>
      </c>
      <c r="G26" s="436">
        <v>2.9000000000000001E-2</v>
      </c>
      <c r="H26" s="375"/>
      <c r="I26" s="239" t="s">
        <v>164</v>
      </c>
    </row>
    <row r="27" spans="1:9" s="109" customFormat="1" ht="24" customHeight="1">
      <c r="A27" s="119" t="s">
        <v>78</v>
      </c>
      <c r="B27" s="435">
        <v>4.0000000000000001E-3</v>
      </c>
      <c r="C27" s="436">
        <v>0.6</v>
      </c>
      <c r="D27" s="436">
        <v>1.7000000000000001E-2</v>
      </c>
      <c r="E27" s="383"/>
      <c r="F27" s="436">
        <v>48</v>
      </c>
      <c r="G27" s="438">
        <v>2.1000000000000001E-2</v>
      </c>
      <c r="H27" s="375"/>
      <c r="I27" s="239" t="s">
        <v>342</v>
      </c>
    </row>
    <row r="28" spans="1:9" s="109" customFormat="1" ht="24" customHeight="1" thickBot="1">
      <c r="A28" s="277" t="s">
        <v>79</v>
      </c>
      <c r="B28" s="439">
        <v>4.0000000000000001E-3</v>
      </c>
      <c r="C28" s="440">
        <v>0.6</v>
      </c>
      <c r="D28" s="441">
        <v>1.7000000000000001E-2</v>
      </c>
      <c r="E28" s="383"/>
      <c r="F28" s="440">
        <v>44</v>
      </c>
      <c r="G28" s="440">
        <v>1.7999999999999999E-2</v>
      </c>
      <c r="H28" s="375"/>
      <c r="I28" s="349" t="s">
        <v>343</v>
      </c>
    </row>
    <row r="29" spans="1:9" s="199" customFormat="1" ht="20.100000000000001" customHeight="1" thickTop="1">
      <c r="A29" s="484" t="s">
        <v>358</v>
      </c>
      <c r="B29" s="484"/>
      <c r="C29" s="484"/>
      <c r="D29" s="196"/>
      <c r="E29" s="198"/>
      <c r="F29" s="195"/>
      <c r="G29" s="483" t="s">
        <v>347</v>
      </c>
      <c r="H29" s="483"/>
      <c r="I29" s="483"/>
    </row>
    <row r="30" spans="1:9" s="23" customFormat="1" ht="14.25" customHeight="1">
      <c r="A30" s="24"/>
      <c r="B30" s="26"/>
      <c r="C30" s="27"/>
      <c r="D30" s="26"/>
      <c r="E30" s="28"/>
      <c r="F30" s="29"/>
      <c r="G30" s="26"/>
      <c r="H30" s="26"/>
      <c r="I30" s="30"/>
    </row>
    <row r="31" spans="1:9" s="25" customFormat="1">
      <c r="C31" s="93"/>
      <c r="E31" s="92"/>
      <c r="F31" s="94"/>
    </row>
  </sheetData>
  <mergeCells count="4">
    <mergeCell ref="A2:D2"/>
    <mergeCell ref="F2:I2"/>
    <mergeCell ref="G29:I29"/>
    <mergeCell ref="A29:C29"/>
  </mergeCells>
  <phoneticPr fontId="3" type="noConversion"/>
  <printOptions gridLinesSet="0"/>
  <pageMargins left="0.70866141732283472" right="0.39370078740157483" top="0.78740157480314965" bottom="0.19685039370078741" header="0.39370078740157483" footer="0.19685039370078741"/>
  <pageSetup paperSize="9" scale="77" orientation="landscape" blackAndWhite="1" r:id="rId1"/>
  <headerFooter alignWithMargins="0">
    <oddHeader>&amp;L&amp;"굴림,보통"&amp;9XⅢ. 환  경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31"/>
  <sheetViews>
    <sheetView zoomScale="85" zoomScaleNormal="85" workbookViewId="0">
      <selection activeCell="F22" sqref="F22:I22"/>
    </sheetView>
  </sheetViews>
  <sheetFormatPr defaultRowHeight="13.5"/>
  <cols>
    <col min="1" max="1" width="9.88671875" style="7" customWidth="1"/>
    <col min="2" max="3" width="1.5546875" style="7" customWidth="1"/>
    <col min="4" max="4" width="1.77734375" style="7" customWidth="1"/>
    <col min="5" max="5" width="2" style="7" customWidth="1"/>
    <col min="6" max="6" width="3" style="7" customWidth="1"/>
    <col min="7" max="8" width="1.6640625" style="7" customWidth="1"/>
    <col min="9" max="10" width="1.5546875" style="7" customWidth="1"/>
    <col min="11" max="11" width="1.6640625" style="7" customWidth="1"/>
    <col min="12" max="15" width="1.5546875" style="7" customWidth="1"/>
    <col min="16" max="16" width="3.5546875" style="7" customWidth="1"/>
    <col min="17" max="17" width="0.77734375" style="7" customWidth="1"/>
    <col min="18" max="18" width="7" style="7" customWidth="1"/>
    <col min="19" max="21" width="1.5546875" style="7" customWidth="1"/>
    <col min="22" max="22" width="2.44140625" style="7" customWidth="1"/>
    <col min="23" max="23" width="1.5546875" style="7" customWidth="1"/>
    <col min="24" max="24" width="2.33203125" style="7" customWidth="1"/>
    <col min="25" max="26" width="1.5546875" style="7" customWidth="1"/>
    <col min="27" max="27" width="2.5546875" style="7" customWidth="1"/>
    <col min="28" max="31" width="1.5546875" style="7" customWidth="1"/>
    <col min="32" max="32" width="2.77734375" style="7" customWidth="1"/>
    <col min="33" max="35" width="1.5546875" style="7" customWidth="1"/>
    <col min="36" max="36" width="2.109375" style="7" customWidth="1"/>
    <col min="37" max="37" width="3.44140625" style="7" customWidth="1"/>
    <col min="38" max="38" width="1.5546875" style="7" customWidth="1"/>
    <col min="39" max="39" width="7.21875" style="7" customWidth="1"/>
    <col min="40" max="40" width="1.109375" style="7" customWidth="1"/>
    <col min="41" max="41" width="1.44140625" style="7" customWidth="1"/>
    <col min="42" max="42" width="1.5546875" style="7" customWidth="1"/>
    <col min="43" max="43" width="2.5546875" style="7" customWidth="1"/>
    <col min="44" max="44" width="10.88671875" style="8" customWidth="1"/>
    <col min="45" max="45" width="2.109375" style="7" customWidth="1"/>
    <col min="46" max="50" width="0.44140625" style="7" customWidth="1"/>
    <col min="51" max="51" width="0.77734375" style="7" customWidth="1"/>
    <col min="52" max="53" width="0.44140625" style="7" customWidth="1"/>
    <col min="54" max="54" width="0.21875" style="7" customWidth="1"/>
    <col min="55" max="55" width="0.44140625" style="7" hidden="1" customWidth="1"/>
    <col min="56" max="65" width="0.44140625" style="7" customWidth="1"/>
    <col min="66" max="66" width="0.6640625" style="7" customWidth="1"/>
    <col min="67" max="67" width="0.6640625" style="7" hidden="1" customWidth="1"/>
    <col min="68" max="68" width="1.77734375" style="7" customWidth="1"/>
    <col min="69" max="69" width="0.44140625" style="7" customWidth="1"/>
    <col min="70" max="70" width="0.33203125" style="7" customWidth="1"/>
    <col min="71" max="71" width="0.88671875" style="7" customWidth="1"/>
    <col min="72" max="72" width="0.33203125" style="7" customWidth="1"/>
    <col min="73" max="73" width="2.109375" style="7" customWidth="1"/>
    <col min="74" max="76" width="0.44140625" style="7" customWidth="1"/>
    <col min="77" max="77" width="1" style="7" customWidth="1"/>
    <col min="78" max="78" width="0.44140625" style="7" customWidth="1"/>
    <col min="79" max="79" width="0.33203125" style="7" customWidth="1"/>
    <col min="80" max="81" width="0.21875" style="7" customWidth="1"/>
    <col min="82" max="82" width="2.21875" style="7" customWidth="1"/>
    <col min="83" max="84" width="0.44140625" style="7" customWidth="1"/>
    <col min="85" max="85" width="0.5546875" style="7" customWidth="1"/>
    <col min="86" max="86" width="0.44140625" style="7" customWidth="1"/>
    <col min="87" max="87" width="0.6640625" style="7" customWidth="1"/>
    <col min="88" max="92" width="0.44140625" style="7" customWidth="1"/>
    <col min="93" max="93" width="6.77734375" style="7" customWidth="1"/>
    <col min="94" max="94" width="1.21875" style="7" customWidth="1"/>
    <col min="95" max="97" width="0.44140625" style="7" customWidth="1"/>
    <col min="98" max="98" width="1.21875" style="7" customWidth="1"/>
    <col min="99" max="99" width="0.44140625" style="7" hidden="1" customWidth="1"/>
    <col min="100" max="101" width="0.44140625" style="7" customWidth="1"/>
    <col min="102" max="102" width="0.33203125" style="7" customWidth="1"/>
    <col min="103" max="103" width="0.109375" style="7" customWidth="1"/>
    <col min="104" max="104" width="0.5546875" style="7" customWidth="1"/>
    <col min="105" max="105" width="0.44140625" style="7" customWidth="1"/>
    <col min="106" max="106" width="1" style="7" customWidth="1"/>
    <col min="107" max="108" width="0.44140625" style="7" customWidth="1"/>
    <col min="109" max="109" width="0.33203125" style="7" customWidth="1"/>
    <col min="110" max="113" width="0.44140625" style="7" customWidth="1"/>
    <col min="114" max="114" width="0.33203125" style="7" customWidth="1"/>
    <col min="115" max="124" width="0.44140625" style="7" customWidth="1"/>
    <col min="125" max="125" width="0.6640625" style="7" customWidth="1"/>
    <col min="126" max="133" width="0.44140625" style="7" customWidth="1"/>
    <col min="134" max="134" width="0.21875" style="7" customWidth="1"/>
    <col min="135" max="136" width="0.44140625" style="7" customWidth="1"/>
    <col min="137" max="137" width="0.33203125" style="7" customWidth="1"/>
    <col min="138" max="138" width="0.6640625" style="7" customWidth="1"/>
    <col min="139" max="149" width="0.44140625" style="7" customWidth="1"/>
    <col min="150" max="150" width="0.5546875" style="7" customWidth="1"/>
    <col min="151" max="155" width="0.44140625" style="7" customWidth="1"/>
    <col min="156" max="156" width="1.44140625" style="7" customWidth="1"/>
    <col min="157" max="158" width="0.44140625" style="7" customWidth="1"/>
    <col min="159" max="159" width="1" style="7" customWidth="1"/>
    <col min="160" max="168" width="0.44140625" style="7" customWidth="1"/>
    <col min="169" max="169" width="1.33203125" style="7" customWidth="1"/>
    <col min="170" max="170" width="0.44140625" style="7" hidden="1" customWidth="1"/>
    <col min="171" max="184" width="0.44140625" style="7" customWidth="1"/>
    <col min="185" max="185" width="1" style="7" customWidth="1"/>
    <col min="186" max="193" width="0.44140625" style="7" customWidth="1"/>
    <col min="194" max="194" width="0.6640625" style="7" customWidth="1"/>
    <col min="195" max="195" width="0.77734375" style="7" customWidth="1"/>
    <col min="196" max="197" width="0.44140625" style="7" customWidth="1"/>
    <col min="198" max="198" width="0.88671875" style="7" customWidth="1"/>
    <col min="199" max="200" width="0.44140625" style="7" customWidth="1"/>
    <col min="201" max="201" width="2.109375" style="7" customWidth="1"/>
    <col min="202" max="202" width="6" style="7" customWidth="1"/>
    <col min="203" max="267" width="8.88671875" style="8"/>
    <col min="268" max="16384" width="8.88671875" style="7"/>
  </cols>
  <sheetData>
    <row r="1" spans="1:267" ht="15" customHeight="1"/>
    <row r="2" spans="1:267" s="156" customFormat="1" ht="50.25" customHeight="1">
      <c r="A2" s="448" t="s">
        <v>311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  <c r="AE2" s="448"/>
      <c r="AF2" s="448"/>
      <c r="AG2" s="448"/>
      <c r="AH2" s="448"/>
      <c r="AI2" s="448"/>
      <c r="AJ2" s="448"/>
      <c r="AK2" s="448"/>
      <c r="AL2" s="448"/>
      <c r="AM2" s="448"/>
      <c r="AN2" s="448"/>
      <c r="AO2" s="448"/>
      <c r="AP2" s="448"/>
      <c r="AQ2" s="448"/>
      <c r="AR2" s="167"/>
      <c r="AS2" s="448" t="s">
        <v>167</v>
      </c>
      <c r="AT2" s="448"/>
      <c r="AU2" s="448"/>
      <c r="AV2" s="448"/>
      <c r="AW2" s="448"/>
      <c r="AX2" s="448"/>
      <c r="AY2" s="448"/>
      <c r="AZ2" s="448"/>
      <c r="BA2" s="448"/>
      <c r="BB2" s="448"/>
      <c r="BC2" s="448"/>
      <c r="BD2" s="448"/>
      <c r="BE2" s="448"/>
      <c r="BF2" s="448"/>
      <c r="BG2" s="448"/>
      <c r="BH2" s="448"/>
      <c r="BI2" s="448"/>
      <c r="BJ2" s="448"/>
      <c r="BK2" s="448"/>
      <c r="BL2" s="448"/>
      <c r="BM2" s="448"/>
      <c r="BN2" s="448"/>
      <c r="BO2" s="448"/>
      <c r="BP2" s="448"/>
      <c r="BQ2" s="448"/>
      <c r="BR2" s="448"/>
      <c r="BS2" s="448"/>
      <c r="BT2" s="448"/>
      <c r="BU2" s="448"/>
      <c r="BV2" s="448"/>
      <c r="BW2" s="448"/>
      <c r="BX2" s="448"/>
      <c r="BY2" s="448"/>
      <c r="BZ2" s="448"/>
      <c r="CA2" s="448"/>
      <c r="CB2" s="448"/>
      <c r="CC2" s="448"/>
      <c r="CD2" s="448"/>
      <c r="CE2" s="448"/>
      <c r="CF2" s="448"/>
      <c r="CG2" s="448"/>
      <c r="CH2" s="448"/>
      <c r="CI2" s="448"/>
      <c r="CJ2" s="448"/>
      <c r="CK2" s="448"/>
      <c r="CL2" s="448"/>
      <c r="CM2" s="448"/>
      <c r="CN2" s="448"/>
      <c r="CO2" s="448"/>
      <c r="CP2" s="448"/>
      <c r="CQ2" s="448"/>
      <c r="CR2" s="448"/>
      <c r="CS2" s="448"/>
      <c r="CT2" s="448"/>
      <c r="CU2" s="448"/>
      <c r="CV2" s="448"/>
      <c r="CW2" s="448"/>
      <c r="CX2" s="448"/>
      <c r="CY2" s="448"/>
      <c r="CZ2" s="448"/>
      <c r="DA2" s="448"/>
      <c r="DB2" s="448"/>
      <c r="DC2" s="448"/>
      <c r="DD2" s="448"/>
      <c r="DE2" s="448"/>
      <c r="DF2" s="448"/>
      <c r="DG2" s="448"/>
      <c r="DH2" s="448"/>
      <c r="DI2" s="448"/>
      <c r="DJ2" s="448"/>
      <c r="DK2" s="448"/>
      <c r="DL2" s="448"/>
      <c r="DM2" s="448"/>
      <c r="DN2" s="448"/>
      <c r="DO2" s="448"/>
      <c r="DP2" s="448"/>
      <c r="DQ2" s="448"/>
      <c r="DR2" s="448"/>
      <c r="DS2" s="448"/>
      <c r="DT2" s="448"/>
      <c r="DU2" s="448"/>
      <c r="DV2" s="448"/>
      <c r="DW2" s="448"/>
      <c r="DX2" s="448"/>
      <c r="DY2" s="448"/>
      <c r="DZ2" s="448"/>
      <c r="EA2" s="448"/>
      <c r="EB2" s="448"/>
      <c r="EC2" s="448"/>
      <c r="ED2" s="448"/>
      <c r="EE2" s="448"/>
      <c r="EF2" s="448"/>
      <c r="EG2" s="448"/>
      <c r="EH2" s="448"/>
      <c r="EI2" s="448"/>
      <c r="EJ2" s="448"/>
      <c r="EK2" s="448"/>
      <c r="EL2" s="448"/>
      <c r="EM2" s="448"/>
      <c r="EN2" s="448"/>
      <c r="EO2" s="448"/>
      <c r="EP2" s="448"/>
      <c r="EQ2" s="448"/>
      <c r="ER2" s="448"/>
      <c r="ES2" s="448"/>
      <c r="ET2" s="448"/>
      <c r="EU2" s="448"/>
      <c r="EV2" s="448"/>
      <c r="EW2" s="448"/>
      <c r="EX2" s="448"/>
      <c r="EY2" s="448"/>
      <c r="EZ2" s="448"/>
      <c r="FA2" s="448"/>
      <c r="FB2" s="448"/>
      <c r="FC2" s="448"/>
      <c r="FD2" s="448"/>
      <c r="FE2" s="448"/>
      <c r="FF2" s="448"/>
      <c r="FG2" s="448"/>
      <c r="FH2" s="448"/>
      <c r="FI2" s="448"/>
      <c r="FJ2" s="448"/>
      <c r="FK2" s="448"/>
      <c r="FL2" s="448"/>
      <c r="FM2" s="448"/>
      <c r="FN2" s="448"/>
      <c r="FO2" s="448"/>
      <c r="FP2" s="448"/>
      <c r="FQ2" s="448"/>
      <c r="FR2" s="448"/>
      <c r="FS2" s="448"/>
      <c r="FT2" s="448"/>
      <c r="FU2" s="448"/>
      <c r="FV2" s="448"/>
      <c r="FW2" s="448"/>
      <c r="FX2" s="448"/>
      <c r="FY2" s="448"/>
      <c r="FZ2" s="448"/>
      <c r="GA2" s="448"/>
      <c r="GB2" s="448"/>
      <c r="GC2" s="448"/>
      <c r="GD2" s="448"/>
      <c r="GE2" s="448"/>
      <c r="GF2" s="448"/>
      <c r="GG2" s="448"/>
      <c r="GH2" s="448"/>
      <c r="GI2" s="448"/>
      <c r="GJ2" s="448"/>
      <c r="GK2" s="448"/>
      <c r="GL2" s="448"/>
      <c r="GM2" s="448"/>
      <c r="GN2" s="448"/>
      <c r="GO2" s="448"/>
      <c r="GP2" s="448"/>
      <c r="GQ2" s="448"/>
      <c r="GR2" s="448"/>
      <c r="GS2" s="448"/>
      <c r="GT2" s="44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  <c r="IW2" s="168"/>
      <c r="IX2" s="168"/>
      <c r="IY2" s="168"/>
      <c r="IZ2" s="168"/>
      <c r="JA2" s="168"/>
      <c r="JB2" s="168"/>
      <c r="JC2" s="168"/>
      <c r="JD2" s="168"/>
      <c r="JE2" s="168"/>
      <c r="JF2" s="168"/>
      <c r="JG2" s="168"/>
    </row>
    <row r="3" spans="1:267" s="155" customFormat="1" ht="20.100000000000001" customHeight="1" thickBot="1">
      <c r="A3" s="539" t="s">
        <v>168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  <c r="AC3" s="539"/>
      <c r="AD3" s="539"/>
      <c r="AE3" s="539"/>
      <c r="AF3" s="539"/>
      <c r="AG3" s="539"/>
      <c r="AH3" s="539"/>
      <c r="AI3" s="539"/>
      <c r="AJ3" s="539"/>
      <c r="AK3" s="539"/>
      <c r="AL3" s="539"/>
      <c r="AM3" s="539"/>
      <c r="AN3" s="539"/>
      <c r="AO3" s="539"/>
      <c r="AP3" s="539"/>
      <c r="AQ3" s="539"/>
      <c r="AR3" s="306"/>
      <c r="AS3" s="540" t="s">
        <v>169</v>
      </c>
      <c r="AT3" s="540"/>
      <c r="AU3" s="540"/>
      <c r="AV3" s="540"/>
      <c r="AW3" s="540"/>
      <c r="AX3" s="540"/>
      <c r="AY3" s="540"/>
      <c r="AZ3" s="540"/>
      <c r="BA3" s="540"/>
      <c r="BB3" s="540"/>
      <c r="BC3" s="540"/>
      <c r="BD3" s="540"/>
      <c r="BE3" s="540"/>
      <c r="BF3" s="540"/>
      <c r="BG3" s="540"/>
      <c r="BH3" s="540"/>
      <c r="BI3" s="540"/>
      <c r="BJ3" s="540"/>
      <c r="BK3" s="540"/>
      <c r="BL3" s="540"/>
      <c r="BM3" s="540"/>
      <c r="BN3" s="540"/>
      <c r="BO3" s="540"/>
      <c r="BP3" s="540"/>
      <c r="BQ3" s="540"/>
      <c r="BR3" s="540"/>
      <c r="BS3" s="540"/>
      <c r="BT3" s="540"/>
      <c r="BU3" s="540"/>
      <c r="BV3" s="540"/>
      <c r="BW3" s="540"/>
      <c r="BX3" s="540"/>
      <c r="BY3" s="540"/>
      <c r="BZ3" s="540"/>
      <c r="CA3" s="540"/>
      <c r="CB3" s="540"/>
      <c r="CC3" s="540"/>
      <c r="CD3" s="540"/>
      <c r="CE3" s="540"/>
      <c r="CF3" s="540"/>
      <c r="CG3" s="540"/>
      <c r="CH3" s="540"/>
      <c r="CI3" s="540"/>
      <c r="CJ3" s="540"/>
      <c r="CK3" s="540"/>
      <c r="CL3" s="540"/>
      <c r="CM3" s="540"/>
      <c r="CN3" s="540"/>
      <c r="CO3" s="540"/>
      <c r="CP3" s="540"/>
      <c r="CQ3" s="540"/>
      <c r="CR3" s="540"/>
      <c r="CS3" s="540"/>
      <c r="CT3" s="540"/>
      <c r="CU3" s="540"/>
      <c r="CV3" s="540"/>
      <c r="CW3" s="540"/>
      <c r="CX3" s="540"/>
      <c r="CY3" s="540"/>
      <c r="CZ3" s="540"/>
      <c r="DA3" s="540"/>
      <c r="DB3" s="540"/>
      <c r="DC3" s="540"/>
      <c r="DD3" s="540"/>
      <c r="DE3" s="540"/>
      <c r="DF3" s="540"/>
      <c r="DG3" s="540"/>
      <c r="DH3" s="540"/>
      <c r="DI3" s="540"/>
      <c r="DJ3" s="540"/>
      <c r="DK3" s="540"/>
      <c r="DL3" s="540"/>
      <c r="DM3" s="540"/>
      <c r="DN3" s="540"/>
      <c r="DO3" s="540"/>
      <c r="DP3" s="540"/>
      <c r="DQ3" s="540"/>
      <c r="DR3" s="540"/>
      <c r="DS3" s="540"/>
      <c r="DT3" s="540"/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  <c r="ER3" s="540"/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540"/>
      <c r="FQ3" s="540"/>
      <c r="FR3" s="540"/>
      <c r="FS3" s="540"/>
      <c r="FT3" s="540"/>
      <c r="FU3" s="540"/>
      <c r="FV3" s="540"/>
      <c r="FW3" s="540"/>
      <c r="FX3" s="540"/>
      <c r="FY3" s="540"/>
      <c r="FZ3" s="540"/>
      <c r="GA3" s="540"/>
      <c r="GB3" s="540"/>
      <c r="GC3" s="540"/>
      <c r="GD3" s="540"/>
      <c r="GE3" s="540"/>
      <c r="GF3" s="540"/>
      <c r="GG3" s="540"/>
      <c r="GH3" s="540"/>
      <c r="GI3" s="540"/>
      <c r="GJ3" s="540"/>
      <c r="GK3" s="540"/>
      <c r="GL3" s="540"/>
      <c r="GM3" s="540"/>
      <c r="GN3" s="540"/>
      <c r="GO3" s="540"/>
      <c r="GP3" s="540"/>
      <c r="GQ3" s="540"/>
      <c r="GR3" s="540"/>
      <c r="GS3" s="540"/>
      <c r="GT3" s="54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  <c r="IR3" s="200"/>
      <c r="IS3" s="200"/>
      <c r="IT3" s="200"/>
      <c r="IU3" s="200"/>
      <c r="IV3" s="200"/>
      <c r="IW3" s="200"/>
      <c r="IX3" s="200"/>
      <c r="IY3" s="200"/>
      <c r="IZ3" s="200"/>
      <c r="JA3" s="200"/>
      <c r="JB3" s="200"/>
      <c r="JC3" s="200"/>
      <c r="JD3" s="200"/>
      <c r="JE3" s="200"/>
      <c r="JF3" s="200"/>
      <c r="JG3" s="200"/>
    </row>
    <row r="4" spans="1:267" s="10" customFormat="1" ht="20.25" customHeight="1" thickTop="1">
      <c r="A4" s="541" t="s">
        <v>90</v>
      </c>
      <c r="B4" s="544" t="s">
        <v>96</v>
      </c>
      <c r="C4" s="545"/>
      <c r="D4" s="545"/>
      <c r="E4" s="545"/>
      <c r="F4" s="545"/>
      <c r="G4" s="545"/>
      <c r="H4" s="545"/>
      <c r="I4" s="545"/>
      <c r="J4" s="545"/>
      <c r="K4" s="541"/>
      <c r="L4" s="545" t="s">
        <v>170</v>
      </c>
      <c r="M4" s="545"/>
      <c r="N4" s="545"/>
      <c r="O4" s="545"/>
      <c r="P4" s="545"/>
      <c r="Q4" s="545"/>
      <c r="R4" s="545"/>
      <c r="S4" s="545"/>
      <c r="T4" s="545"/>
      <c r="U4" s="545"/>
      <c r="V4" s="541"/>
      <c r="W4" s="544" t="s">
        <v>1</v>
      </c>
      <c r="X4" s="545"/>
      <c r="Y4" s="545"/>
      <c r="Z4" s="545"/>
      <c r="AA4" s="541"/>
      <c r="AB4" s="544" t="s">
        <v>65</v>
      </c>
      <c r="AC4" s="545"/>
      <c r="AD4" s="545"/>
      <c r="AE4" s="545"/>
      <c r="AF4" s="541"/>
      <c r="AG4" s="544" t="s">
        <v>171</v>
      </c>
      <c r="AH4" s="545"/>
      <c r="AI4" s="545"/>
      <c r="AJ4" s="545"/>
      <c r="AK4" s="541"/>
      <c r="AL4" s="557" t="s">
        <v>2</v>
      </c>
      <c r="AM4" s="558"/>
      <c r="AN4" s="558"/>
      <c r="AO4" s="558"/>
      <c r="AP4" s="558"/>
      <c r="AQ4" s="558"/>
      <c r="AR4" s="307"/>
      <c r="AS4" s="545" t="s">
        <v>3</v>
      </c>
      <c r="AT4" s="545"/>
      <c r="AU4" s="545"/>
      <c r="AV4" s="545"/>
      <c r="AW4" s="545"/>
      <c r="AX4" s="545"/>
      <c r="AY4" s="545"/>
      <c r="AZ4" s="545"/>
      <c r="BA4" s="545"/>
      <c r="BB4" s="545"/>
      <c r="BC4" s="545"/>
      <c r="BD4" s="545"/>
      <c r="BE4" s="545"/>
      <c r="BF4" s="545"/>
      <c r="BG4" s="545"/>
      <c r="BH4" s="545"/>
      <c r="BI4" s="545"/>
      <c r="BJ4" s="545"/>
      <c r="BK4" s="545"/>
      <c r="BL4" s="545"/>
      <c r="BM4" s="545"/>
      <c r="BN4" s="545"/>
      <c r="BO4" s="545"/>
      <c r="BP4" s="545"/>
      <c r="BQ4" s="545"/>
      <c r="BR4" s="545"/>
      <c r="BS4" s="545"/>
      <c r="BT4" s="545"/>
      <c r="BU4" s="545"/>
      <c r="BV4" s="545"/>
      <c r="BW4" s="545"/>
      <c r="BX4" s="545"/>
      <c r="BY4" s="545"/>
      <c r="BZ4" s="545"/>
      <c r="CA4" s="545"/>
      <c r="CB4" s="545"/>
      <c r="CC4" s="545"/>
      <c r="CD4" s="545"/>
      <c r="CE4" s="545"/>
      <c r="CF4" s="545"/>
      <c r="CG4" s="545"/>
      <c r="CH4" s="545"/>
      <c r="CI4" s="545"/>
      <c r="CJ4" s="545"/>
      <c r="CK4" s="545"/>
      <c r="CL4" s="545"/>
      <c r="CM4" s="545"/>
      <c r="CN4" s="545"/>
      <c r="CO4" s="545"/>
      <c r="CP4" s="545"/>
      <c r="CQ4" s="545"/>
      <c r="CR4" s="545"/>
      <c r="CS4" s="545"/>
      <c r="CT4" s="545"/>
      <c r="CU4" s="545"/>
      <c r="CV4" s="545"/>
      <c r="CW4" s="545"/>
      <c r="CX4" s="545"/>
      <c r="CY4" s="545"/>
      <c r="CZ4" s="545"/>
      <c r="DA4" s="545"/>
      <c r="DB4" s="545"/>
      <c r="DC4" s="545"/>
      <c r="DD4" s="545"/>
      <c r="DE4" s="545"/>
      <c r="DF4" s="545"/>
      <c r="DG4" s="545"/>
      <c r="DH4" s="545"/>
      <c r="DI4" s="545"/>
      <c r="DJ4" s="545"/>
      <c r="DK4" s="545"/>
      <c r="DL4" s="545"/>
      <c r="DM4" s="545"/>
      <c r="DN4" s="545"/>
      <c r="DO4" s="545"/>
      <c r="DP4" s="545"/>
      <c r="DQ4" s="545"/>
      <c r="DR4" s="545"/>
      <c r="DS4" s="545"/>
      <c r="DT4" s="545"/>
      <c r="DU4" s="545"/>
      <c r="DV4" s="545"/>
      <c r="DW4" s="545"/>
      <c r="DX4" s="545"/>
      <c r="DY4" s="545"/>
      <c r="DZ4" s="545"/>
      <c r="EA4" s="545"/>
      <c r="EB4" s="545"/>
      <c r="EC4" s="545"/>
      <c r="ED4" s="545"/>
      <c r="EE4" s="545"/>
      <c r="EF4" s="545"/>
      <c r="EG4" s="545"/>
      <c r="EH4" s="545"/>
      <c r="EI4" s="545"/>
      <c r="EJ4" s="545"/>
      <c r="EK4" s="545"/>
      <c r="EL4" s="545"/>
      <c r="EM4" s="545"/>
      <c r="EN4" s="545"/>
      <c r="EO4" s="545"/>
      <c r="EP4" s="545"/>
      <c r="EQ4" s="545"/>
      <c r="ER4" s="545"/>
      <c r="ES4" s="545"/>
      <c r="ET4" s="545"/>
      <c r="EU4" s="545"/>
      <c r="EV4" s="545"/>
      <c r="EW4" s="545"/>
      <c r="EX4" s="545"/>
      <c r="EY4" s="545"/>
      <c r="EZ4" s="545"/>
      <c r="FA4" s="545"/>
      <c r="FB4" s="545"/>
      <c r="FC4" s="545"/>
      <c r="FD4" s="545"/>
      <c r="FE4" s="545"/>
      <c r="FF4" s="545"/>
      <c r="FG4" s="545"/>
      <c r="FH4" s="545"/>
      <c r="FI4" s="545"/>
      <c r="FJ4" s="545"/>
      <c r="FK4" s="545"/>
      <c r="FL4" s="545"/>
      <c r="FM4" s="545"/>
      <c r="FN4" s="545"/>
      <c r="FO4" s="545"/>
      <c r="FP4" s="545"/>
      <c r="FQ4" s="545"/>
      <c r="FR4" s="545"/>
      <c r="FS4" s="545"/>
      <c r="FT4" s="545"/>
      <c r="FU4" s="545"/>
      <c r="FV4" s="545"/>
      <c r="FW4" s="545"/>
      <c r="FX4" s="545"/>
      <c r="FY4" s="545"/>
      <c r="FZ4" s="545"/>
      <c r="GA4" s="545"/>
      <c r="GB4" s="545"/>
      <c r="GC4" s="545"/>
      <c r="GD4" s="545"/>
      <c r="GE4" s="545"/>
      <c r="GF4" s="545"/>
      <c r="GG4" s="545"/>
      <c r="GH4" s="545"/>
      <c r="GI4" s="545"/>
      <c r="GJ4" s="545"/>
      <c r="GK4" s="545"/>
      <c r="GL4" s="545"/>
      <c r="GM4" s="545"/>
      <c r="GN4" s="545"/>
      <c r="GO4" s="545"/>
      <c r="GP4" s="545"/>
      <c r="GQ4" s="545"/>
      <c r="GR4" s="545"/>
      <c r="GS4" s="545"/>
      <c r="GT4" s="545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</row>
    <row r="5" spans="1:267" s="10" customFormat="1" ht="18.75" customHeight="1">
      <c r="A5" s="542"/>
      <c r="B5" s="546"/>
      <c r="C5" s="547"/>
      <c r="D5" s="547"/>
      <c r="E5" s="547"/>
      <c r="F5" s="547"/>
      <c r="G5" s="547"/>
      <c r="H5" s="547"/>
      <c r="I5" s="547"/>
      <c r="J5" s="547"/>
      <c r="K5" s="548"/>
      <c r="L5" s="520"/>
      <c r="M5" s="520"/>
      <c r="N5" s="520"/>
      <c r="O5" s="520"/>
      <c r="P5" s="520"/>
      <c r="Q5" s="520"/>
      <c r="R5" s="520"/>
      <c r="S5" s="520"/>
      <c r="T5" s="520"/>
      <c r="U5" s="520"/>
      <c r="V5" s="542"/>
      <c r="W5" s="549"/>
      <c r="X5" s="520"/>
      <c r="Y5" s="520"/>
      <c r="Z5" s="520"/>
      <c r="AA5" s="542"/>
      <c r="AB5" s="549"/>
      <c r="AC5" s="520"/>
      <c r="AD5" s="520"/>
      <c r="AE5" s="520"/>
      <c r="AF5" s="542"/>
      <c r="AG5" s="549"/>
      <c r="AH5" s="520"/>
      <c r="AI5" s="520"/>
      <c r="AJ5" s="520"/>
      <c r="AK5" s="542"/>
      <c r="AL5" s="559"/>
      <c r="AM5" s="560"/>
      <c r="AN5" s="560"/>
      <c r="AO5" s="560"/>
      <c r="AP5" s="560"/>
      <c r="AQ5" s="560"/>
      <c r="AR5" s="307"/>
      <c r="AS5" s="502" t="s">
        <v>112</v>
      </c>
      <c r="AT5" s="502"/>
      <c r="AU5" s="502"/>
      <c r="AV5" s="502"/>
      <c r="AW5" s="502"/>
      <c r="AX5" s="502"/>
      <c r="AY5" s="502"/>
      <c r="AZ5" s="502"/>
      <c r="BA5" s="502"/>
      <c r="BB5" s="502"/>
      <c r="BC5" s="502"/>
      <c r="BD5" s="567"/>
      <c r="BE5" s="550" t="s">
        <v>64</v>
      </c>
      <c r="BF5" s="551"/>
      <c r="BG5" s="551"/>
      <c r="BH5" s="551"/>
      <c r="BI5" s="551"/>
      <c r="BJ5" s="551"/>
      <c r="BK5" s="551"/>
      <c r="BL5" s="551"/>
      <c r="BM5" s="551"/>
      <c r="BN5" s="551"/>
      <c r="BO5" s="551"/>
      <c r="BP5" s="552"/>
      <c r="BQ5" s="550" t="s">
        <v>4</v>
      </c>
      <c r="BR5" s="551"/>
      <c r="BS5" s="551"/>
      <c r="BT5" s="551"/>
      <c r="BU5" s="551"/>
      <c r="BV5" s="551"/>
      <c r="BW5" s="551"/>
      <c r="BX5" s="551"/>
      <c r="BY5" s="551"/>
      <c r="BZ5" s="551"/>
      <c r="CA5" s="551"/>
      <c r="CB5" s="552"/>
      <c r="CC5" s="550" t="s">
        <v>66</v>
      </c>
      <c r="CD5" s="551"/>
      <c r="CE5" s="551"/>
      <c r="CF5" s="551"/>
      <c r="CG5" s="551"/>
      <c r="CH5" s="551"/>
      <c r="CI5" s="551"/>
      <c r="CJ5" s="551"/>
      <c r="CK5" s="551"/>
      <c r="CL5" s="551"/>
      <c r="CM5" s="551"/>
      <c r="CN5" s="552"/>
      <c r="CO5" s="569" t="s">
        <v>98</v>
      </c>
      <c r="CP5" s="550" t="s">
        <v>172</v>
      </c>
      <c r="CQ5" s="551"/>
      <c r="CR5" s="551"/>
      <c r="CS5" s="551"/>
      <c r="CT5" s="551"/>
      <c r="CU5" s="551"/>
      <c r="CV5" s="551"/>
      <c r="CW5" s="551"/>
      <c r="CX5" s="551"/>
      <c r="CY5" s="551"/>
      <c r="CZ5" s="551"/>
      <c r="DA5" s="552"/>
      <c r="DB5" s="563" t="s">
        <v>5</v>
      </c>
      <c r="DC5" s="564"/>
      <c r="DD5" s="564"/>
      <c r="DE5" s="564"/>
      <c r="DF5" s="564"/>
      <c r="DG5" s="564"/>
      <c r="DH5" s="564"/>
      <c r="DI5" s="564"/>
      <c r="DJ5" s="564"/>
      <c r="DK5" s="564"/>
      <c r="DL5" s="564"/>
      <c r="DM5" s="564"/>
      <c r="DN5" s="564"/>
      <c r="DO5" s="564"/>
      <c r="DP5" s="564"/>
      <c r="DQ5" s="564"/>
      <c r="DR5" s="564"/>
      <c r="DS5" s="564"/>
      <c r="DT5" s="564"/>
      <c r="DU5" s="564"/>
      <c r="DV5" s="564"/>
      <c r="DW5" s="564"/>
      <c r="DX5" s="564"/>
      <c r="DY5" s="564"/>
      <c r="DZ5" s="564"/>
      <c r="EA5" s="564"/>
      <c r="EB5" s="564"/>
      <c r="EC5" s="564"/>
      <c r="ED5" s="564"/>
      <c r="EE5" s="564"/>
      <c r="EF5" s="564"/>
      <c r="EG5" s="564"/>
      <c r="EH5" s="564"/>
      <c r="EI5" s="564"/>
      <c r="EJ5" s="564"/>
      <c r="EK5" s="564"/>
      <c r="EL5" s="564"/>
      <c r="EM5" s="564"/>
      <c r="EN5" s="564"/>
      <c r="EO5" s="564"/>
      <c r="EP5" s="564"/>
      <c r="EQ5" s="564"/>
      <c r="ER5" s="564"/>
      <c r="ES5" s="564"/>
      <c r="ET5" s="564"/>
      <c r="EU5" s="564"/>
      <c r="EV5" s="564"/>
      <c r="EW5" s="564"/>
      <c r="EX5" s="564"/>
      <c r="EY5" s="564"/>
      <c r="EZ5" s="564"/>
      <c r="FA5" s="564"/>
      <c r="FB5" s="564"/>
      <c r="FC5" s="564"/>
      <c r="FD5" s="564"/>
      <c r="FE5" s="564"/>
      <c r="FF5" s="564"/>
      <c r="FG5" s="564"/>
      <c r="FH5" s="564"/>
      <c r="FI5" s="564"/>
      <c r="FJ5" s="564"/>
      <c r="FK5" s="564"/>
      <c r="FL5" s="564"/>
      <c r="FM5" s="564"/>
      <c r="FN5" s="564"/>
      <c r="FO5" s="564"/>
      <c r="FP5" s="564"/>
      <c r="FQ5" s="564"/>
      <c r="FR5" s="564"/>
      <c r="FS5" s="564"/>
      <c r="FT5" s="564"/>
      <c r="FU5" s="564"/>
      <c r="FV5" s="564"/>
      <c r="FW5" s="564"/>
      <c r="FX5" s="564"/>
      <c r="FY5" s="564"/>
      <c r="FZ5" s="564"/>
      <c r="GA5" s="564"/>
      <c r="GB5" s="564"/>
      <c r="GC5" s="564"/>
      <c r="GD5" s="564"/>
      <c r="GE5" s="564"/>
      <c r="GF5" s="564"/>
      <c r="GG5" s="564"/>
      <c r="GH5" s="564"/>
      <c r="GI5" s="564"/>
      <c r="GJ5" s="564"/>
      <c r="GK5" s="564"/>
      <c r="GL5" s="564"/>
      <c r="GM5" s="564"/>
      <c r="GN5" s="564"/>
      <c r="GO5" s="564"/>
      <c r="GP5" s="564"/>
      <c r="GQ5" s="564"/>
      <c r="GR5" s="564"/>
      <c r="GS5" s="564"/>
      <c r="GT5" s="564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</row>
    <row r="6" spans="1:267" s="10" customFormat="1" ht="27" customHeight="1">
      <c r="A6" s="542"/>
      <c r="B6" s="550" t="s">
        <v>6</v>
      </c>
      <c r="C6" s="551"/>
      <c r="D6" s="551"/>
      <c r="E6" s="551"/>
      <c r="F6" s="552"/>
      <c r="G6" s="550" t="s">
        <v>173</v>
      </c>
      <c r="H6" s="551"/>
      <c r="I6" s="551"/>
      <c r="J6" s="551"/>
      <c r="K6" s="552"/>
      <c r="L6" s="550" t="s">
        <v>6</v>
      </c>
      <c r="M6" s="551"/>
      <c r="N6" s="551"/>
      <c r="O6" s="551"/>
      <c r="P6" s="551"/>
      <c r="Q6" s="552"/>
      <c r="R6" s="550" t="s">
        <v>173</v>
      </c>
      <c r="S6" s="551"/>
      <c r="T6" s="551"/>
      <c r="U6" s="551"/>
      <c r="V6" s="552"/>
      <c r="W6" s="549" t="s">
        <v>7</v>
      </c>
      <c r="X6" s="520"/>
      <c r="Y6" s="520"/>
      <c r="Z6" s="520"/>
      <c r="AA6" s="542"/>
      <c r="AB6" s="549" t="s">
        <v>97</v>
      </c>
      <c r="AC6" s="520"/>
      <c r="AD6" s="520"/>
      <c r="AE6" s="520"/>
      <c r="AF6" s="542"/>
      <c r="AG6" s="549" t="s">
        <v>174</v>
      </c>
      <c r="AH6" s="520"/>
      <c r="AI6" s="520"/>
      <c r="AJ6" s="520"/>
      <c r="AK6" s="542"/>
      <c r="AL6" s="559" t="s">
        <v>310</v>
      </c>
      <c r="AM6" s="560"/>
      <c r="AN6" s="560"/>
      <c r="AO6" s="560"/>
      <c r="AP6" s="560"/>
      <c r="AQ6" s="560"/>
      <c r="AR6" s="307"/>
      <c r="AS6" s="520"/>
      <c r="AT6" s="520"/>
      <c r="AU6" s="520"/>
      <c r="AV6" s="520"/>
      <c r="AW6" s="520"/>
      <c r="AX6" s="520"/>
      <c r="AY6" s="520"/>
      <c r="AZ6" s="520"/>
      <c r="BA6" s="520"/>
      <c r="BB6" s="520"/>
      <c r="BC6" s="520"/>
      <c r="BD6" s="542"/>
      <c r="BE6" s="549"/>
      <c r="BF6" s="520"/>
      <c r="BG6" s="520"/>
      <c r="BH6" s="520"/>
      <c r="BI6" s="520"/>
      <c r="BJ6" s="520"/>
      <c r="BK6" s="520"/>
      <c r="BL6" s="520"/>
      <c r="BM6" s="520"/>
      <c r="BN6" s="520"/>
      <c r="BO6" s="520"/>
      <c r="BP6" s="542"/>
      <c r="BQ6" s="549"/>
      <c r="BR6" s="520"/>
      <c r="BS6" s="520"/>
      <c r="BT6" s="520"/>
      <c r="BU6" s="520"/>
      <c r="BV6" s="520"/>
      <c r="BW6" s="520"/>
      <c r="BX6" s="520"/>
      <c r="BY6" s="520"/>
      <c r="BZ6" s="520"/>
      <c r="CA6" s="520"/>
      <c r="CB6" s="542"/>
      <c r="CC6" s="549"/>
      <c r="CD6" s="520"/>
      <c r="CE6" s="520"/>
      <c r="CF6" s="520"/>
      <c r="CG6" s="520"/>
      <c r="CH6" s="520"/>
      <c r="CI6" s="520"/>
      <c r="CJ6" s="520"/>
      <c r="CK6" s="520"/>
      <c r="CL6" s="520"/>
      <c r="CM6" s="520"/>
      <c r="CN6" s="542"/>
      <c r="CO6" s="570"/>
      <c r="CP6" s="549"/>
      <c r="CQ6" s="520"/>
      <c r="CR6" s="520"/>
      <c r="CS6" s="520"/>
      <c r="CT6" s="520"/>
      <c r="CU6" s="520"/>
      <c r="CV6" s="520"/>
      <c r="CW6" s="520"/>
      <c r="CX6" s="520"/>
      <c r="CY6" s="520"/>
      <c r="CZ6" s="520"/>
      <c r="DA6" s="542"/>
      <c r="DB6" s="554" t="s">
        <v>8</v>
      </c>
      <c r="DC6" s="555"/>
      <c r="DD6" s="555"/>
      <c r="DE6" s="555"/>
      <c r="DF6" s="555"/>
      <c r="DG6" s="555"/>
      <c r="DH6" s="555"/>
      <c r="DI6" s="555"/>
      <c r="DJ6" s="555"/>
      <c r="DK6" s="555"/>
      <c r="DL6" s="555"/>
      <c r="DM6" s="555"/>
      <c r="DN6" s="555"/>
      <c r="DO6" s="555"/>
      <c r="DP6" s="555"/>
      <c r="DQ6" s="555"/>
      <c r="DR6" s="555"/>
      <c r="DS6" s="555"/>
      <c r="DT6" s="555"/>
      <c r="DU6" s="555"/>
      <c r="DV6" s="555"/>
      <c r="DW6" s="555"/>
      <c r="DX6" s="555"/>
      <c r="DY6" s="555"/>
      <c r="DZ6" s="555"/>
      <c r="EA6" s="555"/>
      <c r="EB6" s="555"/>
      <c r="EC6" s="555"/>
      <c r="ED6" s="555"/>
      <c r="EE6" s="555"/>
      <c r="EF6" s="555"/>
      <c r="EG6" s="555"/>
      <c r="EH6" s="555"/>
      <c r="EI6" s="555"/>
      <c r="EJ6" s="555"/>
      <c r="EK6" s="555"/>
      <c r="EL6" s="555"/>
      <c r="EM6" s="555"/>
      <c r="EN6" s="555"/>
      <c r="EO6" s="555"/>
      <c r="EP6" s="555"/>
      <c r="EQ6" s="555"/>
      <c r="ER6" s="555"/>
      <c r="ES6" s="555"/>
      <c r="ET6" s="555"/>
      <c r="EU6" s="555"/>
      <c r="EV6" s="555"/>
      <c r="EW6" s="556"/>
      <c r="EX6" s="554" t="s">
        <v>9</v>
      </c>
      <c r="EY6" s="555"/>
      <c r="EZ6" s="555"/>
      <c r="FA6" s="555"/>
      <c r="FB6" s="555"/>
      <c r="FC6" s="555"/>
      <c r="FD6" s="555"/>
      <c r="FE6" s="555"/>
      <c r="FF6" s="555"/>
      <c r="FG6" s="555"/>
      <c r="FH6" s="555"/>
      <c r="FI6" s="555"/>
      <c r="FJ6" s="555"/>
      <c r="FK6" s="555"/>
      <c r="FL6" s="555"/>
      <c r="FM6" s="555"/>
      <c r="FN6" s="555"/>
      <c r="FO6" s="555"/>
      <c r="FP6" s="555"/>
      <c r="FQ6" s="555"/>
      <c r="FR6" s="555"/>
      <c r="FS6" s="555"/>
      <c r="FT6" s="555"/>
      <c r="FU6" s="555"/>
      <c r="FV6" s="555"/>
      <c r="FW6" s="555"/>
      <c r="FX6" s="555"/>
      <c r="FY6" s="555"/>
      <c r="FZ6" s="555"/>
      <c r="GA6" s="555"/>
      <c r="GB6" s="555"/>
      <c r="GC6" s="555"/>
      <c r="GD6" s="555"/>
      <c r="GE6" s="555"/>
      <c r="GF6" s="555"/>
      <c r="GG6" s="555"/>
      <c r="GH6" s="555"/>
      <c r="GI6" s="555"/>
      <c r="GJ6" s="555"/>
      <c r="GK6" s="555"/>
      <c r="GL6" s="555"/>
      <c r="GM6" s="555"/>
      <c r="GN6" s="555"/>
      <c r="GO6" s="555"/>
      <c r="GP6" s="555"/>
      <c r="GQ6" s="555"/>
      <c r="GR6" s="555"/>
      <c r="GS6" s="555"/>
      <c r="GT6" s="555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</row>
    <row r="7" spans="1:267" s="10" customFormat="1" ht="38.25" customHeight="1">
      <c r="A7" s="543"/>
      <c r="B7" s="553"/>
      <c r="C7" s="505"/>
      <c r="D7" s="505"/>
      <c r="E7" s="505"/>
      <c r="F7" s="543"/>
      <c r="G7" s="553"/>
      <c r="H7" s="505"/>
      <c r="I7" s="505"/>
      <c r="J7" s="505"/>
      <c r="K7" s="543"/>
      <c r="L7" s="553"/>
      <c r="M7" s="505"/>
      <c r="N7" s="505"/>
      <c r="O7" s="505"/>
      <c r="P7" s="505"/>
      <c r="Q7" s="543"/>
      <c r="R7" s="553"/>
      <c r="S7" s="505"/>
      <c r="T7" s="505"/>
      <c r="U7" s="505"/>
      <c r="V7" s="543"/>
      <c r="W7" s="553"/>
      <c r="X7" s="505"/>
      <c r="Y7" s="505"/>
      <c r="Z7" s="505"/>
      <c r="AA7" s="543"/>
      <c r="AB7" s="553"/>
      <c r="AC7" s="505"/>
      <c r="AD7" s="505"/>
      <c r="AE7" s="505"/>
      <c r="AF7" s="543"/>
      <c r="AG7" s="553"/>
      <c r="AH7" s="505"/>
      <c r="AI7" s="505"/>
      <c r="AJ7" s="505"/>
      <c r="AK7" s="543"/>
      <c r="AL7" s="561"/>
      <c r="AM7" s="562"/>
      <c r="AN7" s="562"/>
      <c r="AO7" s="562"/>
      <c r="AP7" s="562"/>
      <c r="AQ7" s="562"/>
      <c r="AR7" s="307"/>
      <c r="AS7" s="505"/>
      <c r="AT7" s="505"/>
      <c r="AU7" s="505"/>
      <c r="AV7" s="505"/>
      <c r="AW7" s="505"/>
      <c r="AX7" s="505"/>
      <c r="AY7" s="505"/>
      <c r="AZ7" s="505"/>
      <c r="BA7" s="505"/>
      <c r="BB7" s="505"/>
      <c r="BC7" s="505"/>
      <c r="BD7" s="543"/>
      <c r="BE7" s="553"/>
      <c r="BF7" s="505"/>
      <c r="BG7" s="505"/>
      <c r="BH7" s="505"/>
      <c r="BI7" s="505"/>
      <c r="BJ7" s="505"/>
      <c r="BK7" s="505"/>
      <c r="BL7" s="505"/>
      <c r="BM7" s="505"/>
      <c r="BN7" s="505"/>
      <c r="BO7" s="505"/>
      <c r="BP7" s="543"/>
      <c r="BQ7" s="553"/>
      <c r="BR7" s="505"/>
      <c r="BS7" s="505"/>
      <c r="BT7" s="505"/>
      <c r="BU7" s="505"/>
      <c r="BV7" s="505"/>
      <c r="BW7" s="505"/>
      <c r="BX7" s="505"/>
      <c r="BY7" s="505"/>
      <c r="BZ7" s="505"/>
      <c r="CA7" s="505"/>
      <c r="CB7" s="543"/>
      <c r="CC7" s="553"/>
      <c r="CD7" s="505"/>
      <c r="CE7" s="505"/>
      <c r="CF7" s="505"/>
      <c r="CG7" s="505"/>
      <c r="CH7" s="505"/>
      <c r="CI7" s="505"/>
      <c r="CJ7" s="505"/>
      <c r="CK7" s="505"/>
      <c r="CL7" s="505"/>
      <c r="CM7" s="505"/>
      <c r="CN7" s="543"/>
      <c r="CO7" s="571"/>
      <c r="CP7" s="553"/>
      <c r="CQ7" s="505"/>
      <c r="CR7" s="505"/>
      <c r="CS7" s="505"/>
      <c r="CT7" s="505"/>
      <c r="CU7" s="505"/>
      <c r="CV7" s="505"/>
      <c r="CW7" s="505"/>
      <c r="CX7" s="505"/>
      <c r="CY7" s="505"/>
      <c r="CZ7" s="505"/>
      <c r="DA7" s="543"/>
      <c r="DB7" s="536" t="s">
        <v>10</v>
      </c>
      <c r="DC7" s="537"/>
      <c r="DD7" s="537"/>
      <c r="DE7" s="537"/>
      <c r="DF7" s="537"/>
      <c r="DG7" s="537"/>
      <c r="DH7" s="537"/>
      <c r="DI7" s="537"/>
      <c r="DJ7" s="537"/>
      <c r="DK7" s="537"/>
      <c r="DL7" s="537"/>
      <c r="DM7" s="538"/>
      <c r="DN7" s="536" t="s">
        <v>175</v>
      </c>
      <c r="DO7" s="537"/>
      <c r="DP7" s="537"/>
      <c r="DQ7" s="537"/>
      <c r="DR7" s="537"/>
      <c r="DS7" s="537"/>
      <c r="DT7" s="537"/>
      <c r="DU7" s="537"/>
      <c r="DV7" s="537"/>
      <c r="DW7" s="537"/>
      <c r="DX7" s="537"/>
      <c r="DY7" s="538"/>
      <c r="DZ7" s="536" t="s">
        <v>11</v>
      </c>
      <c r="EA7" s="537"/>
      <c r="EB7" s="537"/>
      <c r="EC7" s="537"/>
      <c r="ED7" s="537"/>
      <c r="EE7" s="537"/>
      <c r="EF7" s="537"/>
      <c r="EG7" s="537"/>
      <c r="EH7" s="537"/>
      <c r="EI7" s="537"/>
      <c r="EJ7" s="537"/>
      <c r="EK7" s="538"/>
      <c r="EL7" s="536" t="s">
        <v>12</v>
      </c>
      <c r="EM7" s="537"/>
      <c r="EN7" s="537"/>
      <c r="EO7" s="537"/>
      <c r="EP7" s="537"/>
      <c r="EQ7" s="537"/>
      <c r="ER7" s="537"/>
      <c r="ES7" s="537"/>
      <c r="ET7" s="537"/>
      <c r="EU7" s="537"/>
      <c r="EV7" s="537"/>
      <c r="EW7" s="538"/>
      <c r="EX7" s="536" t="s">
        <v>10</v>
      </c>
      <c r="EY7" s="537"/>
      <c r="EZ7" s="537"/>
      <c r="FA7" s="537"/>
      <c r="FB7" s="537"/>
      <c r="FC7" s="537"/>
      <c r="FD7" s="537"/>
      <c r="FE7" s="537"/>
      <c r="FF7" s="537"/>
      <c r="FG7" s="537"/>
      <c r="FH7" s="537"/>
      <c r="FI7" s="538"/>
      <c r="FJ7" s="536" t="s">
        <v>285</v>
      </c>
      <c r="FK7" s="537"/>
      <c r="FL7" s="537"/>
      <c r="FM7" s="537"/>
      <c r="FN7" s="537"/>
      <c r="FO7" s="537"/>
      <c r="FP7" s="537"/>
      <c r="FQ7" s="537"/>
      <c r="FR7" s="537"/>
      <c r="FS7" s="537"/>
      <c r="FT7" s="537"/>
      <c r="FU7" s="538"/>
      <c r="FV7" s="536" t="s">
        <v>11</v>
      </c>
      <c r="FW7" s="537"/>
      <c r="FX7" s="537"/>
      <c r="FY7" s="537"/>
      <c r="FZ7" s="537"/>
      <c r="GA7" s="537"/>
      <c r="GB7" s="537"/>
      <c r="GC7" s="537"/>
      <c r="GD7" s="537"/>
      <c r="GE7" s="537"/>
      <c r="GF7" s="537"/>
      <c r="GG7" s="538"/>
      <c r="GH7" s="536" t="s">
        <v>286</v>
      </c>
      <c r="GI7" s="537"/>
      <c r="GJ7" s="537"/>
      <c r="GK7" s="537"/>
      <c r="GL7" s="537"/>
      <c r="GM7" s="537"/>
      <c r="GN7" s="537"/>
      <c r="GO7" s="537"/>
      <c r="GP7" s="537"/>
      <c r="GQ7" s="537"/>
      <c r="GR7" s="537"/>
      <c r="GS7" s="568"/>
      <c r="GT7" s="220" t="s">
        <v>287</v>
      </c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</row>
    <row r="8" spans="1:267" s="11" customFormat="1" ht="36" customHeight="1">
      <c r="A8" s="148">
        <v>2010</v>
      </c>
      <c r="B8" s="530">
        <v>394.94</v>
      </c>
      <c r="C8" s="530"/>
      <c r="D8" s="530"/>
      <c r="E8" s="530"/>
      <c r="F8" s="530"/>
      <c r="G8" s="491">
        <v>272601</v>
      </c>
      <c r="H8" s="491"/>
      <c r="I8" s="491"/>
      <c r="J8" s="491"/>
      <c r="K8" s="491"/>
      <c r="L8" s="531">
        <v>394.94</v>
      </c>
      <c r="M8" s="531"/>
      <c r="N8" s="531"/>
      <c r="O8" s="531"/>
      <c r="P8" s="531"/>
      <c r="Q8" s="531"/>
      <c r="R8" s="532">
        <f t="shared" ref="R8" si="0">G8</f>
        <v>272601</v>
      </c>
      <c r="S8" s="532"/>
      <c r="T8" s="532"/>
      <c r="U8" s="532"/>
      <c r="V8" s="532"/>
      <c r="W8" s="508">
        <v>100</v>
      </c>
      <c r="X8" s="508"/>
      <c r="Y8" s="508"/>
      <c r="Z8" s="508"/>
      <c r="AA8" s="508"/>
      <c r="AB8" s="508">
        <v>210.1</v>
      </c>
      <c r="AC8" s="508"/>
      <c r="AD8" s="508"/>
      <c r="AE8" s="508"/>
      <c r="AF8" s="508"/>
      <c r="AG8" s="508">
        <v>210.1</v>
      </c>
      <c r="AH8" s="508"/>
      <c r="AI8" s="508"/>
      <c r="AJ8" s="508"/>
      <c r="AK8" s="508"/>
      <c r="AL8" s="491">
        <v>100</v>
      </c>
      <c r="AM8" s="491"/>
      <c r="AN8" s="491"/>
      <c r="AO8" s="491"/>
      <c r="AP8" s="491"/>
      <c r="AQ8" s="491"/>
      <c r="AR8" s="223"/>
      <c r="AS8" s="508">
        <f t="shared" ref="AS8" si="1">SUM(BE8:DA8)</f>
        <v>210.1</v>
      </c>
      <c r="AT8" s="508"/>
      <c r="AU8" s="508"/>
      <c r="AV8" s="508"/>
      <c r="AW8" s="508"/>
      <c r="AX8" s="508"/>
      <c r="AY8" s="508"/>
      <c r="AZ8" s="508"/>
      <c r="BA8" s="508"/>
      <c r="BB8" s="508"/>
      <c r="BC8" s="508"/>
      <c r="BD8" s="508"/>
      <c r="BE8" s="508">
        <v>109</v>
      </c>
      <c r="BF8" s="508"/>
      <c r="BG8" s="508"/>
      <c r="BH8" s="508"/>
      <c r="BI8" s="508"/>
      <c r="BJ8" s="508"/>
      <c r="BK8" s="508"/>
      <c r="BL8" s="508"/>
      <c r="BM8" s="508"/>
      <c r="BN8" s="508"/>
      <c r="BO8" s="508"/>
      <c r="BP8" s="508"/>
      <c r="BQ8" s="508" t="s">
        <v>13</v>
      </c>
      <c r="BR8" s="508"/>
      <c r="BS8" s="508"/>
      <c r="BT8" s="508"/>
      <c r="BU8" s="508"/>
      <c r="BV8" s="508"/>
      <c r="BW8" s="508"/>
      <c r="BX8" s="508"/>
      <c r="BY8" s="508"/>
      <c r="BZ8" s="508"/>
      <c r="CA8" s="508"/>
      <c r="CB8" s="508"/>
      <c r="CC8" s="508">
        <v>101.1</v>
      </c>
      <c r="CD8" s="508"/>
      <c r="CE8" s="508"/>
      <c r="CF8" s="508"/>
      <c r="CG8" s="508"/>
      <c r="CH8" s="508"/>
      <c r="CI8" s="508"/>
      <c r="CJ8" s="508"/>
      <c r="CK8" s="508"/>
      <c r="CL8" s="508"/>
      <c r="CM8" s="508"/>
      <c r="CN8" s="508"/>
      <c r="CO8" s="146" t="s">
        <v>13</v>
      </c>
      <c r="CP8" s="491" t="s">
        <v>13</v>
      </c>
      <c r="CQ8" s="491"/>
      <c r="CR8" s="491"/>
      <c r="CS8" s="491"/>
      <c r="CT8" s="491"/>
      <c r="CU8" s="491"/>
      <c r="CV8" s="491"/>
      <c r="CW8" s="491"/>
      <c r="CX8" s="491"/>
      <c r="CY8" s="491"/>
      <c r="CZ8" s="491"/>
      <c r="DA8" s="491"/>
      <c r="DB8" s="508">
        <v>210.1</v>
      </c>
      <c r="DC8" s="508"/>
      <c r="DD8" s="508"/>
      <c r="DE8" s="508"/>
      <c r="DF8" s="508"/>
      <c r="DG8" s="508"/>
      <c r="DH8" s="508"/>
      <c r="DI8" s="508"/>
      <c r="DJ8" s="508"/>
      <c r="DK8" s="508"/>
      <c r="DL8" s="508"/>
      <c r="DM8" s="508"/>
      <c r="DN8" s="508">
        <v>109</v>
      </c>
      <c r="DO8" s="508"/>
      <c r="DP8" s="508"/>
      <c r="DQ8" s="508"/>
      <c r="DR8" s="508"/>
      <c r="DS8" s="508"/>
      <c r="DT8" s="508"/>
      <c r="DU8" s="508"/>
      <c r="DV8" s="508"/>
      <c r="DW8" s="508"/>
      <c r="DX8" s="508"/>
      <c r="DY8" s="508"/>
      <c r="DZ8" s="508" t="s">
        <v>13</v>
      </c>
      <c r="EA8" s="508"/>
      <c r="EB8" s="508"/>
      <c r="EC8" s="508"/>
      <c r="ED8" s="508"/>
      <c r="EE8" s="508"/>
      <c r="EF8" s="508"/>
      <c r="EG8" s="508"/>
      <c r="EH8" s="508"/>
      <c r="EI8" s="508"/>
      <c r="EJ8" s="508"/>
      <c r="EK8" s="508"/>
      <c r="EL8" s="508">
        <v>101.1</v>
      </c>
      <c r="EM8" s="508"/>
      <c r="EN8" s="508"/>
      <c r="EO8" s="508"/>
      <c r="EP8" s="508"/>
      <c r="EQ8" s="508"/>
      <c r="ER8" s="508"/>
      <c r="ES8" s="508"/>
      <c r="ET8" s="508"/>
      <c r="EU8" s="508"/>
      <c r="EV8" s="508"/>
      <c r="EW8" s="508"/>
      <c r="EX8" s="508">
        <v>1782</v>
      </c>
      <c r="EY8" s="508"/>
      <c r="EZ8" s="508"/>
      <c r="FA8" s="508"/>
      <c r="FB8" s="508"/>
      <c r="FC8" s="508"/>
      <c r="FD8" s="508"/>
      <c r="FE8" s="508"/>
      <c r="FF8" s="508"/>
      <c r="FG8" s="508"/>
      <c r="FH8" s="508"/>
      <c r="FI8" s="508"/>
      <c r="FJ8" s="508">
        <v>257.60000000000002</v>
      </c>
      <c r="FK8" s="508"/>
      <c r="FL8" s="508"/>
      <c r="FM8" s="508"/>
      <c r="FN8" s="508"/>
      <c r="FO8" s="508"/>
      <c r="FP8" s="508"/>
      <c r="FQ8" s="508"/>
      <c r="FR8" s="508"/>
      <c r="FS8" s="508"/>
      <c r="FT8" s="508"/>
      <c r="FU8" s="508"/>
      <c r="FV8" s="508">
        <v>46.1</v>
      </c>
      <c r="FW8" s="508"/>
      <c r="FX8" s="508"/>
      <c r="FY8" s="508"/>
      <c r="FZ8" s="508"/>
      <c r="GA8" s="508"/>
      <c r="GB8" s="508"/>
      <c r="GC8" s="508"/>
      <c r="GD8" s="508"/>
      <c r="GE8" s="508"/>
      <c r="GF8" s="508"/>
      <c r="GG8" s="508"/>
      <c r="GH8" s="508">
        <v>1295.7</v>
      </c>
      <c r="GI8" s="508"/>
      <c r="GJ8" s="508"/>
      <c r="GK8" s="508"/>
      <c r="GL8" s="508"/>
      <c r="GM8" s="508"/>
      <c r="GN8" s="508"/>
      <c r="GO8" s="508"/>
      <c r="GP8" s="508"/>
      <c r="GQ8" s="508"/>
      <c r="GR8" s="508"/>
      <c r="GS8" s="508"/>
      <c r="GT8" s="35">
        <v>182.6</v>
      </c>
    </row>
    <row r="9" spans="1:267" s="11" customFormat="1" ht="36" customHeight="1">
      <c r="A9" s="133">
        <v>2011</v>
      </c>
      <c r="B9" s="514">
        <v>395.5</v>
      </c>
      <c r="C9" s="514"/>
      <c r="D9" s="514"/>
      <c r="E9" s="514"/>
      <c r="F9" s="514"/>
      <c r="G9" s="490">
        <v>275659</v>
      </c>
      <c r="H9" s="490"/>
      <c r="I9" s="490"/>
      <c r="J9" s="490"/>
      <c r="K9" s="490"/>
      <c r="L9" s="513">
        <v>395.5</v>
      </c>
      <c r="M9" s="513"/>
      <c r="N9" s="513"/>
      <c r="O9" s="513"/>
      <c r="P9" s="513"/>
      <c r="Q9" s="513"/>
      <c r="R9" s="491">
        <f t="shared" ref="R9" si="2">G9</f>
        <v>275659</v>
      </c>
      <c r="S9" s="491"/>
      <c r="T9" s="491"/>
      <c r="U9" s="491"/>
      <c r="V9" s="491"/>
      <c r="W9" s="500">
        <v>100</v>
      </c>
      <c r="X9" s="500"/>
      <c r="Y9" s="500"/>
      <c r="Z9" s="500"/>
      <c r="AA9" s="500"/>
      <c r="AB9" s="500">
        <v>275.3</v>
      </c>
      <c r="AC9" s="500"/>
      <c r="AD9" s="500"/>
      <c r="AE9" s="500"/>
      <c r="AF9" s="500"/>
      <c r="AG9" s="500">
        <v>275.3</v>
      </c>
      <c r="AH9" s="500"/>
      <c r="AI9" s="500"/>
      <c r="AJ9" s="500"/>
      <c r="AK9" s="500"/>
      <c r="AL9" s="490">
        <v>100</v>
      </c>
      <c r="AM9" s="490"/>
      <c r="AN9" s="490"/>
      <c r="AO9" s="490"/>
      <c r="AP9" s="490"/>
      <c r="AQ9" s="490"/>
      <c r="AR9" s="125"/>
      <c r="AS9" s="508">
        <f>SUM(BE9:DA9)</f>
        <v>275.3</v>
      </c>
      <c r="AT9" s="508"/>
      <c r="AU9" s="508"/>
      <c r="AV9" s="508"/>
      <c r="AW9" s="508"/>
      <c r="AX9" s="508"/>
      <c r="AY9" s="508"/>
      <c r="AZ9" s="508"/>
      <c r="BA9" s="508"/>
      <c r="BB9" s="508"/>
      <c r="BC9" s="508"/>
      <c r="BD9" s="508"/>
      <c r="BE9" s="508">
        <v>156.1</v>
      </c>
      <c r="BF9" s="508"/>
      <c r="BG9" s="508"/>
      <c r="BH9" s="508"/>
      <c r="BI9" s="508"/>
      <c r="BJ9" s="508"/>
      <c r="BK9" s="508"/>
      <c r="BL9" s="508"/>
      <c r="BM9" s="508"/>
      <c r="BN9" s="508"/>
      <c r="BO9" s="508"/>
      <c r="BP9" s="508"/>
      <c r="BQ9" s="508" t="s">
        <v>13</v>
      </c>
      <c r="BR9" s="508"/>
      <c r="BS9" s="508"/>
      <c r="BT9" s="508"/>
      <c r="BU9" s="508"/>
      <c r="BV9" s="508"/>
      <c r="BW9" s="508"/>
      <c r="BX9" s="508"/>
      <c r="BY9" s="508"/>
      <c r="BZ9" s="508"/>
      <c r="CA9" s="508"/>
      <c r="CB9" s="508"/>
      <c r="CC9" s="508">
        <v>119.2</v>
      </c>
      <c r="CD9" s="508"/>
      <c r="CE9" s="508"/>
      <c r="CF9" s="508"/>
      <c r="CG9" s="508"/>
      <c r="CH9" s="508"/>
      <c r="CI9" s="508"/>
      <c r="CJ9" s="508"/>
      <c r="CK9" s="508"/>
      <c r="CL9" s="508"/>
      <c r="CM9" s="508"/>
      <c r="CN9" s="508"/>
      <c r="CO9" s="146" t="s">
        <v>13</v>
      </c>
      <c r="CP9" s="491" t="s">
        <v>13</v>
      </c>
      <c r="CQ9" s="491"/>
      <c r="CR9" s="491"/>
      <c r="CS9" s="491"/>
      <c r="CT9" s="491"/>
      <c r="CU9" s="491"/>
      <c r="CV9" s="491"/>
      <c r="CW9" s="491"/>
      <c r="CX9" s="491"/>
      <c r="CY9" s="491"/>
      <c r="CZ9" s="491"/>
      <c r="DA9" s="491"/>
      <c r="DB9" s="508">
        <v>275.3</v>
      </c>
      <c r="DC9" s="508"/>
      <c r="DD9" s="508"/>
      <c r="DE9" s="508"/>
      <c r="DF9" s="508"/>
      <c r="DG9" s="508"/>
      <c r="DH9" s="508"/>
      <c r="DI9" s="508"/>
      <c r="DJ9" s="508"/>
      <c r="DK9" s="508"/>
      <c r="DL9" s="508"/>
      <c r="DM9" s="508"/>
      <c r="DN9" s="508">
        <v>156.1</v>
      </c>
      <c r="DO9" s="508"/>
      <c r="DP9" s="508"/>
      <c r="DQ9" s="508"/>
      <c r="DR9" s="508"/>
      <c r="DS9" s="508"/>
      <c r="DT9" s="508"/>
      <c r="DU9" s="508"/>
      <c r="DV9" s="508"/>
      <c r="DW9" s="508"/>
      <c r="DX9" s="508"/>
      <c r="DY9" s="508"/>
      <c r="DZ9" s="491" t="s">
        <v>13</v>
      </c>
      <c r="EA9" s="491"/>
      <c r="EB9" s="491"/>
      <c r="EC9" s="491"/>
      <c r="ED9" s="491"/>
      <c r="EE9" s="491"/>
      <c r="EF9" s="491"/>
      <c r="EG9" s="491"/>
      <c r="EH9" s="491"/>
      <c r="EI9" s="491"/>
      <c r="EJ9" s="491"/>
      <c r="EK9" s="491"/>
      <c r="EL9" s="508">
        <v>119.2</v>
      </c>
      <c r="EM9" s="508"/>
      <c r="EN9" s="508"/>
      <c r="EO9" s="508"/>
      <c r="EP9" s="508"/>
      <c r="EQ9" s="508"/>
      <c r="ER9" s="508"/>
      <c r="ES9" s="508"/>
      <c r="ET9" s="508"/>
      <c r="EU9" s="508"/>
      <c r="EV9" s="508"/>
      <c r="EW9" s="508"/>
      <c r="EX9" s="508">
        <v>1954.1</v>
      </c>
      <c r="EY9" s="508"/>
      <c r="EZ9" s="508"/>
      <c r="FA9" s="508"/>
      <c r="FB9" s="508"/>
      <c r="FC9" s="508"/>
      <c r="FD9" s="508"/>
      <c r="FE9" s="508"/>
      <c r="FF9" s="508"/>
      <c r="FG9" s="508"/>
      <c r="FH9" s="508"/>
      <c r="FI9" s="508"/>
      <c r="FJ9" s="508">
        <v>281.7</v>
      </c>
      <c r="FK9" s="508"/>
      <c r="FL9" s="508"/>
      <c r="FM9" s="508"/>
      <c r="FN9" s="508"/>
      <c r="FO9" s="508"/>
      <c r="FP9" s="508"/>
      <c r="FQ9" s="508"/>
      <c r="FR9" s="508"/>
      <c r="FS9" s="508"/>
      <c r="FT9" s="508"/>
      <c r="FU9" s="508"/>
      <c r="FV9" s="508">
        <v>47</v>
      </c>
      <c r="FW9" s="508"/>
      <c r="FX9" s="508"/>
      <c r="FY9" s="508"/>
      <c r="FZ9" s="508"/>
      <c r="GA9" s="508"/>
      <c r="GB9" s="508"/>
      <c r="GC9" s="508"/>
      <c r="GD9" s="508"/>
      <c r="GE9" s="508"/>
      <c r="GF9" s="508"/>
      <c r="GG9" s="508"/>
      <c r="GH9" s="508">
        <v>1442.6</v>
      </c>
      <c r="GI9" s="508"/>
      <c r="GJ9" s="508"/>
      <c r="GK9" s="508"/>
      <c r="GL9" s="508"/>
      <c r="GM9" s="508"/>
      <c r="GN9" s="508"/>
      <c r="GO9" s="508"/>
      <c r="GP9" s="508"/>
      <c r="GQ9" s="508"/>
      <c r="GR9" s="508"/>
      <c r="GS9" s="508"/>
      <c r="GT9" s="35">
        <v>182.8</v>
      </c>
    </row>
    <row r="10" spans="1:267" s="90" customFormat="1" ht="36" customHeight="1">
      <c r="A10" s="135">
        <v>2012</v>
      </c>
      <c r="B10" s="514">
        <v>394.85</v>
      </c>
      <c r="C10" s="514"/>
      <c r="D10" s="514"/>
      <c r="E10" s="514"/>
      <c r="F10" s="514"/>
      <c r="G10" s="490">
        <v>278341</v>
      </c>
      <c r="H10" s="490"/>
      <c r="I10" s="490"/>
      <c r="J10" s="490"/>
      <c r="K10" s="490"/>
      <c r="L10" s="513">
        <v>394.85</v>
      </c>
      <c r="M10" s="513"/>
      <c r="N10" s="513"/>
      <c r="O10" s="513"/>
      <c r="P10" s="513"/>
      <c r="Q10" s="513"/>
      <c r="R10" s="490">
        <v>278341</v>
      </c>
      <c r="S10" s="490"/>
      <c r="T10" s="490"/>
      <c r="U10" s="490"/>
      <c r="V10" s="490"/>
      <c r="W10" s="500">
        <v>100</v>
      </c>
      <c r="X10" s="500"/>
      <c r="Y10" s="500"/>
      <c r="Z10" s="500"/>
      <c r="AA10" s="500"/>
      <c r="AB10" s="500">
        <v>306.10000000000002</v>
      </c>
      <c r="AC10" s="500"/>
      <c r="AD10" s="500"/>
      <c r="AE10" s="500"/>
      <c r="AF10" s="500"/>
      <c r="AG10" s="500">
        <v>306.10000000000002</v>
      </c>
      <c r="AH10" s="500"/>
      <c r="AI10" s="500"/>
      <c r="AJ10" s="500"/>
      <c r="AK10" s="500"/>
      <c r="AL10" s="490">
        <v>100</v>
      </c>
      <c r="AM10" s="490"/>
      <c r="AN10" s="490"/>
      <c r="AO10" s="490"/>
      <c r="AP10" s="490"/>
      <c r="AQ10" s="490"/>
      <c r="AR10" s="223"/>
      <c r="AS10" s="508">
        <f>SUM(BE10:DA10)</f>
        <v>306.10000000000002</v>
      </c>
      <c r="AT10" s="508"/>
      <c r="AU10" s="508"/>
      <c r="AV10" s="508"/>
      <c r="AW10" s="508"/>
      <c r="AX10" s="508"/>
      <c r="AY10" s="508"/>
      <c r="AZ10" s="508"/>
      <c r="BA10" s="508"/>
      <c r="BB10" s="508"/>
      <c r="BC10" s="508"/>
      <c r="BD10" s="508"/>
      <c r="BE10" s="500">
        <v>219.7</v>
      </c>
      <c r="BF10" s="500"/>
      <c r="BG10" s="500"/>
      <c r="BH10" s="500"/>
      <c r="BI10" s="500"/>
      <c r="BJ10" s="500"/>
      <c r="BK10" s="500"/>
      <c r="BL10" s="500"/>
      <c r="BM10" s="500"/>
      <c r="BN10" s="500"/>
      <c r="BO10" s="500"/>
      <c r="BP10" s="500"/>
      <c r="BQ10" s="500" t="s">
        <v>13</v>
      </c>
      <c r="BR10" s="500"/>
      <c r="BS10" s="500"/>
      <c r="BT10" s="500"/>
      <c r="BU10" s="500"/>
      <c r="BV10" s="500"/>
      <c r="BW10" s="500"/>
      <c r="BX10" s="500"/>
      <c r="BY10" s="500"/>
      <c r="BZ10" s="500"/>
      <c r="CA10" s="500"/>
      <c r="CB10" s="500"/>
      <c r="CC10" s="500">
        <v>86.4</v>
      </c>
      <c r="CD10" s="500"/>
      <c r="CE10" s="500"/>
      <c r="CF10" s="500"/>
      <c r="CG10" s="500"/>
      <c r="CH10" s="500"/>
      <c r="CI10" s="500"/>
      <c r="CJ10" s="500"/>
      <c r="CK10" s="500"/>
      <c r="CL10" s="500"/>
      <c r="CM10" s="500"/>
      <c r="CN10" s="500"/>
      <c r="CO10" s="218" t="s">
        <v>13</v>
      </c>
      <c r="CP10" s="490" t="s">
        <v>13</v>
      </c>
      <c r="CQ10" s="490"/>
      <c r="CR10" s="490"/>
      <c r="CS10" s="490"/>
      <c r="CT10" s="490"/>
      <c r="CU10" s="490"/>
      <c r="CV10" s="490"/>
      <c r="CW10" s="490"/>
      <c r="CX10" s="490"/>
      <c r="CY10" s="490"/>
      <c r="CZ10" s="490"/>
      <c r="DA10" s="490"/>
      <c r="DB10" s="500">
        <v>306.10000000000002</v>
      </c>
      <c r="DC10" s="500"/>
      <c r="DD10" s="500"/>
      <c r="DE10" s="500"/>
      <c r="DF10" s="500"/>
      <c r="DG10" s="500"/>
      <c r="DH10" s="500"/>
      <c r="DI10" s="500"/>
      <c r="DJ10" s="500"/>
      <c r="DK10" s="500"/>
      <c r="DL10" s="500"/>
      <c r="DM10" s="500"/>
      <c r="DN10" s="500">
        <v>219.7</v>
      </c>
      <c r="DO10" s="500"/>
      <c r="DP10" s="500"/>
      <c r="DQ10" s="500"/>
      <c r="DR10" s="500"/>
      <c r="DS10" s="500"/>
      <c r="DT10" s="500"/>
      <c r="DU10" s="500"/>
      <c r="DV10" s="500"/>
      <c r="DW10" s="500"/>
      <c r="DX10" s="500"/>
      <c r="DY10" s="500"/>
      <c r="DZ10" s="490" t="s">
        <v>13</v>
      </c>
      <c r="EA10" s="490"/>
      <c r="EB10" s="490"/>
      <c r="EC10" s="490"/>
      <c r="ED10" s="490"/>
      <c r="EE10" s="490"/>
      <c r="EF10" s="490"/>
      <c r="EG10" s="490"/>
      <c r="EH10" s="490"/>
      <c r="EI10" s="490"/>
      <c r="EJ10" s="490"/>
      <c r="EK10" s="490"/>
      <c r="EL10" s="500">
        <v>86.4</v>
      </c>
      <c r="EM10" s="500"/>
      <c r="EN10" s="500"/>
      <c r="EO10" s="500"/>
      <c r="EP10" s="500"/>
      <c r="EQ10" s="500"/>
      <c r="ER10" s="500"/>
      <c r="ES10" s="500"/>
      <c r="ET10" s="500"/>
      <c r="EU10" s="500"/>
      <c r="EV10" s="500"/>
      <c r="EW10" s="500"/>
      <c r="EX10" s="500">
        <v>1874.8</v>
      </c>
      <c r="EY10" s="500"/>
      <c r="EZ10" s="500"/>
      <c r="FA10" s="500"/>
      <c r="FB10" s="500"/>
      <c r="FC10" s="500"/>
      <c r="FD10" s="500"/>
      <c r="FE10" s="500"/>
      <c r="FF10" s="500"/>
      <c r="FG10" s="500"/>
      <c r="FH10" s="500"/>
      <c r="FI10" s="500"/>
      <c r="FJ10" s="500">
        <v>256.10000000000002</v>
      </c>
      <c r="FK10" s="500"/>
      <c r="FL10" s="500"/>
      <c r="FM10" s="500"/>
      <c r="FN10" s="500"/>
      <c r="FO10" s="500"/>
      <c r="FP10" s="500"/>
      <c r="FQ10" s="500"/>
      <c r="FR10" s="500"/>
      <c r="FS10" s="500"/>
      <c r="FT10" s="500"/>
      <c r="FU10" s="500"/>
      <c r="FV10" s="500">
        <v>372.8</v>
      </c>
      <c r="FW10" s="500"/>
      <c r="FX10" s="500"/>
      <c r="FY10" s="500"/>
      <c r="FZ10" s="500"/>
      <c r="GA10" s="500"/>
      <c r="GB10" s="500"/>
      <c r="GC10" s="500"/>
      <c r="GD10" s="500"/>
      <c r="GE10" s="500"/>
      <c r="GF10" s="500"/>
      <c r="GG10" s="500"/>
      <c r="GH10" s="500">
        <v>1123.2</v>
      </c>
      <c r="GI10" s="500"/>
      <c r="GJ10" s="500"/>
      <c r="GK10" s="500"/>
      <c r="GL10" s="500"/>
      <c r="GM10" s="500"/>
      <c r="GN10" s="500"/>
      <c r="GO10" s="500"/>
      <c r="GP10" s="500"/>
      <c r="GQ10" s="500"/>
      <c r="GR10" s="500"/>
      <c r="GS10" s="500"/>
      <c r="GT10" s="88">
        <v>122.7</v>
      </c>
    </row>
    <row r="11" spans="1:267" s="90" customFormat="1" ht="36" customHeight="1">
      <c r="A11" s="135">
        <v>2013</v>
      </c>
      <c r="B11" s="514">
        <v>394.85</v>
      </c>
      <c r="C11" s="514"/>
      <c r="D11" s="514"/>
      <c r="E11" s="514"/>
      <c r="F11" s="514"/>
      <c r="G11" s="490">
        <v>278319</v>
      </c>
      <c r="H11" s="490"/>
      <c r="I11" s="490"/>
      <c r="J11" s="490"/>
      <c r="K11" s="490"/>
      <c r="L11" s="513">
        <v>394.85</v>
      </c>
      <c r="M11" s="513"/>
      <c r="N11" s="513"/>
      <c r="O11" s="513"/>
      <c r="P11" s="513"/>
      <c r="Q11" s="513"/>
      <c r="R11" s="490">
        <v>278319</v>
      </c>
      <c r="S11" s="490"/>
      <c r="T11" s="490"/>
      <c r="U11" s="490"/>
      <c r="V11" s="490"/>
      <c r="W11" s="500">
        <v>100</v>
      </c>
      <c r="X11" s="500"/>
      <c r="Y11" s="500"/>
      <c r="Z11" s="500"/>
      <c r="AA11" s="500"/>
      <c r="AB11" s="500">
        <v>282.5</v>
      </c>
      <c r="AC11" s="500"/>
      <c r="AD11" s="500"/>
      <c r="AE11" s="500"/>
      <c r="AF11" s="500"/>
      <c r="AG11" s="500">
        <v>282.5</v>
      </c>
      <c r="AH11" s="500"/>
      <c r="AI11" s="500"/>
      <c r="AJ11" s="500"/>
      <c r="AK11" s="500"/>
      <c r="AL11" s="490">
        <v>100</v>
      </c>
      <c r="AM11" s="490"/>
      <c r="AN11" s="490"/>
      <c r="AO11" s="490"/>
      <c r="AP11" s="490"/>
      <c r="AQ11" s="490"/>
      <c r="AR11" s="223"/>
      <c r="AS11" s="500">
        <v>282.5</v>
      </c>
      <c r="AT11" s="500"/>
      <c r="AU11" s="500"/>
      <c r="AV11" s="500"/>
      <c r="AW11" s="500"/>
      <c r="AX11" s="500"/>
      <c r="AY11" s="500"/>
      <c r="AZ11" s="500"/>
      <c r="BA11" s="500"/>
      <c r="BB11" s="500"/>
      <c r="BC11" s="500"/>
      <c r="BD11" s="500"/>
      <c r="BE11" s="500">
        <v>198</v>
      </c>
      <c r="BF11" s="500"/>
      <c r="BG11" s="500"/>
      <c r="BH11" s="500"/>
      <c r="BI11" s="500"/>
      <c r="BJ11" s="500"/>
      <c r="BK11" s="500"/>
      <c r="BL11" s="500"/>
      <c r="BM11" s="500"/>
      <c r="BN11" s="500"/>
      <c r="BO11" s="500"/>
      <c r="BP11" s="500"/>
      <c r="BQ11" s="500" t="s">
        <v>13</v>
      </c>
      <c r="BR11" s="500"/>
      <c r="BS11" s="500"/>
      <c r="BT11" s="500"/>
      <c r="BU11" s="500"/>
      <c r="BV11" s="500"/>
      <c r="BW11" s="500"/>
      <c r="BX11" s="500"/>
      <c r="BY11" s="500"/>
      <c r="BZ11" s="500"/>
      <c r="CA11" s="500"/>
      <c r="CB11" s="500"/>
      <c r="CC11" s="500">
        <v>84.5</v>
      </c>
      <c r="CD11" s="500"/>
      <c r="CE11" s="500"/>
      <c r="CF11" s="500"/>
      <c r="CG11" s="500"/>
      <c r="CH11" s="500"/>
      <c r="CI11" s="500"/>
      <c r="CJ11" s="500"/>
      <c r="CK11" s="500"/>
      <c r="CL11" s="500"/>
      <c r="CM11" s="500"/>
      <c r="CN11" s="500"/>
      <c r="CO11" s="234" t="s">
        <v>13</v>
      </c>
      <c r="CP11" s="490" t="s">
        <v>13</v>
      </c>
      <c r="CQ11" s="490"/>
      <c r="CR11" s="490"/>
      <c r="CS11" s="490"/>
      <c r="CT11" s="490"/>
      <c r="CU11" s="490"/>
      <c r="CV11" s="490"/>
      <c r="CW11" s="490"/>
      <c r="CX11" s="490"/>
      <c r="CY11" s="490"/>
      <c r="CZ11" s="490"/>
      <c r="DA11" s="490"/>
      <c r="DB11" s="500">
        <v>282.5</v>
      </c>
      <c r="DC11" s="500"/>
      <c r="DD11" s="500"/>
      <c r="DE11" s="500"/>
      <c r="DF11" s="500"/>
      <c r="DG11" s="500"/>
      <c r="DH11" s="500"/>
      <c r="DI11" s="500"/>
      <c r="DJ11" s="500"/>
      <c r="DK11" s="500"/>
      <c r="DL11" s="500"/>
      <c r="DM11" s="500"/>
      <c r="DN11" s="500">
        <v>198</v>
      </c>
      <c r="DO11" s="500"/>
      <c r="DP11" s="500"/>
      <c r="DQ11" s="500"/>
      <c r="DR11" s="500"/>
      <c r="DS11" s="500"/>
      <c r="DT11" s="500"/>
      <c r="DU11" s="500"/>
      <c r="DV11" s="500"/>
      <c r="DW11" s="500"/>
      <c r="DX11" s="500"/>
      <c r="DY11" s="500"/>
      <c r="DZ11" s="490" t="s">
        <v>13</v>
      </c>
      <c r="EA11" s="490"/>
      <c r="EB11" s="490"/>
      <c r="EC11" s="490"/>
      <c r="ED11" s="490"/>
      <c r="EE11" s="490"/>
      <c r="EF11" s="490"/>
      <c r="EG11" s="490"/>
      <c r="EH11" s="490"/>
      <c r="EI11" s="490"/>
      <c r="EJ11" s="490"/>
      <c r="EK11" s="490"/>
      <c r="EL11" s="500">
        <v>84.5</v>
      </c>
      <c r="EM11" s="500"/>
      <c r="EN11" s="500"/>
      <c r="EO11" s="500"/>
      <c r="EP11" s="500"/>
      <c r="EQ11" s="500"/>
      <c r="ER11" s="500"/>
      <c r="ES11" s="500"/>
      <c r="ET11" s="500"/>
      <c r="EU11" s="500"/>
      <c r="EV11" s="500"/>
      <c r="EW11" s="500"/>
      <c r="EX11" s="500">
        <v>2067.9</v>
      </c>
      <c r="EY11" s="500"/>
      <c r="EZ11" s="500"/>
      <c r="FA11" s="500"/>
      <c r="FB11" s="500"/>
      <c r="FC11" s="500"/>
      <c r="FD11" s="500"/>
      <c r="FE11" s="500"/>
      <c r="FF11" s="500"/>
      <c r="FG11" s="500"/>
      <c r="FH11" s="500"/>
      <c r="FI11" s="500"/>
      <c r="FJ11" s="500">
        <v>447.7</v>
      </c>
      <c r="FK11" s="500"/>
      <c r="FL11" s="500"/>
      <c r="FM11" s="500"/>
      <c r="FN11" s="500"/>
      <c r="FO11" s="500"/>
      <c r="FP11" s="500"/>
      <c r="FQ11" s="500"/>
      <c r="FR11" s="500"/>
      <c r="FS11" s="500"/>
      <c r="FT11" s="500"/>
      <c r="FU11" s="500"/>
      <c r="FV11" s="500">
        <v>395.1</v>
      </c>
      <c r="FW11" s="500"/>
      <c r="FX11" s="500"/>
      <c r="FY11" s="500"/>
      <c r="FZ11" s="500"/>
      <c r="GA11" s="500"/>
      <c r="GB11" s="500"/>
      <c r="GC11" s="500"/>
      <c r="GD11" s="500"/>
      <c r="GE11" s="500"/>
      <c r="GF11" s="500"/>
      <c r="GG11" s="500"/>
      <c r="GH11" s="500">
        <v>1101.8</v>
      </c>
      <c r="GI11" s="500"/>
      <c r="GJ11" s="500"/>
      <c r="GK11" s="500"/>
      <c r="GL11" s="500"/>
      <c r="GM11" s="500"/>
      <c r="GN11" s="500"/>
      <c r="GO11" s="500"/>
      <c r="GP11" s="500"/>
      <c r="GQ11" s="500"/>
      <c r="GR11" s="500"/>
      <c r="GS11" s="500"/>
      <c r="GT11" s="88">
        <v>123.3</v>
      </c>
    </row>
    <row r="12" spans="1:267" s="91" customFormat="1" ht="36" customHeight="1">
      <c r="A12" s="135">
        <v>2014</v>
      </c>
      <c r="B12" s="514">
        <v>394.85</v>
      </c>
      <c r="C12" s="514"/>
      <c r="D12" s="514"/>
      <c r="E12" s="514"/>
      <c r="F12" s="514"/>
      <c r="G12" s="490">
        <v>282970</v>
      </c>
      <c r="H12" s="490"/>
      <c r="I12" s="490"/>
      <c r="J12" s="490"/>
      <c r="K12" s="490"/>
      <c r="L12" s="513">
        <v>394.85</v>
      </c>
      <c r="M12" s="513"/>
      <c r="N12" s="513"/>
      <c r="O12" s="513"/>
      <c r="P12" s="513"/>
      <c r="Q12" s="513"/>
      <c r="R12" s="490">
        <v>278096</v>
      </c>
      <c r="S12" s="490"/>
      <c r="T12" s="490"/>
      <c r="U12" s="490"/>
      <c r="V12" s="490"/>
      <c r="W12" s="500">
        <v>100</v>
      </c>
      <c r="X12" s="500"/>
      <c r="Y12" s="500"/>
      <c r="Z12" s="500"/>
      <c r="AA12" s="500"/>
      <c r="AB12" s="500">
        <v>285.89999999999998</v>
      </c>
      <c r="AC12" s="500"/>
      <c r="AD12" s="500"/>
      <c r="AE12" s="500"/>
      <c r="AF12" s="500"/>
      <c r="AG12" s="500">
        <v>285.89999999999998</v>
      </c>
      <c r="AH12" s="500"/>
      <c r="AI12" s="500"/>
      <c r="AJ12" s="500"/>
      <c r="AK12" s="500"/>
      <c r="AL12" s="490">
        <v>100</v>
      </c>
      <c r="AM12" s="490"/>
      <c r="AN12" s="490"/>
      <c r="AO12" s="490"/>
      <c r="AP12" s="490"/>
      <c r="AQ12" s="490"/>
      <c r="AR12" s="223"/>
      <c r="AS12" s="508">
        <v>309.8</v>
      </c>
      <c r="AT12" s="508"/>
      <c r="AU12" s="508"/>
      <c r="AV12" s="508"/>
      <c r="AW12" s="508"/>
      <c r="AX12" s="508"/>
      <c r="AY12" s="508"/>
      <c r="AZ12" s="508"/>
      <c r="BA12" s="508"/>
      <c r="BB12" s="508"/>
      <c r="BC12" s="508"/>
      <c r="BD12" s="508"/>
      <c r="BE12" s="500">
        <v>198.5</v>
      </c>
      <c r="BF12" s="500"/>
      <c r="BG12" s="500"/>
      <c r="BH12" s="500"/>
      <c r="BI12" s="500"/>
      <c r="BJ12" s="500"/>
      <c r="BK12" s="500"/>
      <c r="BL12" s="500"/>
      <c r="BM12" s="500"/>
      <c r="BN12" s="500"/>
      <c r="BO12" s="500"/>
      <c r="BP12" s="500"/>
      <c r="BQ12" s="500" t="s">
        <v>13</v>
      </c>
      <c r="BR12" s="500"/>
      <c r="BS12" s="500"/>
      <c r="BT12" s="500"/>
      <c r="BU12" s="500"/>
      <c r="BV12" s="500"/>
      <c r="BW12" s="500"/>
      <c r="BX12" s="500"/>
      <c r="BY12" s="500"/>
      <c r="BZ12" s="500"/>
      <c r="CA12" s="500"/>
      <c r="CB12" s="500"/>
      <c r="CC12" s="500">
        <v>111.3</v>
      </c>
      <c r="CD12" s="500"/>
      <c r="CE12" s="500"/>
      <c r="CF12" s="500"/>
      <c r="CG12" s="500"/>
      <c r="CH12" s="500"/>
      <c r="CI12" s="500"/>
      <c r="CJ12" s="500"/>
      <c r="CK12" s="500"/>
      <c r="CL12" s="500"/>
      <c r="CM12" s="500"/>
      <c r="CN12" s="500"/>
      <c r="CO12" s="272" t="s">
        <v>13</v>
      </c>
      <c r="CP12" s="490" t="s">
        <v>13</v>
      </c>
      <c r="CQ12" s="490"/>
      <c r="CR12" s="490"/>
      <c r="CS12" s="490"/>
      <c r="CT12" s="490"/>
      <c r="CU12" s="490"/>
      <c r="CV12" s="490"/>
      <c r="CW12" s="490"/>
      <c r="CX12" s="490"/>
      <c r="CY12" s="490"/>
      <c r="CZ12" s="490"/>
      <c r="DA12" s="490"/>
      <c r="DB12" s="500">
        <v>285.89999999999998</v>
      </c>
      <c r="DC12" s="500"/>
      <c r="DD12" s="500"/>
      <c r="DE12" s="500"/>
      <c r="DF12" s="500"/>
      <c r="DG12" s="500"/>
      <c r="DH12" s="500"/>
      <c r="DI12" s="500"/>
      <c r="DJ12" s="500"/>
      <c r="DK12" s="500"/>
      <c r="DL12" s="500"/>
      <c r="DM12" s="500"/>
      <c r="DN12" s="500">
        <v>199.7</v>
      </c>
      <c r="DO12" s="500"/>
      <c r="DP12" s="500"/>
      <c r="DQ12" s="500"/>
      <c r="DR12" s="500"/>
      <c r="DS12" s="500"/>
      <c r="DT12" s="500"/>
      <c r="DU12" s="500"/>
      <c r="DV12" s="500"/>
      <c r="DW12" s="500"/>
      <c r="DX12" s="500"/>
      <c r="DY12" s="500"/>
      <c r="DZ12" s="490" t="s">
        <v>0</v>
      </c>
      <c r="EA12" s="490"/>
      <c r="EB12" s="490"/>
      <c r="EC12" s="490"/>
      <c r="ED12" s="490"/>
      <c r="EE12" s="490"/>
      <c r="EF12" s="490"/>
      <c r="EG12" s="490"/>
      <c r="EH12" s="490"/>
      <c r="EI12" s="490"/>
      <c r="EJ12" s="490"/>
      <c r="EK12" s="490"/>
      <c r="EL12" s="500">
        <v>111.3</v>
      </c>
      <c r="EM12" s="500"/>
      <c r="EN12" s="500"/>
      <c r="EO12" s="500"/>
      <c r="EP12" s="500"/>
      <c r="EQ12" s="500"/>
      <c r="ER12" s="500"/>
      <c r="ES12" s="500"/>
      <c r="ET12" s="500"/>
      <c r="EU12" s="500"/>
      <c r="EV12" s="500"/>
      <c r="EW12" s="500"/>
      <c r="EX12" s="500">
        <v>1966.1</v>
      </c>
      <c r="EY12" s="500"/>
      <c r="EZ12" s="500"/>
      <c r="FA12" s="500"/>
      <c r="FB12" s="500"/>
      <c r="FC12" s="500"/>
      <c r="FD12" s="500"/>
      <c r="FE12" s="500"/>
      <c r="FF12" s="500"/>
      <c r="FG12" s="500"/>
      <c r="FH12" s="500"/>
      <c r="FI12" s="500"/>
      <c r="FJ12" s="500">
        <v>354.3</v>
      </c>
      <c r="FK12" s="500"/>
      <c r="FL12" s="500"/>
      <c r="FM12" s="500"/>
      <c r="FN12" s="500"/>
      <c r="FO12" s="500"/>
      <c r="FP12" s="500"/>
      <c r="FQ12" s="500"/>
      <c r="FR12" s="500"/>
      <c r="FS12" s="500"/>
      <c r="FT12" s="500"/>
      <c r="FU12" s="500"/>
      <c r="FV12" s="500">
        <v>403.5</v>
      </c>
      <c r="FW12" s="500"/>
      <c r="FX12" s="500"/>
      <c r="FY12" s="500"/>
      <c r="FZ12" s="500"/>
      <c r="GA12" s="500"/>
      <c r="GB12" s="500"/>
      <c r="GC12" s="500"/>
      <c r="GD12" s="500"/>
      <c r="GE12" s="500"/>
      <c r="GF12" s="500"/>
      <c r="GG12" s="500"/>
      <c r="GH12" s="500">
        <v>1158.3</v>
      </c>
      <c r="GI12" s="500"/>
      <c r="GJ12" s="500"/>
      <c r="GK12" s="500"/>
      <c r="GL12" s="500"/>
      <c r="GM12" s="500"/>
      <c r="GN12" s="500"/>
      <c r="GO12" s="500"/>
      <c r="GP12" s="500"/>
      <c r="GQ12" s="500"/>
      <c r="GR12" s="500"/>
      <c r="GS12" s="500"/>
      <c r="GT12" s="88">
        <v>50</v>
      </c>
      <c r="GU12" s="90"/>
      <c r="GV12" s="90"/>
      <c r="GW12" s="90"/>
      <c r="GX12" s="90"/>
    </row>
    <row r="13" spans="1:267" s="90" customFormat="1" ht="36" customHeight="1">
      <c r="A13" s="135">
        <v>2015</v>
      </c>
      <c r="B13" s="514">
        <v>396</v>
      </c>
      <c r="C13" s="514"/>
      <c r="D13" s="514"/>
      <c r="E13" s="514"/>
      <c r="F13" s="514"/>
      <c r="G13" s="490">
        <v>283049</v>
      </c>
      <c r="H13" s="490"/>
      <c r="I13" s="490"/>
      <c r="J13" s="490"/>
      <c r="K13" s="490"/>
      <c r="L13" s="513">
        <v>372</v>
      </c>
      <c r="M13" s="513"/>
      <c r="N13" s="513"/>
      <c r="O13" s="513"/>
      <c r="P13" s="513"/>
      <c r="Q13" s="513"/>
      <c r="R13" s="490">
        <v>278248</v>
      </c>
      <c r="S13" s="490"/>
      <c r="T13" s="490"/>
      <c r="U13" s="490"/>
      <c r="V13" s="490"/>
      <c r="W13" s="510">
        <f>R13/G13*100</f>
        <v>98.303827252525181</v>
      </c>
      <c r="X13" s="510"/>
      <c r="Y13" s="510"/>
      <c r="Z13" s="510"/>
      <c r="AA13" s="510"/>
      <c r="AB13" s="500">
        <v>248</v>
      </c>
      <c r="AC13" s="500"/>
      <c r="AD13" s="500"/>
      <c r="AE13" s="500"/>
      <c r="AF13" s="500"/>
      <c r="AG13" s="500">
        <v>248</v>
      </c>
      <c r="AH13" s="500"/>
      <c r="AI13" s="500"/>
      <c r="AJ13" s="500"/>
      <c r="AK13" s="500"/>
      <c r="AL13" s="490">
        <v>100</v>
      </c>
      <c r="AM13" s="490"/>
      <c r="AN13" s="490"/>
      <c r="AO13" s="490"/>
      <c r="AP13" s="490"/>
      <c r="AQ13" s="490"/>
      <c r="AR13" s="223"/>
      <c r="AS13" s="500">
        <v>247</v>
      </c>
      <c r="AT13" s="500"/>
      <c r="AU13" s="500"/>
      <c r="AV13" s="500"/>
      <c r="AW13" s="500"/>
      <c r="AX13" s="500"/>
      <c r="AY13" s="500"/>
      <c r="AZ13" s="500"/>
      <c r="BA13" s="500"/>
      <c r="BB13" s="500"/>
      <c r="BC13" s="500"/>
      <c r="BD13" s="500"/>
      <c r="BE13" s="500">
        <v>146</v>
      </c>
      <c r="BF13" s="500"/>
      <c r="BG13" s="500"/>
      <c r="BH13" s="500"/>
      <c r="BI13" s="500"/>
      <c r="BJ13" s="500"/>
      <c r="BK13" s="500"/>
      <c r="BL13" s="500"/>
      <c r="BM13" s="500"/>
      <c r="BN13" s="500"/>
      <c r="BO13" s="500"/>
      <c r="BP13" s="500"/>
      <c r="BQ13" s="500" t="s">
        <v>13</v>
      </c>
      <c r="BR13" s="500"/>
      <c r="BS13" s="500"/>
      <c r="BT13" s="500"/>
      <c r="BU13" s="500"/>
      <c r="BV13" s="500"/>
      <c r="BW13" s="500"/>
      <c r="BX13" s="500"/>
      <c r="BY13" s="500"/>
      <c r="BZ13" s="500"/>
      <c r="CA13" s="500"/>
      <c r="CB13" s="500"/>
      <c r="CC13" s="500">
        <v>101</v>
      </c>
      <c r="CD13" s="500"/>
      <c r="CE13" s="500"/>
      <c r="CF13" s="500"/>
      <c r="CG13" s="500"/>
      <c r="CH13" s="500"/>
      <c r="CI13" s="500"/>
      <c r="CJ13" s="500"/>
      <c r="CK13" s="500"/>
      <c r="CL13" s="500"/>
      <c r="CM13" s="500"/>
      <c r="CN13" s="500"/>
      <c r="CO13" s="292" t="s">
        <v>13</v>
      </c>
      <c r="CP13" s="490" t="s">
        <v>13</v>
      </c>
      <c r="CQ13" s="490"/>
      <c r="CR13" s="490"/>
      <c r="CS13" s="490"/>
      <c r="CT13" s="490"/>
      <c r="CU13" s="490"/>
      <c r="CV13" s="490"/>
      <c r="CW13" s="490"/>
      <c r="CX13" s="490"/>
      <c r="CY13" s="490"/>
      <c r="CZ13" s="490"/>
      <c r="DA13" s="490"/>
      <c r="DB13" s="500">
        <v>247.7</v>
      </c>
      <c r="DC13" s="500"/>
      <c r="DD13" s="500"/>
      <c r="DE13" s="500"/>
      <c r="DF13" s="500"/>
      <c r="DG13" s="500"/>
      <c r="DH13" s="500"/>
      <c r="DI13" s="500"/>
      <c r="DJ13" s="500"/>
      <c r="DK13" s="500"/>
      <c r="DL13" s="500"/>
      <c r="DM13" s="500"/>
      <c r="DN13" s="500">
        <v>146.30000000000001</v>
      </c>
      <c r="DO13" s="500"/>
      <c r="DP13" s="500"/>
      <c r="DQ13" s="500"/>
      <c r="DR13" s="500"/>
      <c r="DS13" s="500"/>
      <c r="DT13" s="500"/>
      <c r="DU13" s="500"/>
      <c r="DV13" s="500"/>
      <c r="DW13" s="500"/>
      <c r="DX13" s="500"/>
      <c r="DY13" s="500"/>
      <c r="DZ13" s="490" t="s">
        <v>0</v>
      </c>
      <c r="EA13" s="490"/>
      <c r="EB13" s="490"/>
      <c r="EC13" s="490"/>
      <c r="ED13" s="490"/>
      <c r="EE13" s="490"/>
      <c r="EF13" s="490"/>
      <c r="EG13" s="490"/>
      <c r="EH13" s="490"/>
      <c r="EI13" s="490"/>
      <c r="EJ13" s="490"/>
      <c r="EK13" s="490"/>
      <c r="EL13" s="500">
        <v>101.4</v>
      </c>
      <c r="EM13" s="500"/>
      <c r="EN13" s="500"/>
      <c r="EO13" s="500"/>
      <c r="EP13" s="500"/>
      <c r="EQ13" s="500"/>
      <c r="ER13" s="500"/>
      <c r="ES13" s="500"/>
      <c r="ET13" s="500"/>
      <c r="EU13" s="500"/>
      <c r="EV13" s="500"/>
      <c r="EW13" s="500"/>
      <c r="EX13" s="500">
        <f>FJ13+FV13+GH13+GT13</f>
        <v>2101.6999999999998</v>
      </c>
      <c r="EY13" s="500"/>
      <c r="EZ13" s="500"/>
      <c r="FA13" s="500"/>
      <c r="FB13" s="500"/>
      <c r="FC13" s="500"/>
      <c r="FD13" s="500"/>
      <c r="FE13" s="500"/>
      <c r="FF13" s="500"/>
      <c r="FG13" s="500"/>
      <c r="FH13" s="500"/>
      <c r="FI13" s="500"/>
      <c r="FJ13" s="500">
        <v>449.4</v>
      </c>
      <c r="FK13" s="500"/>
      <c r="FL13" s="500"/>
      <c r="FM13" s="500"/>
      <c r="FN13" s="500"/>
      <c r="FO13" s="500"/>
      <c r="FP13" s="500"/>
      <c r="FQ13" s="500"/>
      <c r="FR13" s="500"/>
      <c r="FS13" s="500"/>
      <c r="FT13" s="500"/>
      <c r="FU13" s="500"/>
      <c r="FV13" s="500">
        <v>414.5</v>
      </c>
      <c r="FW13" s="500"/>
      <c r="FX13" s="500"/>
      <c r="FY13" s="500"/>
      <c r="FZ13" s="500"/>
      <c r="GA13" s="500"/>
      <c r="GB13" s="500"/>
      <c r="GC13" s="500"/>
      <c r="GD13" s="500"/>
      <c r="GE13" s="500"/>
      <c r="GF13" s="500"/>
      <c r="GG13" s="500"/>
      <c r="GH13" s="500">
        <v>1223.7</v>
      </c>
      <c r="GI13" s="500"/>
      <c r="GJ13" s="500"/>
      <c r="GK13" s="500"/>
      <c r="GL13" s="500"/>
      <c r="GM13" s="500"/>
      <c r="GN13" s="500"/>
      <c r="GO13" s="500"/>
      <c r="GP13" s="500"/>
      <c r="GQ13" s="500"/>
      <c r="GR13" s="500"/>
      <c r="GS13" s="500"/>
      <c r="GT13" s="88">
        <v>14.1</v>
      </c>
    </row>
    <row r="14" spans="1:267" s="90" customFormat="1" ht="36" customHeight="1">
      <c r="A14" s="135">
        <v>2016</v>
      </c>
      <c r="B14" s="514">
        <v>396.17</v>
      </c>
      <c r="C14" s="514"/>
      <c r="D14" s="514"/>
      <c r="E14" s="514"/>
      <c r="F14" s="514"/>
      <c r="G14" s="490">
        <v>282916</v>
      </c>
      <c r="H14" s="490"/>
      <c r="I14" s="490"/>
      <c r="J14" s="490"/>
      <c r="K14" s="490"/>
      <c r="L14" s="513">
        <v>372.29</v>
      </c>
      <c r="M14" s="513"/>
      <c r="N14" s="513"/>
      <c r="O14" s="513"/>
      <c r="P14" s="513"/>
      <c r="Q14" s="513"/>
      <c r="R14" s="490">
        <v>278525</v>
      </c>
      <c r="S14" s="490"/>
      <c r="T14" s="490"/>
      <c r="U14" s="490"/>
      <c r="V14" s="490"/>
      <c r="W14" s="510">
        <f>R14/G14*100</f>
        <v>98.44794921460786</v>
      </c>
      <c r="X14" s="510"/>
      <c r="Y14" s="510"/>
      <c r="Z14" s="510"/>
      <c r="AA14" s="510"/>
      <c r="AB14" s="500">
        <v>258.7</v>
      </c>
      <c r="AC14" s="500"/>
      <c r="AD14" s="500"/>
      <c r="AE14" s="500"/>
      <c r="AF14" s="500"/>
      <c r="AG14" s="500">
        <v>258.7</v>
      </c>
      <c r="AH14" s="500"/>
      <c r="AI14" s="500"/>
      <c r="AJ14" s="500"/>
      <c r="AK14" s="500"/>
      <c r="AL14" s="490">
        <f>AG14/AB14*100</f>
        <v>100</v>
      </c>
      <c r="AM14" s="490"/>
      <c r="AN14" s="490"/>
      <c r="AO14" s="490"/>
      <c r="AP14" s="490"/>
      <c r="AQ14" s="490"/>
      <c r="AR14" s="223"/>
      <c r="AS14" s="500">
        <f>SUM(BE14:DA14)</f>
        <v>258.7</v>
      </c>
      <c r="AT14" s="500"/>
      <c r="AU14" s="500"/>
      <c r="AV14" s="500"/>
      <c r="AW14" s="500"/>
      <c r="AX14" s="500"/>
      <c r="AY14" s="500"/>
      <c r="AZ14" s="500"/>
      <c r="BA14" s="500"/>
      <c r="BB14" s="500"/>
      <c r="BC14" s="500"/>
      <c r="BD14" s="500"/>
      <c r="BE14" s="500">
        <v>155</v>
      </c>
      <c r="BF14" s="500"/>
      <c r="BG14" s="500"/>
      <c r="BH14" s="500"/>
      <c r="BI14" s="500"/>
      <c r="BJ14" s="500"/>
      <c r="BK14" s="500"/>
      <c r="BL14" s="500"/>
      <c r="BM14" s="500"/>
      <c r="BN14" s="500"/>
      <c r="BO14" s="500"/>
      <c r="BP14" s="500"/>
      <c r="BQ14" s="500" t="s">
        <v>13</v>
      </c>
      <c r="BR14" s="500"/>
      <c r="BS14" s="500"/>
      <c r="BT14" s="500"/>
      <c r="BU14" s="500"/>
      <c r="BV14" s="500"/>
      <c r="BW14" s="500"/>
      <c r="BX14" s="500"/>
      <c r="BY14" s="500"/>
      <c r="BZ14" s="500"/>
      <c r="CA14" s="500"/>
      <c r="CB14" s="500"/>
      <c r="CC14" s="500">
        <v>103.7</v>
      </c>
      <c r="CD14" s="500"/>
      <c r="CE14" s="500"/>
      <c r="CF14" s="500"/>
      <c r="CG14" s="500"/>
      <c r="CH14" s="500"/>
      <c r="CI14" s="500"/>
      <c r="CJ14" s="500"/>
      <c r="CK14" s="500"/>
      <c r="CL14" s="500"/>
      <c r="CM14" s="500"/>
      <c r="CN14" s="500"/>
      <c r="CO14" s="394" t="s">
        <v>13</v>
      </c>
      <c r="CP14" s="490" t="s">
        <v>13</v>
      </c>
      <c r="CQ14" s="490"/>
      <c r="CR14" s="490"/>
      <c r="CS14" s="490"/>
      <c r="CT14" s="490"/>
      <c r="CU14" s="490"/>
      <c r="CV14" s="490"/>
      <c r="CW14" s="490"/>
      <c r="CX14" s="490"/>
      <c r="CY14" s="490"/>
      <c r="CZ14" s="490"/>
      <c r="DA14" s="490"/>
      <c r="DB14" s="500">
        <v>258.7</v>
      </c>
      <c r="DC14" s="500"/>
      <c r="DD14" s="500"/>
      <c r="DE14" s="500"/>
      <c r="DF14" s="500"/>
      <c r="DG14" s="500"/>
      <c r="DH14" s="500"/>
      <c r="DI14" s="500"/>
      <c r="DJ14" s="500"/>
      <c r="DK14" s="500"/>
      <c r="DL14" s="500"/>
      <c r="DM14" s="500"/>
      <c r="DN14" s="500">
        <v>155</v>
      </c>
      <c r="DO14" s="500"/>
      <c r="DP14" s="500"/>
      <c r="DQ14" s="500"/>
      <c r="DR14" s="500"/>
      <c r="DS14" s="500"/>
      <c r="DT14" s="500"/>
      <c r="DU14" s="500"/>
      <c r="DV14" s="500"/>
      <c r="DW14" s="500"/>
      <c r="DX14" s="500"/>
      <c r="DY14" s="500"/>
      <c r="DZ14" s="490" t="s">
        <v>0</v>
      </c>
      <c r="EA14" s="490"/>
      <c r="EB14" s="490"/>
      <c r="EC14" s="490"/>
      <c r="ED14" s="490"/>
      <c r="EE14" s="490"/>
      <c r="EF14" s="490"/>
      <c r="EG14" s="490"/>
      <c r="EH14" s="490"/>
      <c r="EI14" s="490"/>
      <c r="EJ14" s="490"/>
      <c r="EK14" s="490"/>
      <c r="EL14" s="500">
        <v>103.7</v>
      </c>
      <c r="EM14" s="500"/>
      <c r="EN14" s="500"/>
      <c r="EO14" s="500"/>
      <c r="EP14" s="500"/>
      <c r="EQ14" s="500"/>
      <c r="ER14" s="500"/>
      <c r="ES14" s="500"/>
      <c r="ET14" s="500"/>
      <c r="EU14" s="500"/>
      <c r="EV14" s="500"/>
      <c r="EW14" s="500"/>
      <c r="EX14" s="500">
        <f>SUM(FJ14:GT14)</f>
        <v>2108.6</v>
      </c>
      <c r="EY14" s="500"/>
      <c r="EZ14" s="500"/>
      <c r="FA14" s="500"/>
      <c r="FB14" s="500"/>
      <c r="FC14" s="500"/>
      <c r="FD14" s="500"/>
      <c r="FE14" s="500"/>
      <c r="FF14" s="500"/>
      <c r="FG14" s="500"/>
      <c r="FH14" s="500"/>
      <c r="FI14" s="500"/>
      <c r="FJ14" s="500">
        <v>445.9</v>
      </c>
      <c r="FK14" s="500"/>
      <c r="FL14" s="500"/>
      <c r="FM14" s="500"/>
      <c r="FN14" s="500"/>
      <c r="FO14" s="500"/>
      <c r="FP14" s="500"/>
      <c r="FQ14" s="500"/>
      <c r="FR14" s="500"/>
      <c r="FS14" s="500"/>
      <c r="FT14" s="500"/>
      <c r="FU14" s="500"/>
      <c r="FV14" s="500">
        <v>411.5</v>
      </c>
      <c r="FW14" s="500"/>
      <c r="FX14" s="500"/>
      <c r="FY14" s="500"/>
      <c r="FZ14" s="500"/>
      <c r="GA14" s="500"/>
      <c r="GB14" s="500"/>
      <c r="GC14" s="500"/>
      <c r="GD14" s="500"/>
      <c r="GE14" s="500"/>
      <c r="GF14" s="500"/>
      <c r="GG14" s="500"/>
      <c r="GH14" s="500">
        <v>1239.8</v>
      </c>
      <c r="GI14" s="500"/>
      <c r="GJ14" s="500"/>
      <c r="GK14" s="500"/>
      <c r="GL14" s="500"/>
      <c r="GM14" s="500"/>
      <c r="GN14" s="500"/>
      <c r="GO14" s="500"/>
      <c r="GP14" s="500"/>
      <c r="GQ14" s="500"/>
      <c r="GR14" s="500"/>
      <c r="GS14" s="500"/>
      <c r="GT14" s="88">
        <v>11.4</v>
      </c>
    </row>
    <row r="15" spans="1:267" s="91" customFormat="1" ht="36" customHeight="1" thickBot="1">
      <c r="A15" s="256">
        <v>2017</v>
      </c>
      <c r="B15" s="496">
        <v>381.36</v>
      </c>
      <c r="C15" s="496"/>
      <c r="D15" s="496"/>
      <c r="E15" s="496"/>
      <c r="F15" s="496"/>
      <c r="G15" s="493">
        <v>274997</v>
      </c>
      <c r="H15" s="493"/>
      <c r="I15" s="493"/>
      <c r="J15" s="493"/>
      <c r="K15" s="493"/>
      <c r="L15" s="495">
        <v>381.36</v>
      </c>
      <c r="M15" s="495"/>
      <c r="N15" s="495"/>
      <c r="O15" s="495"/>
      <c r="P15" s="495"/>
      <c r="Q15" s="495"/>
      <c r="R15" s="493">
        <v>274997</v>
      </c>
      <c r="S15" s="493"/>
      <c r="T15" s="493"/>
      <c r="U15" s="493"/>
      <c r="V15" s="493"/>
      <c r="W15" s="494">
        <f>R15/G15*100</f>
        <v>100</v>
      </c>
      <c r="X15" s="494"/>
      <c r="Y15" s="494"/>
      <c r="Z15" s="494"/>
      <c r="AA15" s="494"/>
      <c r="AB15" s="487">
        <v>307.8</v>
      </c>
      <c r="AC15" s="487"/>
      <c r="AD15" s="487"/>
      <c r="AE15" s="487"/>
      <c r="AF15" s="487"/>
      <c r="AG15" s="487">
        <v>307.8</v>
      </c>
      <c r="AH15" s="487"/>
      <c r="AI15" s="487"/>
      <c r="AJ15" s="487"/>
      <c r="AK15" s="487"/>
      <c r="AL15" s="535">
        <f>AG15/AB15*100</f>
        <v>100</v>
      </c>
      <c r="AM15" s="535"/>
      <c r="AN15" s="535"/>
      <c r="AO15" s="535"/>
      <c r="AP15" s="535"/>
      <c r="AQ15" s="535"/>
      <c r="AR15" s="305"/>
      <c r="AS15" s="497">
        <f>SUM(BE15:DA15)</f>
        <v>307.8</v>
      </c>
      <c r="AT15" s="497"/>
      <c r="AU15" s="497"/>
      <c r="AV15" s="497"/>
      <c r="AW15" s="497"/>
      <c r="AX15" s="497"/>
      <c r="AY15" s="497"/>
      <c r="AZ15" s="497"/>
      <c r="BA15" s="497"/>
      <c r="BB15" s="497"/>
      <c r="BC15" s="497"/>
      <c r="BD15" s="497"/>
      <c r="BE15" s="487">
        <v>191.3</v>
      </c>
      <c r="BF15" s="487"/>
      <c r="BG15" s="487"/>
      <c r="BH15" s="487"/>
      <c r="BI15" s="487"/>
      <c r="BJ15" s="487"/>
      <c r="BK15" s="487"/>
      <c r="BL15" s="487"/>
      <c r="BM15" s="487"/>
      <c r="BN15" s="487"/>
      <c r="BO15" s="487"/>
      <c r="BP15" s="487"/>
      <c r="BQ15" s="487" t="s">
        <v>362</v>
      </c>
      <c r="BR15" s="487"/>
      <c r="BS15" s="487"/>
      <c r="BT15" s="487"/>
      <c r="BU15" s="487"/>
      <c r="BV15" s="487"/>
      <c r="BW15" s="487"/>
      <c r="BX15" s="487"/>
      <c r="BY15" s="487"/>
      <c r="BZ15" s="487"/>
      <c r="CA15" s="487"/>
      <c r="CB15" s="487"/>
      <c r="CC15" s="487">
        <v>116.5</v>
      </c>
      <c r="CD15" s="487"/>
      <c r="CE15" s="487"/>
      <c r="CF15" s="487"/>
      <c r="CG15" s="487"/>
      <c r="CH15" s="487"/>
      <c r="CI15" s="487"/>
      <c r="CJ15" s="487"/>
      <c r="CK15" s="487"/>
      <c r="CL15" s="487"/>
      <c r="CM15" s="487"/>
      <c r="CN15" s="487"/>
      <c r="CO15" s="443" t="s">
        <v>362</v>
      </c>
      <c r="CP15" s="493" t="s">
        <v>362</v>
      </c>
      <c r="CQ15" s="493"/>
      <c r="CR15" s="493"/>
      <c r="CS15" s="493"/>
      <c r="CT15" s="493"/>
      <c r="CU15" s="493"/>
      <c r="CV15" s="493"/>
      <c r="CW15" s="493"/>
      <c r="CX15" s="493"/>
      <c r="CY15" s="493"/>
      <c r="CZ15" s="493"/>
      <c r="DA15" s="493"/>
      <c r="DB15" s="487">
        <v>307.8</v>
      </c>
      <c r="DC15" s="487"/>
      <c r="DD15" s="487"/>
      <c r="DE15" s="487"/>
      <c r="DF15" s="487"/>
      <c r="DG15" s="487"/>
      <c r="DH15" s="487"/>
      <c r="DI15" s="487"/>
      <c r="DJ15" s="487"/>
      <c r="DK15" s="487"/>
      <c r="DL15" s="487"/>
      <c r="DM15" s="487"/>
      <c r="DN15" s="704">
        <v>191.3</v>
      </c>
      <c r="DO15" s="704"/>
      <c r="DP15" s="704"/>
      <c r="DQ15" s="704"/>
      <c r="DR15" s="704"/>
      <c r="DS15" s="704"/>
      <c r="DT15" s="704"/>
      <c r="DU15" s="704"/>
      <c r="DV15" s="704"/>
      <c r="DW15" s="704"/>
      <c r="DX15" s="704"/>
      <c r="DY15" s="704"/>
      <c r="DZ15" s="493" t="s">
        <v>362</v>
      </c>
      <c r="EA15" s="493"/>
      <c r="EB15" s="493"/>
      <c r="EC15" s="493"/>
      <c r="ED15" s="493"/>
      <c r="EE15" s="493"/>
      <c r="EF15" s="493"/>
      <c r="EG15" s="493"/>
      <c r="EH15" s="493"/>
      <c r="EI15" s="493"/>
      <c r="EJ15" s="493"/>
      <c r="EK15" s="493"/>
      <c r="EL15" s="704">
        <v>116.5</v>
      </c>
      <c r="EM15" s="704"/>
      <c r="EN15" s="704"/>
      <c r="EO15" s="704"/>
      <c r="EP15" s="704"/>
      <c r="EQ15" s="704"/>
      <c r="ER15" s="704"/>
      <c r="ES15" s="704"/>
      <c r="ET15" s="704"/>
      <c r="EU15" s="704"/>
      <c r="EV15" s="704"/>
      <c r="EW15" s="704"/>
      <c r="EX15" s="705">
        <f>SUM(FJ15:GT15)</f>
        <v>2547.5147863013699</v>
      </c>
      <c r="EY15" s="705"/>
      <c r="EZ15" s="705"/>
      <c r="FA15" s="705"/>
      <c r="FB15" s="705"/>
      <c r="FC15" s="705"/>
      <c r="FD15" s="705"/>
      <c r="FE15" s="705"/>
      <c r="FF15" s="705"/>
      <c r="FG15" s="705"/>
      <c r="FH15" s="705"/>
      <c r="FI15" s="705"/>
      <c r="FJ15" s="704">
        <v>374.81361643835618</v>
      </c>
      <c r="FK15" s="704"/>
      <c r="FL15" s="704"/>
      <c r="FM15" s="704"/>
      <c r="FN15" s="704"/>
      <c r="FO15" s="704"/>
      <c r="FP15" s="704"/>
      <c r="FQ15" s="704"/>
      <c r="FR15" s="704"/>
      <c r="FS15" s="704"/>
      <c r="FT15" s="704"/>
      <c r="FU15" s="704"/>
      <c r="FV15" s="487">
        <v>703.70773698630137</v>
      </c>
      <c r="FW15" s="487"/>
      <c r="FX15" s="487"/>
      <c r="FY15" s="487"/>
      <c r="FZ15" s="487"/>
      <c r="GA15" s="487"/>
      <c r="GB15" s="487"/>
      <c r="GC15" s="487"/>
      <c r="GD15" s="487"/>
      <c r="GE15" s="487"/>
      <c r="GF15" s="487"/>
      <c r="GG15" s="487"/>
      <c r="GH15" s="487">
        <v>1468.9934328767124</v>
      </c>
      <c r="GI15" s="487"/>
      <c r="GJ15" s="487"/>
      <c r="GK15" s="487"/>
      <c r="GL15" s="487"/>
      <c r="GM15" s="487"/>
      <c r="GN15" s="487"/>
      <c r="GO15" s="487"/>
      <c r="GP15" s="487"/>
      <c r="GQ15" s="487"/>
      <c r="GR15" s="487"/>
      <c r="GS15" s="487"/>
      <c r="GT15" s="403">
        <v>0</v>
      </c>
    </row>
    <row r="16" spans="1:267" s="9" customFormat="1" ht="59.25" customHeight="1" thickTop="1" thickBot="1">
      <c r="A16" s="516" t="s">
        <v>349</v>
      </c>
      <c r="B16" s="516"/>
      <c r="C16" s="516"/>
      <c r="D16" s="516"/>
      <c r="E16" s="516"/>
      <c r="F16" s="516"/>
      <c r="G16" s="516"/>
      <c r="H16" s="516"/>
      <c r="I16" s="516"/>
      <c r="J16" s="516"/>
      <c r="K16" s="516"/>
      <c r="L16" s="516"/>
      <c r="M16" s="516"/>
      <c r="N16" s="516"/>
      <c r="O16" s="516"/>
      <c r="P16" s="516"/>
      <c r="Q16" s="516"/>
      <c r="R16" s="516"/>
      <c r="S16" s="516"/>
      <c r="T16" s="516"/>
      <c r="U16" s="516"/>
      <c r="V16" s="516"/>
      <c r="W16" s="516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16"/>
      <c r="AP16" s="516"/>
      <c r="AQ16" s="516"/>
      <c r="AR16" s="126"/>
      <c r="AS16" s="578"/>
      <c r="AT16" s="578"/>
      <c r="AU16" s="578"/>
      <c r="AV16" s="578"/>
      <c r="AW16" s="578"/>
      <c r="AX16" s="578"/>
      <c r="AY16" s="578"/>
      <c r="AZ16" s="578"/>
      <c r="BA16" s="578"/>
      <c r="BB16" s="578"/>
      <c r="BC16" s="578"/>
      <c r="BD16" s="578"/>
      <c r="BE16" s="578"/>
      <c r="BF16" s="578"/>
      <c r="BG16" s="578"/>
      <c r="BH16" s="578"/>
      <c r="BI16" s="578"/>
      <c r="BJ16" s="578"/>
      <c r="BK16" s="578"/>
      <c r="BL16" s="578"/>
      <c r="BM16" s="578"/>
      <c r="BN16" s="578"/>
      <c r="BO16" s="578"/>
      <c r="BP16" s="578"/>
      <c r="BQ16" s="578"/>
      <c r="BR16" s="578"/>
      <c r="BS16" s="578"/>
      <c r="BT16" s="578"/>
      <c r="BU16" s="578"/>
      <c r="BV16" s="578"/>
      <c r="BW16" s="578"/>
      <c r="BX16" s="578"/>
      <c r="BY16" s="578"/>
      <c r="BZ16" s="578"/>
      <c r="CA16" s="578"/>
      <c r="CB16" s="578"/>
      <c r="CC16" s="578"/>
      <c r="CD16" s="578"/>
      <c r="CE16" s="578"/>
      <c r="CF16" s="578"/>
      <c r="CG16" s="578"/>
      <c r="CH16" s="578"/>
      <c r="CI16" s="578"/>
      <c r="CJ16" s="578"/>
      <c r="CK16" s="578"/>
      <c r="CL16" s="578"/>
      <c r="CM16" s="578"/>
      <c r="CN16" s="578"/>
      <c r="CO16" s="578"/>
      <c r="CP16" s="578"/>
      <c r="CQ16" s="578"/>
      <c r="CR16" s="578"/>
      <c r="CS16" s="578"/>
      <c r="CT16" s="578"/>
      <c r="CU16" s="578"/>
      <c r="CV16" s="578"/>
      <c r="CW16" s="578"/>
      <c r="CX16" s="578"/>
      <c r="CY16" s="578"/>
      <c r="CZ16" s="578"/>
      <c r="DA16" s="578"/>
      <c r="DB16" s="578"/>
      <c r="DC16" s="578"/>
      <c r="DD16" s="578"/>
      <c r="DE16" s="578"/>
      <c r="DF16" s="578"/>
      <c r="DG16" s="578"/>
      <c r="DH16" s="578"/>
      <c r="DI16" s="578"/>
      <c r="DJ16" s="578"/>
      <c r="DK16" s="578"/>
      <c r="DL16" s="578"/>
      <c r="DM16" s="578"/>
      <c r="DN16" s="578"/>
      <c r="DO16" s="578"/>
      <c r="DP16" s="578"/>
      <c r="DQ16" s="578"/>
      <c r="DR16" s="578"/>
      <c r="DS16" s="578"/>
      <c r="DT16" s="578"/>
      <c r="DU16" s="578"/>
      <c r="DV16" s="578"/>
      <c r="DW16" s="578"/>
      <c r="DX16" s="578"/>
      <c r="DY16" s="578"/>
      <c r="DZ16" s="578"/>
      <c r="EA16" s="578"/>
      <c r="EB16" s="578"/>
      <c r="EC16" s="578"/>
      <c r="ED16" s="578"/>
      <c r="EE16" s="578"/>
      <c r="EF16" s="578"/>
      <c r="EG16" s="578"/>
      <c r="EH16" s="578"/>
      <c r="EI16" s="578"/>
      <c r="EJ16" s="578"/>
      <c r="EK16" s="578"/>
      <c r="EL16" s="578"/>
      <c r="EM16" s="578"/>
      <c r="EN16" s="578"/>
      <c r="EO16" s="578"/>
      <c r="EP16" s="578"/>
      <c r="EQ16" s="578"/>
      <c r="ER16" s="578"/>
      <c r="ES16" s="578"/>
      <c r="ET16" s="578"/>
      <c r="EU16" s="578"/>
      <c r="EV16" s="578"/>
      <c r="EW16" s="578"/>
      <c r="EX16" s="578"/>
      <c r="EY16" s="578"/>
      <c r="EZ16" s="578"/>
      <c r="FA16" s="578"/>
      <c r="FB16" s="578"/>
      <c r="FC16" s="578"/>
      <c r="FD16" s="578"/>
      <c r="FE16" s="578"/>
      <c r="FF16" s="578"/>
      <c r="FG16" s="578"/>
      <c r="FH16" s="578"/>
      <c r="FI16" s="578"/>
      <c r="FJ16" s="578"/>
      <c r="FK16" s="578"/>
      <c r="FL16" s="578"/>
      <c r="FM16" s="578"/>
      <c r="FN16" s="578"/>
      <c r="FO16" s="578"/>
      <c r="FP16" s="578"/>
      <c r="FQ16" s="578"/>
      <c r="FR16" s="578"/>
      <c r="FS16" s="578"/>
      <c r="FT16" s="578"/>
      <c r="FU16" s="578"/>
      <c r="FV16" s="578"/>
      <c r="FW16" s="578"/>
      <c r="FX16" s="578"/>
      <c r="FY16" s="578"/>
      <c r="FZ16" s="578"/>
      <c r="GA16" s="578"/>
      <c r="GB16" s="578"/>
      <c r="GC16" s="578"/>
      <c r="GD16" s="578"/>
      <c r="GE16" s="578"/>
      <c r="GF16" s="578"/>
      <c r="GG16" s="578"/>
      <c r="GH16" s="578"/>
      <c r="GI16" s="578"/>
      <c r="GJ16" s="578"/>
      <c r="GK16" s="578"/>
      <c r="GL16" s="578"/>
      <c r="GM16" s="578"/>
      <c r="GN16" s="578"/>
      <c r="GO16" s="578"/>
      <c r="GP16" s="578"/>
      <c r="GQ16" s="578"/>
      <c r="GR16" s="578"/>
      <c r="GS16" s="578"/>
      <c r="GT16" s="578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  <c r="IV16" s="120"/>
      <c r="IW16" s="120"/>
      <c r="IX16" s="120"/>
      <c r="IY16" s="120"/>
      <c r="IZ16" s="120"/>
      <c r="JA16" s="120"/>
      <c r="JB16" s="120"/>
      <c r="JC16" s="120"/>
      <c r="JD16" s="120"/>
      <c r="JE16" s="120"/>
      <c r="JF16" s="120"/>
      <c r="JG16" s="120"/>
    </row>
    <row r="17" spans="1:267" s="10" customFormat="1" ht="27.75" customHeight="1" thickTop="1">
      <c r="A17" s="572" t="s">
        <v>101</v>
      </c>
      <c r="B17" s="574" t="s">
        <v>14</v>
      </c>
      <c r="C17" s="575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5"/>
      <c r="O17" s="575"/>
      <c r="P17" s="575"/>
      <c r="Q17" s="575"/>
      <c r="R17" s="575"/>
      <c r="S17" s="575"/>
      <c r="T17" s="575"/>
      <c r="U17" s="575"/>
      <c r="V17" s="575"/>
      <c r="W17" s="575"/>
      <c r="X17" s="575"/>
      <c r="Y17" s="575"/>
      <c r="Z17" s="575"/>
      <c r="AA17" s="575"/>
      <c r="AB17" s="575"/>
      <c r="AC17" s="575"/>
      <c r="AD17" s="575"/>
      <c r="AE17" s="575"/>
      <c r="AF17" s="575"/>
      <c r="AG17" s="575"/>
      <c r="AH17" s="575"/>
      <c r="AI17" s="575"/>
      <c r="AJ17" s="575"/>
      <c r="AK17" s="575"/>
      <c r="AL17" s="575"/>
      <c r="AM17" s="575"/>
      <c r="AN17" s="575"/>
      <c r="AO17" s="575"/>
      <c r="AP17" s="575"/>
      <c r="AQ17" s="576"/>
      <c r="AR17" s="141"/>
      <c r="AS17" s="566" t="s">
        <v>113</v>
      </c>
      <c r="AT17" s="566"/>
      <c r="AU17" s="566"/>
      <c r="AV17" s="566"/>
      <c r="AW17" s="566"/>
      <c r="AX17" s="566"/>
      <c r="AY17" s="566"/>
      <c r="AZ17" s="566"/>
      <c r="BA17" s="566"/>
      <c r="BB17" s="566"/>
      <c r="BC17" s="566"/>
      <c r="BD17" s="566"/>
      <c r="BE17" s="566"/>
      <c r="BF17" s="566"/>
      <c r="BG17" s="566"/>
      <c r="BH17" s="566"/>
      <c r="BI17" s="566"/>
      <c r="BJ17" s="566"/>
      <c r="BK17" s="566"/>
      <c r="BL17" s="566"/>
      <c r="BM17" s="566"/>
      <c r="BN17" s="566"/>
      <c r="BO17" s="566"/>
      <c r="BP17" s="566"/>
      <c r="BQ17" s="566"/>
      <c r="BR17" s="566"/>
      <c r="BS17" s="566"/>
      <c r="BT17" s="566"/>
      <c r="BU17" s="566"/>
      <c r="BV17" s="566"/>
      <c r="BW17" s="566"/>
      <c r="BX17" s="566"/>
      <c r="BY17" s="566"/>
      <c r="BZ17" s="566"/>
      <c r="CA17" s="566"/>
      <c r="CB17" s="566"/>
      <c r="CC17" s="566"/>
      <c r="CD17" s="566"/>
      <c r="CE17" s="566"/>
      <c r="CF17" s="566"/>
      <c r="CG17" s="566"/>
      <c r="CH17" s="566"/>
      <c r="CI17" s="566"/>
      <c r="CJ17" s="566"/>
      <c r="CK17" s="566"/>
      <c r="CL17" s="566"/>
      <c r="CM17" s="566"/>
      <c r="CN17" s="566"/>
      <c r="CO17" s="566"/>
      <c r="CP17" s="566"/>
      <c r="CQ17" s="566"/>
      <c r="CR17" s="566"/>
      <c r="CS17" s="577"/>
      <c r="CT17" s="528" t="s">
        <v>176</v>
      </c>
      <c r="CU17" s="529"/>
      <c r="CV17" s="529"/>
      <c r="CW17" s="529"/>
      <c r="CX17" s="529"/>
      <c r="CY17" s="529"/>
      <c r="CZ17" s="529"/>
      <c r="DA17" s="529"/>
      <c r="DB17" s="529"/>
      <c r="DC17" s="529"/>
      <c r="DD17" s="529"/>
      <c r="DE17" s="529"/>
      <c r="DF17" s="529"/>
      <c r="DG17" s="529"/>
      <c r="DH17" s="529"/>
      <c r="DI17" s="529"/>
      <c r="DJ17" s="529"/>
      <c r="DK17" s="529"/>
      <c r="DL17" s="529"/>
      <c r="DM17" s="529"/>
      <c r="DN17" s="529"/>
      <c r="DO17" s="529"/>
      <c r="DP17" s="529"/>
      <c r="DQ17" s="529"/>
      <c r="DR17" s="529"/>
      <c r="DS17" s="529"/>
      <c r="DT17" s="529"/>
      <c r="DU17" s="529"/>
      <c r="DV17" s="529"/>
      <c r="DW17" s="529"/>
      <c r="DX17" s="529"/>
      <c r="DY17" s="529"/>
      <c r="DZ17" s="529"/>
      <c r="EA17" s="529"/>
      <c r="EB17" s="529"/>
      <c r="EC17" s="529"/>
      <c r="ED17" s="529"/>
      <c r="EE17" s="529"/>
      <c r="EF17" s="529"/>
      <c r="EG17" s="529"/>
      <c r="EH17" s="529"/>
      <c r="EI17" s="529"/>
      <c r="EJ17" s="529"/>
      <c r="EK17" s="529"/>
      <c r="EL17" s="529"/>
      <c r="EM17" s="529"/>
      <c r="EN17" s="529"/>
      <c r="EO17" s="529"/>
      <c r="EP17" s="529"/>
      <c r="EQ17" s="529"/>
      <c r="ER17" s="529"/>
      <c r="ES17" s="471"/>
      <c r="ET17" s="565" t="s">
        <v>15</v>
      </c>
      <c r="EU17" s="566"/>
      <c r="EV17" s="566"/>
      <c r="EW17" s="566"/>
      <c r="EX17" s="566"/>
      <c r="EY17" s="566"/>
      <c r="EZ17" s="566"/>
      <c r="FA17" s="566"/>
      <c r="FB17" s="566"/>
      <c r="FC17" s="566"/>
      <c r="FD17" s="566"/>
      <c r="FE17" s="566"/>
      <c r="FF17" s="566"/>
      <c r="FG17" s="566"/>
      <c r="FH17" s="566"/>
      <c r="FI17" s="566"/>
      <c r="FJ17" s="566"/>
      <c r="FK17" s="566"/>
      <c r="FL17" s="566"/>
      <c r="FM17" s="566"/>
      <c r="FN17" s="566"/>
      <c r="FO17" s="566"/>
      <c r="FP17" s="566"/>
      <c r="FQ17" s="566"/>
      <c r="FR17" s="566"/>
      <c r="FS17" s="566"/>
      <c r="FT17" s="566"/>
      <c r="FU17" s="566"/>
      <c r="FV17" s="566"/>
      <c r="FW17" s="566"/>
      <c r="FX17" s="566"/>
      <c r="FY17" s="566"/>
      <c r="FZ17" s="566"/>
      <c r="GA17" s="566"/>
      <c r="GB17" s="566"/>
      <c r="GC17" s="566"/>
      <c r="GD17" s="566"/>
      <c r="GE17" s="566"/>
      <c r="GF17" s="566"/>
      <c r="GG17" s="566"/>
      <c r="GH17" s="566"/>
      <c r="GI17" s="566"/>
      <c r="GJ17" s="566"/>
      <c r="GK17" s="566"/>
      <c r="GL17" s="566"/>
      <c r="GM17" s="566"/>
      <c r="GN17" s="566"/>
      <c r="GO17" s="566"/>
      <c r="GP17" s="566"/>
      <c r="GQ17" s="566"/>
      <c r="GR17" s="566"/>
      <c r="GS17" s="566"/>
      <c r="GT17" s="56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</row>
    <row r="18" spans="1:267" s="10" customFormat="1" ht="18.75" customHeight="1">
      <c r="A18" s="521"/>
      <c r="B18" s="534" t="s">
        <v>16</v>
      </c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  <c r="S18" s="534"/>
      <c r="T18" s="534"/>
      <c r="U18" s="534"/>
      <c r="V18" s="534"/>
      <c r="W18" s="534"/>
      <c r="X18" s="534"/>
      <c r="Y18" s="534"/>
      <c r="Z18" s="534"/>
      <c r="AA18" s="534"/>
      <c r="AB18" s="534"/>
      <c r="AC18" s="534"/>
      <c r="AD18" s="534"/>
      <c r="AE18" s="534"/>
      <c r="AF18" s="534"/>
      <c r="AG18" s="534"/>
      <c r="AH18" s="534"/>
      <c r="AI18" s="534"/>
      <c r="AJ18" s="534"/>
      <c r="AK18" s="534"/>
      <c r="AL18" s="534"/>
      <c r="AM18" s="534"/>
      <c r="AN18" s="534"/>
      <c r="AO18" s="534"/>
      <c r="AP18" s="534"/>
      <c r="AQ18" s="525"/>
      <c r="AR18" s="141"/>
      <c r="AS18" s="502" t="s">
        <v>17</v>
      </c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3"/>
      <c r="BF18" s="525" t="s">
        <v>18</v>
      </c>
      <c r="BG18" s="526"/>
      <c r="BH18" s="526"/>
      <c r="BI18" s="526"/>
      <c r="BJ18" s="526"/>
      <c r="BK18" s="526"/>
      <c r="BL18" s="526"/>
      <c r="BM18" s="526"/>
      <c r="BN18" s="526"/>
      <c r="BO18" s="526"/>
      <c r="BP18" s="526"/>
      <c r="BQ18" s="526"/>
      <c r="BR18" s="526"/>
      <c r="BS18" s="526"/>
      <c r="BT18" s="526"/>
      <c r="BU18" s="526"/>
      <c r="BV18" s="526"/>
      <c r="BW18" s="526"/>
      <c r="BX18" s="526"/>
      <c r="BY18" s="526"/>
      <c r="BZ18" s="526"/>
      <c r="CA18" s="526"/>
      <c r="CB18" s="526"/>
      <c r="CC18" s="526"/>
      <c r="CD18" s="526"/>
      <c r="CE18" s="526"/>
      <c r="CF18" s="526"/>
      <c r="CG18" s="526"/>
      <c r="CH18" s="526"/>
      <c r="CI18" s="526"/>
      <c r="CJ18" s="526"/>
      <c r="CK18" s="526"/>
      <c r="CL18" s="526"/>
      <c r="CM18" s="526"/>
      <c r="CN18" s="526"/>
      <c r="CO18" s="526"/>
      <c r="CP18" s="526"/>
      <c r="CQ18" s="526"/>
      <c r="CR18" s="526"/>
      <c r="CS18" s="527"/>
      <c r="CT18" s="501" t="s">
        <v>19</v>
      </c>
      <c r="CU18" s="502"/>
      <c r="CV18" s="502"/>
      <c r="CW18" s="502"/>
      <c r="CX18" s="502"/>
      <c r="CY18" s="502"/>
      <c r="CZ18" s="502"/>
      <c r="DA18" s="502"/>
      <c r="DB18" s="502"/>
      <c r="DC18" s="502"/>
      <c r="DD18" s="502"/>
      <c r="DE18" s="502"/>
      <c r="DF18" s="503"/>
      <c r="DG18" s="525" t="s">
        <v>18</v>
      </c>
      <c r="DH18" s="526"/>
      <c r="DI18" s="526"/>
      <c r="DJ18" s="526"/>
      <c r="DK18" s="526"/>
      <c r="DL18" s="526"/>
      <c r="DM18" s="526"/>
      <c r="DN18" s="526"/>
      <c r="DO18" s="526"/>
      <c r="DP18" s="526"/>
      <c r="DQ18" s="526"/>
      <c r="DR18" s="526"/>
      <c r="DS18" s="526"/>
      <c r="DT18" s="526"/>
      <c r="DU18" s="526"/>
      <c r="DV18" s="526"/>
      <c r="DW18" s="526"/>
      <c r="DX18" s="526"/>
      <c r="DY18" s="526"/>
      <c r="DZ18" s="526"/>
      <c r="EA18" s="526"/>
      <c r="EB18" s="526"/>
      <c r="EC18" s="526"/>
      <c r="ED18" s="526"/>
      <c r="EE18" s="526"/>
      <c r="EF18" s="526"/>
      <c r="EG18" s="526"/>
      <c r="EH18" s="526"/>
      <c r="EI18" s="526"/>
      <c r="EJ18" s="526"/>
      <c r="EK18" s="526"/>
      <c r="EL18" s="526"/>
      <c r="EM18" s="526"/>
      <c r="EN18" s="526"/>
      <c r="EO18" s="526"/>
      <c r="EP18" s="526"/>
      <c r="EQ18" s="526"/>
      <c r="ER18" s="526"/>
      <c r="ES18" s="527"/>
      <c r="ET18" s="501" t="s">
        <v>20</v>
      </c>
      <c r="EU18" s="502"/>
      <c r="EV18" s="502"/>
      <c r="EW18" s="502"/>
      <c r="EX18" s="502"/>
      <c r="EY18" s="502"/>
      <c r="EZ18" s="502"/>
      <c r="FA18" s="502"/>
      <c r="FB18" s="502"/>
      <c r="FC18" s="502"/>
      <c r="FD18" s="502"/>
      <c r="FE18" s="502"/>
      <c r="FF18" s="503"/>
      <c r="FG18" s="525" t="s">
        <v>18</v>
      </c>
      <c r="FH18" s="526"/>
      <c r="FI18" s="526"/>
      <c r="FJ18" s="526"/>
      <c r="FK18" s="526"/>
      <c r="FL18" s="526"/>
      <c r="FM18" s="526"/>
      <c r="FN18" s="526"/>
      <c r="FO18" s="526"/>
      <c r="FP18" s="526"/>
      <c r="FQ18" s="526"/>
      <c r="FR18" s="526"/>
      <c r="FS18" s="526"/>
      <c r="FT18" s="526"/>
      <c r="FU18" s="526"/>
      <c r="FV18" s="526"/>
      <c r="FW18" s="526"/>
      <c r="FX18" s="526"/>
      <c r="FY18" s="526"/>
      <c r="FZ18" s="526"/>
      <c r="GA18" s="526"/>
      <c r="GB18" s="526"/>
      <c r="GC18" s="526"/>
      <c r="GD18" s="526"/>
      <c r="GE18" s="526"/>
      <c r="GF18" s="526"/>
      <c r="GG18" s="526"/>
      <c r="GH18" s="526"/>
      <c r="GI18" s="526"/>
      <c r="GJ18" s="526"/>
      <c r="GK18" s="526"/>
      <c r="GL18" s="526"/>
      <c r="GM18" s="526"/>
      <c r="GN18" s="526"/>
      <c r="GO18" s="526"/>
      <c r="GP18" s="526"/>
      <c r="GQ18" s="526"/>
      <c r="GR18" s="526"/>
      <c r="GS18" s="526"/>
      <c r="GT18" s="52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</row>
    <row r="19" spans="1:267" s="10" customFormat="1" ht="30" customHeight="1">
      <c r="A19" s="521"/>
      <c r="B19" s="511" t="s">
        <v>21</v>
      </c>
      <c r="C19" s="512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5"/>
      <c r="S19" s="512" t="s">
        <v>22</v>
      </c>
      <c r="T19" s="512"/>
      <c r="U19" s="512"/>
      <c r="V19" s="512"/>
      <c r="W19" s="512"/>
      <c r="X19" s="512"/>
      <c r="Y19" s="512"/>
      <c r="Z19" s="512"/>
      <c r="AA19" s="512"/>
      <c r="AB19" s="512"/>
      <c r="AC19" s="512"/>
      <c r="AD19" s="512"/>
      <c r="AE19" s="512"/>
      <c r="AF19" s="512"/>
      <c r="AG19" s="512"/>
      <c r="AH19" s="512"/>
      <c r="AI19" s="512"/>
      <c r="AJ19" s="512"/>
      <c r="AK19" s="512"/>
      <c r="AL19" s="512"/>
      <c r="AM19" s="512"/>
      <c r="AN19" s="512"/>
      <c r="AO19" s="512"/>
      <c r="AP19" s="512"/>
      <c r="AQ19" s="512"/>
      <c r="AR19" s="147"/>
      <c r="AS19" s="520"/>
      <c r="AT19" s="520"/>
      <c r="AU19" s="520"/>
      <c r="AV19" s="520"/>
      <c r="AW19" s="520"/>
      <c r="AX19" s="520"/>
      <c r="AY19" s="520"/>
      <c r="AZ19" s="520"/>
      <c r="BA19" s="520"/>
      <c r="BB19" s="520"/>
      <c r="BC19" s="520"/>
      <c r="BD19" s="520"/>
      <c r="BE19" s="521"/>
      <c r="BF19" s="501" t="s">
        <v>23</v>
      </c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3"/>
      <c r="BS19" s="501" t="s">
        <v>288</v>
      </c>
      <c r="BT19" s="502"/>
      <c r="BU19" s="502"/>
      <c r="BV19" s="502"/>
      <c r="BW19" s="502"/>
      <c r="BX19" s="502"/>
      <c r="BY19" s="502"/>
      <c r="BZ19" s="502"/>
      <c r="CA19" s="502"/>
      <c r="CB19" s="502"/>
      <c r="CC19" s="502"/>
      <c r="CD19" s="502"/>
      <c r="CE19" s="503"/>
      <c r="CF19" s="501" t="s">
        <v>289</v>
      </c>
      <c r="CG19" s="502"/>
      <c r="CH19" s="502"/>
      <c r="CI19" s="502"/>
      <c r="CJ19" s="502"/>
      <c r="CK19" s="502"/>
      <c r="CL19" s="502"/>
      <c r="CM19" s="502"/>
      <c r="CN19" s="502"/>
      <c r="CO19" s="502"/>
      <c r="CP19" s="502"/>
      <c r="CQ19" s="502"/>
      <c r="CR19" s="502"/>
      <c r="CS19" s="503"/>
      <c r="CT19" s="519"/>
      <c r="CU19" s="520"/>
      <c r="CV19" s="520"/>
      <c r="CW19" s="520"/>
      <c r="CX19" s="520"/>
      <c r="CY19" s="520"/>
      <c r="CZ19" s="520"/>
      <c r="DA19" s="520"/>
      <c r="DB19" s="520"/>
      <c r="DC19" s="520"/>
      <c r="DD19" s="520"/>
      <c r="DE19" s="520"/>
      <c r="DF19" s="521"/>
      <c r="DG19" s="501" t="s">
        <v>25</v>
      </c>
      <c r="DH19" s="502"/>
      <c r="DI19" s="502"/>
      <c r="DJ19" s="502"/>
      <c r="DK19" s="502"/>
      <c r="DL19" s="502"/>
      <c r="DM19" s="502"/>
      <c r="DN19" s="502"/>
      <c r="DO19" s="502"/>
      <c r="DP19" s="502"/>
      <c r="DQ19" s="502"/>
      <c r="DR19" s="502"/>
      <c r="DS19" s="503"/>
      <c r="DT19" s="501" t="s">
        <v>24</v>
      </c>
      <c r="DU19" s="502"/>
      <c r="DV19" s="502"/>
      <c r="DW19" s="502"/>
      <c r="DX19" s="502"/>
      <c r="DY19" s="502"/>
      <c r="DZ19" s="502"/>
      <c r="EA19" s="502"/>
      <c r="EB19" s="502"/>
      <c r="EC19" s="502"/>
      <c r="ED19" s="502"/>
      <c r="EE19" s="502"/>
      <c r="EF19" s="503"/>
      <c r="EG19" s="501" t="s">
        <v>26</v>
      </c>
      <c r="EH19" s="502"/>
      <c r="EI19" s="502"/>
      <c r="EJ19" s="502"/>
      <c r="EK19" s="502"/>
      <c r="EL19" s="502"/>
      <c r="EM19" s="502"/>
      <c r="EN19" s="502"/>
      <c r="EO19" s="502"/>
      <c r="EP19" s="502"/>
      <c r="EQ19" s="502"/>
      <c r="ER19" s="502"/>
      <c r="ES19" s="503"/>
      <c r="ET19" s="519"/>
      <c r="EU19" s="520"/>
      <c r="EV19" s="520"/>
      <c r="EW19" s="520"/>
      <c r="EX19" s="520"/>
      <c r="EY19" s="520"/>
      <c r="EZ19" s="520"/>
      <c r="FA19" s="520"/>
      <c r="FB19" s="520"/>
      <c r="FC19" s="520"/>
      <c r="FD19" s="520"/>
      <c r="FE19" s="520"/>
      <c r="FF19" s="521"/>
      <c r="FG19" s="501" t="s">
        <v>23</v>
      </c>
      <c r="FH19" s="502"/>
      <c r="FI19" s="502"/>
      <c r="FJ19" s="502"/>
      <c r="FK19" s="502"/>
      <c r="FL19" s="502"/>
      <c r="FM19" s="502"/>
      <c r="FN19" s="502"/>
      <c r="FO19" s="502"/>
      <c r="FP19" s="502"/>
      <c r="FQ19" s="502"/>
      <c r="FR19" s="502"/>
      <c r="FS19" s="503"/>
      <c r="FT19" s="501" t="s">
        <v>24</v>
      </c>
      <c r="FU19" s="502"/>
      <c r="FV19" s="502"/>
      <c r="FW19" s="502"/>
      <c r="FX19" s="502"/>
      <c r="FY19" s="502"/>
      <c r="FZ19" s="502"/>
      <c r="GA19" s="502"/>
      <c r="GB19" s="502"/>
      <c r="GC19" s="502"/>
      <c r="GD19" s="502"/>
      <c r="GE19" s="502"/>
      <c r="GF19" s="503"/>
      <c r="GG19" s="501" t="s">
        <v>290</v>
      </c>
      <c r="GH19" s="502"/>
      <c r="GI19" s="502"/>
      <c r="GJ19" s="502"/>
      <c r="GK19" s="502"/>
      <c r="GL19" s="502"/>
      <c r="GM19" s="502"/>
      <c r="GN19" s="502"/>
      <c r="GO19" s="502"/>
      <c r="GP19" s="502"/>
      <c r="GQ19" s="502"/>
      <c r="GR19" s="502"/>
      <c r="GS19" s="502"/>
      <c r="GT19" s="502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</row>
    <row r="20" spans="1:267" s="10" customFormat="1" ht="60" customHeight="1">
      <c r="A20" s="506"/>
      <c r="B20" s="509" t="s">
        <v>10</v>
      </c>
      <c r="C20" s="509"/>
      <c r="D20" s="509"/>
      <c r="E20" s="509"/>
      <c r="F20" s="509" t="s">
        <v>27</v>
      </c>
      <c r="G20" s="509"/>
      <c r="H20" s="509"/>
      <c r="I20" s="509"/>
      <c r="J20" s="509" t="s">
        <v>11</v>
      </c>
      <c r="K20" s="509"/>
      <c r="L20" s="509"/>
      <c r="M20" s="509"/>
      <c r="N20" s="511" t="s">
        <v>286</v>
      </c>
      <c r="O20" s="512"/>
      <c r="P20" s="512"/>
      <c r="Q20" s="512"/>
      <c r="R20" s="235" t="s">
        <v>321</v>
      </c>
      <c r="S20" s="517" t="s">
        <v>28</v>
      </c>
      <c r="T20" s="474"/>
      <c r="U20" s="474"/>
      <c r="V20" s="474"/>
      <c r="W20" s="517" t="s">
        <v>268</v>
      </c>
      <c r="X20" s="474"/>
      <c r="Y20" s="474"/>
      <c r="Z20" s="474"/>
      <c r="AA20" s="509" t="s">
        <v>27</v>
      </c>
      <c r="AB20" s="509"/>
      <c r="AC20" s="509"/>
      <c r="AD20" s="509"/>
      <c r="AE20" s="509" t="s">
        <v>11</v>
      </c>
      <c r="AF20" s="509"/>
      <c r="AG20" s="509"/>
      <c r="AH20" s="509"/>
      <c r="AI20" s="509" t="s">
        <v>177</v>
      </c>
      <c r="AJ20" s="509"/>
      <c r="AK20" s="509"/>
      <c r="AL20" s="509"/>
      <c r="AM20" s="149" t="s">
        <v>178</v>
      </c>
      <c r="AN20" s="517" t="s">
        <v>29</v>
      </c>
      <c r="AO20" s="474"/>
      <c r="AP20" s="474"/>
      <c r="AQ20" s="573"/>
      <c r="AR20" s="143"/>
      <c r="AS20" s="505"/>
      <c r="AT20" s="505"/>
      <c r="AU20" s="505"/>
      <c r="AV20" s="505"/>
      <c r="AW20" s="505"/>
      <c r="AX20" s="505"/>
      <c r="AY20" s="505"/>
      <c r="AZ20" s="505"/>
      <c r="BA20" s="505"/>
      <c r="BB20" s="505"/>
      <c r="BC20" s="505"/>
      <c r="BD20" s="505"/>
      <c r="BE20" s="506"/>
      <c r="BF20" s="504"/>
      <c r="BG20" s="505"/>
      <c r="BH20" s="505"/>
      <c r="BI20" s="505"/>
      <c r="BJ20" s="505"/>
      <c r="BK20" s="505"/>
      <c r="BL20" s="505"/>
      <c r="BM20" s="505"/>
      <c r="BN20" s="505"/>
      <c r="BO20" s="505"/>
      <c r="BP20" s="505"/>
      <c r="BQ20" s="505"/>
      <c r="BR20" s="506"/>
      <c r="BS20" s="504"/>
      <c r="BT20" s="505"/>
      <c r="BU20" s="505"/>
      <c r="BV20" s="505"/>
      <c r="BW20" s="505"/>
      <c r="BX20" s="505"/>
      <c r="BY20" s="505"/>
      <c r="BZ20" s="505"/>
      <c r="CA20" s="505"/>
      <c r="CB20" s="505"/>
      <c r="CC20" s="505"/>
      <c r="CD20" s="505"/>
      <c r="CE20" s="506"/>
      <c r="CF20" s="504"/>
      <c r="CG20" s="505"/>
      <c r="CH20" s="505"/>
      <c r="CI20" s="505"/>
      <c r="CJ20" s="505"/>
      <c r="CK20" s="505"/>
      <c r="CL20" s="505"/>
      <c r="CM20" s="505"/>
      <c r="CN20" s="505"/>
      <c r="CO20" s="505"/>
      <c r="CP20" s="505"/>
      <c r="CQ20" s="505"/>
      <c r="CR20" s="505"/>
      <c r="CS20" s="506"/>
      <c r="CT20" s="504"/>
      <c r="CU20" s="505"/>
      <c r="CV20" s="505"/>
      <c r="CW20" s="505"/>
      <c r="CX20" s="505"/>
      <c r="CY20" s="505"/>
      <c r="CZ20" s="505"/>
      <c r="DA20" s="505"/>
      <c r="DB20" s="505"/>
      <c r="DC20" s="505"/>
      <c r="DD20" s="505"/>
      <c r="DE20" s="505"/>
      <c r="DF20" s="506"/>
      <c r="DG20" s="504"/>
      <c r="DH20" s="505"/>
      <c r="DI20" s="505"/>
      <c r="DJ20" s="505"/>
      <c r="DK20" s="505"/>
      <c r="DL20" s="505"/>
      <c r="DM20" s="505"/>
      <c r="DN20" s="505"/>
      <c r="DO20" s="505"/>
      <c r="DP20" s="505"/>
      <c r="DQ20" s="505"/>
      <c r="DR20" s="505"/>
      <c r="DS20" s="506"/>
      <c r="DT20" s="504"/>
      <c r="DU20" s="505"/>
      <c r="DV20" s="505"/>
      <c r="DW20" s="505"/>
      <c r="DX20" s="505"/>
      <c r="DY20" s="505"/>
      <c r="DZ20" s="505"/>
      <c r="EA20" s="505"/>
      <c r="EB20" s="505"/>
      <c r="EC20" s="505"/>
      <c r="ED20" s="505"/>
      <c r="EE20" s="505"/>
      <c r="EF20" s="506"/>
      <c r="EG20" s="504"/>
      <c r="EH20" s="505"/>
      <c r="EI20" s="505"/>
      <c r="EJ20" s="505"/>
      <c r="EK20" s="505"/>
      <c r="EL20" s="505"/>
      <c r="EM20" s="505"/>
      <c r="EN20" s="505"/>
      <c r="EO20" s="505"/>
      <c r="EP20" s="505"/>
      <c r="EQ20" s="505"/>
      <c r="ER20" s="505"/>
      <c r="ES20" s="506"/>
      <c r="ET20" s="504"/>
      <c r="EU20" s="505"/>
      <c r="EV20" s="505"/>
      <c r="EW20" s="505"/>
      <c r="EX20" s="505"/>
      <c r="EY20" s="505"/>
      <c r="EZ20" s="505"/>
      <c r="FA20" s="505"/>
      <c r="FB20" s="505"/>
      <c r="FC20" s="505"/>
      <c r="FD20" s="505"/>
      <c r="FE20" s="505"/>
      <c r="FF20" s="506"/>
      <c r="FG20" s="504"/>
      <c r="FH20" s="505"/>
      <c r="FI20" s="505"/>
      <c r="FJ20" s="505"/>
      <c r="FK20" s="505"/>
      <c r="FL20" s="505"/>
      <c r="FM20" s="505"/>
      <c r="FN20" s="505"/>
      <c r="FO20" s="505"/>
      <c r="FP20" s="505"/>
      <c r="FQ20" s="505"/>
      <c r="FR20" s="505"/>
      <c r="FS20" s="506"/>
      <c r="FT20" s="504"/>
      <c r="FU20" s="505"/>
      <c r="FV20" s="505"/>
      <c r="FW20" s="505"/>
      <c r="FX20" s="505"/>
      <c r="FY20" s="505"/>
      <c r="FZ20" s="505"/>
      <c r="GA20" s="505"/>
      <c r="GB20" s="505"/>
      <c r="GC20" s="505"/>
      <c r="GD20" s="505"/>
      <c r="GE20" s="505"/>
      <c r="GF20" s="506"/>
      <c r="GG20" s="504"/>
      <c r="GH20" s="505"/>
      <c r="GI20" s="505"/>
      <c r="GJ20" s="505"/>
      <c r="GK20" s="505"/>
      <c r="GL20" s="505"/>
      <c r="GM20" s="505"/>
      <c r="GN20" s="505"/>
      <c r="GO20" s="505"/>
      <c r="GP20" s="505"/>
      <c r="GQ20" s="505"/>
      <c r="GR20" s="505"/>
      <c r="GS20" s="505"/>
      <c r="GT20" s="505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</row>
    <row r="21" spans="1:267" s="11" customFormat="1" ht="36" customHeight="1">
      <c r="A21" s="148">
        <v>2010</v>
      </c>
      <c r="B21" s="508">
        <f t="shared" ref="B21" si="3">SUM(F21:R21)</f>
        <v>848.4</v>
      </c>
      <c r="C21" s="508"/>
      <c r="D21" s="508"/>
      <c r="E21" s="508"/>
      <c r="F21" s="508">
        <v>0.5</v>
      </c>
      <c r="G21" s="508"/>
      <c r="H21" s="508"/>
      <c r="I21" s="508"/>
      <c r="J21" s="508">
        <v>0.9</v>
      </c>
      <c r="K21" s="508"/>
      <c r="L21" s="508"/>
      <c r="M21" s="508"/>
      <c r="N21" s="508">
        <v>847</v>
      </c>
      <c r="O21" s="508"/>
      <c r="P21" s="508"/>
      <c r="Q21" s="508"/>
      <c r="R21" s="211">
        <v>0</v>
      </c>
      <c r="S21" s="508">
        <v>0.1</v>
      </c>
      <c r="T21" s="508"/>
      <c r="U21" s="508"/>
      <c r="V21" s="508"/>
      <c r="W21" s="508">
        <v>12.6</v>
      </c>
      <c r="X21" s="508"/>
      <c r="Y21" s="508"/>
      <c r="Z21" s="508"/>
      <c r="AA21" s="508">
        <v>5.8</v>
      </c>
      <c r="AB21" s="508"/>
      <c r="AC21" s="508"/>
      <c r="AD21" s="508"/>
      <c r="AE21" s="508">
        <v>1.7</v>
      </c>
      <c r="AF21" s="508"/>
      <c r="AG21" s="508"/>
      <c r="AH21" s="508"/>
      <c r="AI21" s="508">
        <v>3.6</v>
      </c>
      <c r="AJ21" s="508"/>
      <c r="AK21" s="508"/>
      <c r="AL21" s="508"/>
      <c r="AM21" s="211">
        <v>0</v>
      </c>
      <c r="AN21" s="518">
        <v>1.6</v>
      </c>
      <c r="AO21" s="518"/>
      <c r="AP21" s="518"/>
      <c r="AQ21" s="518"/>
      <c r="AR21" s="127"/>
      <c r="AS21" s="491">
        <v>48</v>
      </c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>
        <v>20</v>
      </c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 t="s">
        <v>13</v>
      </c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>
        <v>4</v>
      </c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>
        <v>208</v>
      </c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>
        <v>37</v>
      </c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>
        <v>92</v>
      </c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2" t="s">
        <v>0</v>
      </c>
      <c r="EH21" s="492"/>
      <c r="EI21" s="492"/>
      <c r="EJ21" s="492"/>
      <c r="EK21" s="492"/>
      <c r="EL21" s="492"/>
      <c r="EM21" s="492"/>
      <c r="EN21" s="492"/>
      <c r="EO21" s="492"/>
      <c r="EP21" s="492"/>
      <c r="EQ21" s="492"/>
      <c r="ER21" s="492"/>
      <c r="ES21" s="492"/>
      <c r="ET21" s="492" t="s">
        <v>0</v>
      </c>
      <c r="EU21" s="492"/>
      <c r="EV21" s="492"/>
      <c r="EW21" s="492"/>
      <c r="EX21" s="492"/>
      <c r="EY21" s="492"/>
      <c r="EZ21" s="492"/>
      <c r="FA21" s="492"/>
      <c r="FB21" s="492"/>
      <c r="FC21" s="492"/>
      <c r="FD21" s="492"/>
      <c r="FE21" s="492"/>
      <c r="FF21" s="492"/>
      <c r="FG21" s="492" t="s">
        <v>0</v>
      </c>
      <c r="FH21" s="492"/>
      <c r="FI21" s="492"/>
      <c r="FJ21" s="492"/>
      <c r="FK21" s="492"/>
      <c r="FL21" s="492"/>
      <c r="FM21" s="492"/>
      <c r="FN21" s="492"/>
      <c r="FO21" s="492"/>
      <c r="FP21" s="492"/>
      <c r="FQ21" s="492"/>
      <c r="FR21" s="492"/>
      <c r="FS21" s="492"/>
      <c r="FT21" s="492" t="s">
        <v>0</v>
      </c>
      <c r="FU21" s="492"/>
      <c r="FV21" s="492"/>
      <c r="FW21" s="492"/>
      <c r="FX21" s="492"/>
      <c r="FY21" s="492"/>
      <c r="FZ21" s="492"/>
      <c r="GA21" s="492"/>
      <c r="GB21" s="492"/>
      <c r="GC21" s="492"/>
      <c r="GD21" s="492"/>
      <c r="GE21" s="492"/>
      <c r="GF21" s="492"/>
      <c r="GG21" s="492" t="s">
        <v>0</v>
      </c>
      <c r="GH21" s="492"/>
      <c r="GI21" s="492"/>
      <c r="GJ21" s="492"/>
      <c r="GK21" s="492"/>
      <c r="GL21" s="492"/>
      <c r="GM21" s="492"/>
      <c r="GN21" s="492"/>
      <c r="GO21" s="492"/>
      <c r="GP21" s="492"/>
      <c r="GQ21" s="492"/>
      <c r="GR21" s="492"/>
      <c r="GS21" s="492"/>
      <c r="GT21" s="492"/>
    </row>
    <row r="22" spans="1:267" s="90" customFormat="1" ht="36" customHeight="1">
      <c r="A22" s="135">
        <v>2011</v>
      </c>
      <c r="B22" s="508">
        <f t="shared" ref="B22" si="4">SUM(F22:R22)</f>
        <v>1267.4000000000001</v>
      </c>
      <c r="C22" s="508"/>
      <c r="D22" s="508"/>
      <c r="E22" s="508"/>
      <c r="F22" s="500">
        <v>5.0999999999999996</v>
      </c>
      <c r="G22" s="500"/>
      <c r="H22" s="500"/>
      <c r="I22" s="500"/>
      <c r="J22" s="500">
        <v>7.6</v>
      </c>
      <c r="K22" s="500"/>
      <c r="L22" s="500"/>
      <c r="M22" s="500"/>
      <c r="N22" s="500">
        <v>1254.7</v>
      </c>
      <c r="O22" s="500"/>
      <c r="P22" s="500"/>
      <c r="Q22" s="500"/>
      <c r="R22" s="211">
        <v>0</v>
      </c>
      <c r="S22" s="500" t="s">
        <v>277</v>
      </c>
      <c r="T22" s="500"/>
      <c r="U22" s="500"/>
      <c r="V22" s="500"/>
      <c r="W22" s="500" t="s">
        <v>278</v>
      </c>
      <c r="X22" s="500"/>
      <c r="Y22" s="500"/>
      <c r="Z22" s="500"/>
      <c r="AA22" s="500" t="s">
        <v>278</v>
      </c>
      <c r="AB22" s="500"/>
      <c r="AC22" s="500"/>
      <c r="AD22" s="500"/>
      <c r="AE22" s="500" t="s">
        <v>278</v>
      </c>
      <c r="AF22" s="500"/>
      <c r="AG22" s="500"/>
      <c r="AH22" s="500"/>
      <c r="AI22" s="500" t="s">
        <v>278</v>
      </c>
      <c r="AJ22" s="500"/>
      <c r="AK22" s="500"/>
      <c r="AL22" s="500"/>
      <c r="AM22" s="211">
        <v>0</v>
      </c>
      <c r="AN22" s="507" t="s">
        <v>278</v>
      </c>
      <c r="AO22" s="507"/>
      <c r="AP22" s="507"/>
      <c r="AQ22" s="507"/>
      <c r="AR22" s="134"/>
      <c r="AS22" s="490">
        <v>41</v>
      </c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>
        <v>15</v>
      </c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 t="s">
        <v>0</v>
      </c>
      <c r="BT22" s="490"/>
      <c r="BU22" s="490"/>
      <c r="BV22" s="490"/>
      <c r="BW22" s="490"/>
      <c r="BX22" s="490"/>
      <c r="BY22" s="490"/>
      <c r="BZ22" s="490"/>
      <c r="CA22" s="490"/>
      <c r="CB22" s="490"/>
      <c r="CC22" s="490"/>
      <c r="CD22" s="490"/>
      <c r="CE22" s="490"/>
      <c r="CF22" s="490">
        <v>5</v>
      </c>
      <c r="CG22" s="490"/>
      <c r="CH22" s="490"/>
      <c r="CI22" s="490"/>
      <c r="CJ22" s="490"/>
      <c r="CK22" s="490"/>
      <c r="CL22" s="490"/>
      <c r="CM22" s="490"/>
      <c r="CN22" s="490"/>
      <c r="CO22" s="490"/>
      <c r="CP22" s="490"/>
      <c r="CQ22" s="490"/>
      <c r="CR22" s="490"/>
      <c r="CS22" s="490"/>
      <c r="CT22" s="490">
        <v>208</v>
      </c>
      <c r="CU22" s="490"/>
      <c r="CV22" s="490"/>
      <c r="CW22" s="490"/>
      <c r="CX22" s="490"/>
      <c r="CY22" s="490"/>
      <c r="CZ22" s="490"/>
      <c r="DA22" s="490"/>
      <c r="DB22" s="490"/>
      <c r="DC22" s="490"/>
      <c r="DD22" s="490"/>
      <c r="DE22" s="490"/>
      <c r="DF22" s="490"/>
      <c r="DG22" s="490">
        <v>38</v>
      </c>
      <c r="DH22" s="490"/>
      <c r="DI22" s="490"/>
      <c r="DJ22" s="490"/>
      <c r="DK22" s="490"/>
      <c r="DL22" s="490"/>
      <c r="DM22" s="490"/>
      <c r="DN22" s="490"/>
      <c r="DO22" s="490"/>
      <c r="DP22" s="490"/>
      <c r="DQ22" s="490"/>
      <c r="DR22" s="490"/>
      <c r="DS22" s="490"/>
      <c r="DT22" s="490">
        <v>92</v>
      </c>
      <c r="DU22" s="490"/>
      <c r="DV22" s="490"/>
      <c r="DW22" s="490"/>
      <c r="DX22" s="490"/>
      <c r="DY22" s="490"/>
      <c r="DZ22" s="490"/>
      <c r="EA22" s="490"/>
      <c r="EB22" s="490"/>
      <c r="EC22" s="490"/>
      <c r="ED22" s="490"/>
      <c r="EE22" s="490"/>
      <c r="EF22" s="490"/>
      <c r="EG22" s="498" t="s">
        <v>0</v>
      </c>
      <c r="EH22" s="498"/>
      <c r="EI22" s="498"/>
      <c r="EJ22" s="498"/>
      <c r="EK22" s="498"/>
      <c r="EL22" s="498"/>
      <c r="EM22" s="498"/>
      <c r="EN22" s="498"/>
      <c r="EO22" s="498"/>
      <c r="EP22" s="498"/>
      <c r="EQ22" s="498"/>
      <c r="ER22" s="498"/>
      <c r="ES22" s="498"/>
      <c r="ET22" s="498" t="s">
        <v>0</v>
      </c>
      <c r="EU22" s="498"/>
      <c r="EV22" s="498"/>
      <c r="EW22" s="498"/>
      <c r="EX22" s="498"/>
      <c r="EY22" s="498"/>
      <c r="EZ22" s="498"/>
      <c r="FA22" s="498"/>
      <c r="FB22" s="498"/>
      <c r="FC22" s="498"/>
      <c r="FD22" s="498"/>
      <c r="FE22" s="498"/>
      <c r="FF22" s="498"/>
      <c r="FG22" s="498" t="s">
        <v>0</v>
      </c>
      <c r="FH22" s="498"/>
      <c r="FI22" s="498"/>
      <c r="FJ22" s="498"/>
      <c r="FK22" s="498"/>
      <c r="FL22" s="498"/>
      <c r="FM22" s="498"/>
      <c r="FN22" s="498"/>
      <c r="FO22" s="498"/>
      <c r="FP22" s="498"/>
      <c r="FQ22" s="498"/>
      <c r="FR22" s="498"/>
      <c r="FS22" s="498"/>
      <c r="FT22" s="498" t="s">
        <v>0</v>
      </c>
      <c r="FU22" s="498"/>
      <c r="FV22" s="498"/>
      <c r="FW22" s="498"/>
      <c r="FX22" s="498"/>
      <c r="FY22" s="498"/>
      <c r="FZ22" s="498"/>
      <c r="GA22" s="498"/>
      <c r="GB22" s="498"/>
      <c r="GC22" s="498"/>
      <c r="GD22" s="498"/>
      <c r="GE22" s="498"/>
      <c r="GF22" s="498"/>
      <c r="GG22" s="498" t="s">
        <v>0</v>
      </c>
      <c r="GH22" s="498"/>
      <c r="GI22" s="498"/>
      <c r="GJ22" s="498"/>
      <c r="GK22" s="498"/>
      <c r="GL22" s="498"/>
      <c r="GM22" s="498"/>
      <c r="GN22" s="498"/>
      <c r="GO22" s="498"/>
      <c r="GP22" s="498"/>
      <c r="GQ22" s="498"/>
      <c r="GR22" s="498"/>
      <c r="GS22" s="498"/>
      <c r="GT22" s="498"/>
    </row>
    <row r="23" spans="1:267" s="224" customFormat="1" ht="36" customHeight="1" thickBot="1">
      <c r="A23" s="135">
        <v>2012</v>
      </c>
      <c r="B23" s="508">
        <f>SUM(F23:R23)</f>
        <v>1059.5</v>
      </c>
      <c r="C23" s="508"/>
      <c r="D23" s="508"/>
      <c r="E23" s="508"/>
      <c r="F23" s="500">
        <v>0.3</v>
      </c>
      <c r="G23" s="500"/>
      <c r="H23" s="500"/>
      <c r="I23" s="500"/>
      <c r="J23" s="500">
        <v>1.1000000000000001</v>
      </c>
      <c r="K23" s="500"/>
      <c r="L23" s="500"/>
      <c r="M23" s="500"/>
      <c r="N23" s="500">
        <v>1058.0999999999999</v>
      </c>
      <c r="O23" s="500"/>
      <c r="P23" s="500"/>
      <c r="Q23" s="500"/>
      <c r="R23" s="219">
        <v>0</v>
      </c>
      <c r="S23" s="500">
        <v>0.5</v>
      </c>
      <c r="T23" s="500"/>
      <c r="U23" s="500"/>
      <c r="V23" s="500"/>
      <c r="W23" s="500">
        <v>99.8</v>
      </c>
      <c r="X23" s="500"/>
      <c r="Y23" s="500"/>
      <c r="Z23" s="500"/>
      <c r="AA23" s="500">
        <v>26.7</v>
      </c>
      <c r="AB23" s="500"/>
      <c r="AC23" s="500"/>
      <c r="AD23" s="500"/>
      <c r="AE23" s="500">
        <v>32.5</v>
      </c>
      <c r="AF23" s="500"/>
      <c r="AG23" s="500"/>
      <c r="AH23" s="500"/>
      <c r="AI23" s="500">
        <v>31</v>
      </c>
      <c r="AJ23" s="500"/>
      <c r="AK23" s="500"/>
      <c r="AL23" s="500"/>
      <c r="AM23" s="219">
        <v>0</v>
      </c>
      <c r="AN23" s="507">
        <v>9.6</v>
      </c>
      <c r="AO23" s="507"/>
      <c r="AP23" s="507"/>
      <c r="AQ23" s="507"/>
      <c r="AR23" s="134"/>
      <c r="AS23" s="490">
        <v>249</v>
      </c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>
        <v>82</v>
      </c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>
        <v>92</v>
      </c>
      <c r="BT23" s="490"/>
      <c r="BU23" s="490"/>
      <c r="BV23" s="490"/>
      <c r="BW23" s="490"/>
      <c r="BX23" s="490"/>
      <c r="BY23" s="490"/>
      <c r="BZ23" s="490"/>
      <c r="CA23" s="490"/>
      <c r="CB23" s="490"/>
      <c r="CC23" s="490"/>
      <c r="CD23" s="490"/>
      <c r="CE23" s="490"/>
      <c r="CF23" s="490">
        <v>5</v>
      </c>
      <c r="CG23" s="490"/>
      <c r="CH23" s="490"/>
      <c r="CI23" s="490"/>
      <c r="CJ23" s="490"/>
      <c r="CK23" s="490"/>
      <c r="CL23" s="490"/>
      <c r="CM23" s="490"/>
      <c r="CN23" s="490"/>
      <c r="CO23" s="490"/>
      <c r="CP23" s="490"/>
      <c r="CQ23" s="490"/>
      <c r="CR23" s="490"/>
      <c r="CS23" s="490"/>
      <c r="CT23" s="490">
        <v>208</v>
      </c>
      <c r="CU23" s="490"/>
      <c r="CV23" s="490"/>
      <c r="CW23" s="490"/>
      <c r="CX23" s="490"/>
      <c r="CY23" s="490"/>
      <c r="CZ23" s="490"/>
      <c r="DA23" s="490"/>
      <c r="DB23" s="490"/>
      <c r="DC23" s="490"/>
      <c r="DD23" s="490"/>
      <c r="DE23" s="490"/>
      <c r="DF23" s="490"/>
      <c r="DG23" s="490">
        <v>69</v>
      </c>
      <c r="DH23" s="490"/>
      <c r="DI23" s="490"/>
      <c r="DJ23" s="490"/>
      <c r="DK23" s="490"/>
      <c r="DL23" s="490"/>
      <c r="DM23" s="490"/>
      <c r="DN23" s="490"/>
      <c r="DO23" s="490"/>
      <c r="DP23" s="490"/>
      <c r="DQ23" s="490"/>
      <c r="DR23" s="490"/>
      <c r="DS23" s="490"/>
      <c r="DT23" s="490">
        <v>92</v>
      </c>
      <c r="DU23" s="490"/>
      <c r="DV23" s="490"/>
      <c r="DW23" s="490"/>
      <c r="DX23" s="490"/>
      <c r="DY23" s="490"/>
      <c r="DZ23" s="490"/>
      <c r="EA23" s="490"/>
      <c r="EB23" s="490"/>
      <c r="EC23" s="490"/>
      <c r="ED23" s="490"/>
      <c r="EE23" s="490"/>
      <c r="EF23" s="490"/>
      <c r="EG23" s="498" t="s">
        <v>13</v>
      </c>
      <c r="EH23" s="498"/>
      <c r="EI23" s="498"/>
      <c r="EJ23" s="498"/>
      <c r="EK23" s="498"/>
      <c r="EL23" s="498"/>
      <c r="EM23" s="498"/>
      <c r="EN23" s="498"/>
      <c r="EO23" s="498"/>
      <c r="EP23" s="498"/>
      <c r="EQ23" s="498"/>
      <c r="ER23" s="498"/>
      <c r="ES23" s="498"/>
      <c r="ET23" s="498" t="s">
        <v>13</v>
      </c>
      <c r="EU23" s="498"/>
      <c r="EV23" s="498"/>
      <c r="EW23" s="498"/>
      <c r="EX23" s="498"/>
      <c r="EY23" s="498"/>
      <c r="EZ23" s="498"/>
      <c r="FA23" s="498"/>
      <c r="FB23" s="498"/>
      <c r="FC23" s="498"/>
      <c r="FD23" s="498"/>
      <c r="FE23" s="498"/>
      <c r="FF23" s="498"/>
      <c r="FG23" s="498" t="s">
        <v>13</v>
      </c>
      <c r="FH23" s="498"/>
      <c r="FI23" s="498"/>
      <c r="FJ23" s="498"/>
      <c r="FK23" s="498"/>
      <c r="FL23" s="498"/>
      <c r="FM23" s="498"/>
      <c r="FN23" s="498"/>
      <c r="FO23" s="498"/>
      <c r="FP23" s="498"/>
      <c r="FQ23" s="498"/>
      <c r="FR23" s="498"/>
      <c r="FS23" s="498"/>
      <c r="FT23" s="498" t="s">
        <v>13</v>
      </c>
      <c r="FU23" s="498"/>
      <c r="FV23" s="498"/>
      <c r="FW23" s="498"/>
      <c r="FX23" s="498"/>
      <c r="FY23" s="498"/>
      <c r="FZ23" s="498"/>
      <c r="GA23" s="498"/>
      <c r="GB23" s="498"/>
      <c r="GC23" s="498"/>
      <c r="GD23" s="498"/>
      <c r="GE23" s="498"/>
      <c r="GF23" s="498"/>
      <c r="GG23" s="498" t="s">
        <v>13</v>
      </c>
      <c r="GH23" s="498"/>
      <c r="GI23" s="498"/>
      <c r="GJ23" s="498"/>
      <c r="GK23" s="498"/>
      <c r="GL23" s="498"/>
      <c r="GM23" s="498"/>
      <c r="GN23" s="498"/>
      <c r="GO23" s="498"/>
      <c r="GP23" s="498"/>
      <c r="GQ23" s="498"/>
      <c r="GR23" s="498"/>
      <c r="GS23" s="498"/>
      <c r="GT23" s="498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90"/>
      <c r="ID23" s="90"/>
      <c r="IE23" s="90"/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90"/>
      <c r="IS23" s="90"/>
      <c r="IT23" s="90"/>
      <c r="IU23" s="90"/>
      <c r="IV23" s="90"/>
      <c r="IW23" s="90"/>
      <c r="IX23" s="90"/>
      <c r="IY23" s="90"/>
      <c r="IZ23" s="90"/>
      <c r="JA23" s="90"/>
      <c r="JB23" s="90"/>
      <c r="JC23" s="90"/>
      <c r="JD23" s="90"/>
      <c r="JE23" s="90"/>
      <c r="JF23" s="90"/>
      <c r="JG23" s="90"/>
    </row>
    <row r="24" spans="1:267" s="90" customFormat="1" ht="36" customHeight="1" thickTop="1">
      <c r="A24" s="135">
        <v>2013</v>
      </c>
      <c r="B24" s="533">
        <v>966.8</v>
      </c>
      <c r="C24" s="500"/>
      <c r="D24" s="500"/>
      <c r="E24" s="500"/>
      <c r="F24" s="500">
        <v>0.3</v>
      </c>
      <c r="G24" s="500"/>
      <c r="H24" s="500"/>
      <c r="I24" s="500"/>
      <c r="J24" s="500">
        <v>1</v>
      </c>
      <c r="K24" s="500"/>
      <c r="L24" s="500"/>
      <c r="M24" s="500"/>
      <c r="N24" s="500">
        <v>965.5</v>
      </c>
      <c r="O24" s="500"/>
      <c r="P24" s="500"/>
      <c r="Q24" s="500"/>
      <c r="R24" s="236">
        <v>0</v>
      </c>
      <c r="S24" s="500">
        <v>0.2</v>
      </c>
      <c r="T24" s="500"/>
      <c r="U24" s="500"/>
      <c r="V24" s="500"/>
      <c r="W24" s="500">
        <v>67.099999999999994</v>
      </c>
      <c r="X24" s="500"/>
      <c r="Y24" s="500"/>
      <c r="Z24" s="500"/>
      <c r="AA24" s="500">
        <v>32</v>
      </c>
      <c r="AB24" s="500"/>
      <c r="AC24" s="500"/>
      <c r="AD24" s="500"/>
      <c r="AE24" s="500">
        <v>8.5</v>
      </c>
      <c r="AF24" s="500"/>
      <c r="AG24" s="500"/>
      <c r="AH24" s="500"/>
      <c r="AI24" s="500">
        <v>24.4</v>
      </c>
      <c r="AJ24" s="500"/>
      <c r="AK24" s="500"/>
      <c r="AL24" s="500"/>
      <c r="AM24" s="236">
        <v>0</v>
      </c>
      <c r="AN24" s="507">
        <v>2.2000000000000002</v>
      </c>
      <c r="AO24" s="507"/>
      <c r="AP24" s="507"/>
      <c r="AQ24" s="507"/>
      <c r="AR24" s="134"/>
      <c r="AS24" s="490">
        <v>41</v>
      </c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>
        <v>13</v>
      </c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 t="s">
        <v>344</v>
      </c>
      <c r="BT24" s="490"/>
      <c r="BU24" s="490"/>
      <c r="BV24" s="490"/>
      <c r="BW24" s="490"/>
      <c r="BX24" s="490"/>
      <c r="BY24" s="490"/>
      <c r="BZ24" s="490"/>
      <c r="CA24" s="490"/>
      <c r="CB24" s="490"/>
      <c r="CC24" s="490"/>
      <c r="CD24" s="490"/>
      <c r="CE24" s="490"/>
      <c r="CF24" s="490">
        <v>5</v>
      </c>
      <c r="CG24" s="490"/>
      <c r="CH24" s="490"/>
      <c r="CI24" s="490"/>
      <c r="CJ24" s="490"/>
      <c r="CK24" s="490"/>
      <c r="CL24" s="490"/>
      <c r="CM24" s="490"/>
      <c r="CN24" s="490"/>
      <c r="CO24" s="490"/>
      <c r="CP24" s="490"/>
      <c r="CQ24" s="490"/>
      <c r="CR24" s="490"/>
      <c r="CS24" s="490"/>
      <c r="CT24" s="490">
        <v>208</v>
      </c>
      <c r="CU24" s="490"/>
      <c r="CV24" s="490"/>
      <c r="CW24" s="490"/>
      <c r="CX24" s="490"/>
      <c r="CY24" s="490"/>
      <c r="CZ24" s="490"/>
      <c r="DA24" s="490"/>
      <c r="DB24" s="490"/>
      <c r="DC24" s="490"/>
      <c r="DD24" s="490"/>
      <c r="DE24" s="490"/>
      <c r="DF24" s="490"/>
      <c r="DG24" s="490">
        <v>69</v>
      </c>
      <c r="DH24" s="490"/>
      <c r="DI24" s="490"/>
      <c r="DJ24" s="490"/>
      <c r="DK24" s="490"/>
      <c r="DL24" s="490"/>
      <c r="DM24" s="490"/>
      <c r="DN24" s="490"/>
      <c r="DO24" s="490"/>
      <c r="DP24" s="490"/>
      <c r="DQ24" s="490"/>
      <c r="DR24" s="490"/>
      <c r="DS24" s="490"/>
      <c r="DT24" s="490">
        <v>92</v>
      </c>
      <c r="DU24" s="490"/>
      <c r="DV24" s="490"/>
      <c r="DW24" s="490"/>
      <c r="DX24" s="490"/>
      <c r="DY24" s="490"/>
      <c r="DZ24" s="490"/>
      <c r="EA24" s="490"/>
      <c r="EB24" s="490"/>
      <c r="EC24" s="490"/>
      <c r="ED24" s="490"/>
      <c r="EE24" s="490"/>
      <c r="EF24" s="490"/>
      <c r="EG24" s="499" t="s">
        <v>13</v>
      </c>
      <c r="EH24" s="499"/>
      <c r="EI24" s="499"/>
      <c r="EJ24" s="499"/>
      <c r="EK24" s="499"/>
      <c r="EL24" s="499"/>
      <c r="EM24" s="499"/>
      <c r="EN24" s="499"/>
      <c r="EO24" s="499"/>
      <c r="EP24" s="499"/>
      <c r="EQ24" s="499"/>
      <c r="ER24" s="499"/>
      <c r="ES24" s="499"/>
      <c r="ET24" s="499" t="s">
        <v>13</v>
      </c>
      <c r="EU24" s="499"/>
      <c r="EV24" s="499"/>
      <c r="EW24" s="499"/>
      <c r="EX24" s="499"/>
      <c r="EY24" s="499"/>
      <c r="EZ24" s="499"/>
      <c r="FA24" s="499"/>
      <c r="FB24" s="499"/>
      <c r="FC24" s="499"/>
      <c r="FD24" s="499"/>
      <c r="FE24" s="499"/>
      <c r="FF24" s="499"/>
      <c r="FG24" s="499" t="s">
        <v>13</v>
      </c>
      <c r="FH24" s="499"/>
      <c r="FI24" s="499"/>
      <c r="FJ24" s="499"/>
      <c r="FK24" s="499"/>
      <c r="FL24" s="499"/>
      <c r="FM24" s="499"/>
      <c r="FN24" s="499"/>
      <c r="FO24" s="499"/>
      <c r="FP24" s="499"/>
      <c r="FQ24" s="499"/>
      <c r="FR24" s="499"/>
      <c r="FS24" s="499"/>
      <c r="FT24" s="499" t="s">
        <v>13</v>
      </c>
      <c r="FU24" s="499"/>
      <c r="FV24" s="499"/>
      <c r="FW24" s="499"/>
      <c r="FX24" s="499"/>
      <c r="FY24" s="499"/>
      <c r="FZ24" s="499"/>
      <c r="GA24" s="499"/>
      <c r="GB24" s="499"/>
      <c r="GC24" s="499"/>
      <c r="GD24" s="499"/>
      <c r="GE24" s="499"/>
      <c r="GF24" s="499"/>
      <c r="GG24" s="499" t="s">
        <v>13</v>
      </c>
      <c r="GH24" s="499"/>
      <c r="GI24" s="499"/>
      <c r="GJ24" s="499"/>
      <c r="GK24" s="499"/>
      <c r="GL24" s="499"/>
      <c r="GM24" s="499"/>
      <c r="GN24" s="499"/>
      <c r="GO24" s="499"/>
      <c r="GP24" s="499"/>
      <c r="GQ24" s="499"/>
      <c r="GR24" s="499"/>
      <c r="GS24" s="499"/>
      <c r="GT24" s="499"/>
    </row>
    <row r="25" spans="1:267" s="90" customFormat="1" ht="36" customHeight="1">
      <c r="A25" s="135">
        <v>2014</v>
      </c>
      <c r="B25" s="508">
        <f>SUM(F25:R25)</f>
        <v>1113.7</v>
      </c>
      <c r="C25" s="508"/>
      <c r="D25" s="508"/>
      <c r="E25" s="508"/>
      <c r="F25" s="500">
        <v>0.5</v>
      </c>
      <c r="G25" s="500"/>
      <c r="H25" s="500"/>
      <c r="I25" s="500"/>
      <c r="J25" s="500">
        <v>2.9</v>
      </c>
      <c r="K25" s="500"/>
      <c r="L25" s="500"/>
      <c r="M25" s="500"/>
      <c r="N25" s="500">
        <v>1110.3</v>
      </c>
      <c r="O25" s="500"/>
      <c r="P25" s="500"/>
      <c r="Q25" s="500"/>
      <c r="R25" s="273">
        <v>0</v>
      </c>
      <c r="S25" s="500">
        <v>0.1</v>
      </c>
      <c r="T25" s="500"/>
      <c r="U25" s="500"/>
      <c r="V25" s="500"/>
      <c r="W25" s="500">
        <v>233.1</v>
      </c>
      <c r="X25" s="500"/>
      <c r="Y25" s="500"/>
      <c r="Z25" s="500"/>
      <c r="AA25" s="500">
        <v>51.3</v>
      </c>
      <c r="AB25" s="500"/>
      <c r="AC25" s="500"/>
      <c r="AD25" s="500"/>
      <c r="AE25" s="500">
        <v>17.399999999999999</v>
      </c>
      <c r="AF25" s="500"/>
      <c r="AG25" s="500"/>
      <c r="AH25" s="500"/>
      <c r="AI25" s="500">
        <v>142</v>
      </c>
      <c r="AJ25" s="500"/>
      <c r="AK25" s="500"/>
      <c r="AL25" s="500"/>
      <c r="AM25" s="273">
        <v>0</v>
      </c>
      <c r="AN25" s="507">
        <v>2.8</v>
      </c>
      <c r="AO25" s="507"/>
      <c r="AP25" s="507"/>
      <c r="AQ25" s="507"/>
      <c r="AR25" s="134"/>
      <c r="AS25" s="490">
        <v>41</v>
      </c>
      <c r="AT25" s="490"/>
      <c r="AU25" s="490"/>
      <c r="AV25" s="490"/>
      <c r="AW25" s="490"/>
      <c r="AX25" s="490"/>
      <c r="AY25" s="490"/>
      <c r="AZ25" s="490"/>
      <c r="BA25" s="490"/>
      <c r="BB25" s="490"/>
      <c r="BC25" s="490"/>
      <c r="BD25" s="490"/>
      <c r="BE25" s="490"/>
      <c r="BF25" s="490">
        <v>16</v>
      </c>
      <c r="BG25" s="490"/>
      <c r="BH25" s="490"/>
      <c r="BI25" s="490"/>
      <c r="BJ25" s="490"/>
      <c r="BK25" s="490"/>
      <c r="BL25" s="490"/>
      <c r="BM25" s="490"/>
      <c r="BN25" s="490"/>
      <c r="BO25" s="490"/>
      <c r="BP25" s="490"/>
      <c r="BQ25" s="490"/>
      <c r="BR25" s="490"/>
      <c r="BS25" s="490" t="s">
        <v>345</v>
      </c>
      <c r="BT25" s="490"/>
      <c r="BU25" s="490"/>
      <c r="BV25" s="490"/>
      <c r="BW25" s="490"/>
      <c r="BX25" s="490"/>
      <c r="BY25" s="490"/>
      <c r="BZ25" s="490"/>
      <c r="CA25" s="490"/>
      <c r="CB25" s="490"/>
      <c r="CC25" s="490"/>
      <c r="CD25" s="490"/>
      <c r="CE25" s="490"/>
      <c r="CF25" s="490">
        <v>5</v>
      </c>
      <c r="CG25" s="490"/>
      <c r="CH25" s="490"/>
      <c r="CI25" s="490"/>
      <c r="CJ25" s="490"/>
      <c r="CK25" s="490"/>
      <c r="CL25" s="490"/>
      <c r="CM25" s="490"/>
      <c r="CN25" s="490"/>
      <c r="CO25" s="490"/>
      <c r="CP25" s="490"/>
      <c r="CQ25" s="490"/>
      <c r="CR25" s="490"/>
      <c r="CS25" s="490"/>
      <c r="CT25" s="490">
        <v>281</v>
      </c>
      <c r="CU25" s="490"/>
      <c r="CV25" s="490"/>
      <c r="CW25" s="490"/>
      <c r="CX25" s="490"/>
      <c r="CY25" s="490"/>
      <c r="CZ25" s="490"/>
      <c r="DA25" s="490"/>
      <c r="DB25" s="490"/>
      <c r="DC25" s="490"/>
      <c r="DD25" s="490"/>
      <c r="DE25" s="490"/>
      <c r="DF25" s="490"/>
      <c r="DG25" s="490">
        <v>68</v>
      </c>
      <c r="DH25" s="490"/>
      <c r="DI25" s="490"/>
      <c r="DJ25" s="490"/>
      <c r="DK25" s="490"/>
      <c r="DL25" s="490"/>
      <c r="DM25" s="490"/>
      <c r="DN25" s="490"/>
      <c r="DO25" s="490"/>
      <c r="DP25" s="490"/>
      <c r="DQ25" s="490"/>
      <c r="DR25" s="490"/>
      <c r="DS25" s="490"/>
      <c r="DT25" s="490">
        <v>92</v>
      </c>
      <c r="DU25" s="490"/>
      <c r="DV25" s="490"/>
      <c r="DW25" s="490"/>
      <c r="DX25" s="490"/>
      <c r="DY25" s="490"/>
      <c r="DZ25" s="490"/>
      <c r="EA25" s="490"/>
      <c r="EB25" s="490"/>
      <c r="EC25" s="490"/>
      <c r="ED25" s="490"/>
      <c r="EE25" s="490"/>
      <c r="EF25" s="490"/>
      <c r="EG25" s="498" t="s">
        <v>13</v>
      </c>
      <c r="EH25" s="498"/>
      <c r="EI25" s="498"/>
      <c r="EJ25" s="498"/>
      <c r="EK25" s="498"/>
      <c r="EL25" s="498"/>
      <c r="EM25" s="498"/>
      <c r="EN25" s="498"/>
      <c r="EO25" s="498"/>
      <c r="EP25" s="498"/>
      <c r="EQ25" s="498"/>
      <c r="ER25" s="498"/>
      <c r="ES25" s="498"/>
      <c r="ET25" s="498" t="s">
        <v>13</v>
      </c>
      <c r="EU25" s="498"/>
      <c r="EV25" s="498"/>
      <c r="EW25" s="498"/>
      <c r="EX25" s="498"/>
      <c r="EY25" s="498"/>
      <c r="EZ25" s="498"/>
      <c r="FA25" s="498"/>
      <c r="FB25" s="498"/>
      <c r="FC25" s="498"/>
      <c r="FD25" s="498"/>
      <c r="FE25" s="498"/>
      <c r="FF25" s="498"/>
      <c r="FG25" s="498" t="s">
        <v>13</v>
      </c>
      <c r="FH25" s="498"/>
      <c r="FI25" s="498"/>
      <c r="FJ25" s="498"/>
      <c r="FK25" s="498"/>
      <c r="FL25" s="498"/>
      <c r="FM25" s="498"/>
      <c r="FN25" s="498"/>
      <c r="FO25" s="498"/>
      <c r="FP25" s="498"/>
      <c r="FQ25" s="498"/>
      <c r="FR25" s="498"/>
      <c r="FS25" s="498"/>
      <c r="FT25" s="498" t="s">
        <v>13</v>
      </c>
      <c r="FU25" s="498"/>
      <c r="FV25" s="498"/>
      <c r="FW25" s="498"/>
      <c r="FX25" s="498"/>
      <c r="FY25" s="498"/>
      <c r="FZ25" s="498"/>
      <c r="GA25" s="498"/>
      <c r="GB25" s="498"/>
      <c r="GC25" s="498"/>
      <c r="GD25" s="498"/>
      <c r="GE25" s="498"/>
      <c r="GF25" s="498"/>
      <c r="GG25" s="498" t="s">
        <v>13</v>
      </c>
      <c r="GH25" s="498"/>
      <c r="GI25" s="498"/>
      <c r="GJ25" s="498"/>
      <c r="GK25" s="498"/>
      <c r="GL25" s="498"/>
      <c r="GM25" s="498"/>
      <c r="GN25" s="498"/>
      <c r="GO25" s="498"/>
      <c r="GP25" s="498"/>
      <c r="GQ25" s="498"/>
      <c r="GR25" s="498"/>
      <c r="GS25" s="498"/>
      <c r="GT25" s="498"/>
    </row>
    <row r="26" spans="1:267" s="90" customFormat="1" ht="36" customHeight="1">
      <c r="A26" s="135">
        <v>2015</v>
      </c>
      <c r="B26" s="500">
        <v>1161.9000000000001</v>
      </c>
      <c r="C26" s="500"/>
      <c r="D26" s="500"/>
      <c r="E26" s="500"/>
      <c r="F26" s="500">
        <v>18.399999999999999</v>
      </c>
      <c r="G26" s="500"/>
      <c r="H26" s="500"/>
      <c r="I26" s="500"/>
      <c r="J26" s="500">
        <v>2.1</v>
      </c>
      <c r="K26" s="500"/>
      <c r="L26" s="500"/>
      <c r="M26" s="500"/>
      <c r="N26" s="500">
        <v>1141.4000000000001</v>
      </c>
      <c r="O26" s="500"/>
      <c r="P26" s="500"/>
      <c r="Q26" s="500"/>
      <c r="R26" s="294">
        <v>0</v>
      </c>
      <c r="S26" s="500">
        <v>1.3</v>
      </c>
      <c r="T26" s="500"/>
      <c r="U26" s="500"/>
      <c r="V26" s="500"/>
      <c r="W26" s="500">
        <v>261.3</v>
      </c>
      <c r="X26" s="500"/>
      <c r="Y26" s="500"/>
      <c r="Z26" s="500"/>
      <c r="AA26" s="500">
        <v>65.7</v>
      </c>
      <c r="AB26" s="500"/>
      <c r="AC26" s="500"/>
      <c r="AD26" s="500"/>
      <c r="AE26" s="500">
        <v>30.3</v>
      </c>
      <c r="AF26" s="500"/>
      <c r="AG26" s="500"/>
      <c r="AH26" s="500"/>
      <c r="AI26" s="500">
        <v>64.099999999999994</v>
      </c>
      <c r="AJ26" s="500"/>
      <c r="AK26" s="500"/>
      <c r="AL26" s="500"/>
      <c r="AM26" s="294">
        <v>0</v>
      </c>
      <c r="AN26" s="507">
        <v>80.900000000000006</v>
      </c>
      <c r="AO26" s="507"/>
      <c r="AP26" s="507"/>
      <c r="AQ26" s="507"/>
      <c r="AR26" s="134"/>
      <c r="AS26" s="490">
        <v>41</v>
      </c>
      <c r="AT26" s="490"/>
      <c r="AU26" s="490"/>
      <c r="AV26" s="490"/>
      <c r="AW26" s="490"/>
      <c r="AX26" s="490"/>
      <c r="AY26" s="490"/>
      <c r="AZ26" s="490"/>
      <c r="BA26" s="490"/>
      <c r="BB26" s="490"/>
      <c r="BC26" s="490"/>
      <c r="BD26" s="490"/>
      <c r="BE26" s="490"/>
      <c r="BF26" s="490">
        <v>15</v>
      </c>
      <c r="BG26" s="490"/>
      <c r="BH26" s="490"/>
      <c r="BI26" s="490"/>
      <c r="BJ26" s="490"/>
      <c r="BK26" s="490"/>
      <c r="BL26" s="490"/>
      <c r="BM26" s="490"/>
      <c r="BN26" s="490"/>
      <c r="BO26" s="490"/>
      <c r="BP26" s="490"/>
      <c r="BQ26" s="490"/>
      <c r="BR26" s="490"/>
      <c r="BS26" s="490" t="s">
        <v>348</v>
      </c>
      <c r="BT26" s="490"/>
      <c r="BU26" s="490"/>
      <c r="BV26" s="490"/>
      <c r="BW26" s="490"/>
      <c r="BX26" s="490"/>
      <c r="BY26" s="490"/>
      <c r="BZ26" s="490"/>
      <c r="CA26" s="490"/>
      <c r="CB26" s="490"/>
      <c r="CC26" s="490"/>
      <c r="CD26" s="490"/>
      <c r="CE26" s="490"/>
      <c r="CF26" s="490">
        <v>1</v>
      </c>
      <c r="CG26" s="490"/>
      <c r="CH26" s="490"/>
      <c r="CI26" s="490"/>
      <c r="CJ26" s="490"/>
      <c r="CK26" s="490"/>
      <c r="CL26" s="490"/>
      <c r="CM26" s="490"/>
      <c r="CN26" s="490"/>
      <c r="CO26" s="490"/>
      <c r="CP26" s="490"/>
      <c r="CQ26" s="490"/>
      <c r="CR26" s="490"/>
      <c r="CS26" s="490"/>
      <c r="CT26" s="490">
        <v>281</v>
      </c>
      <c r="CU26" s="490"/>
      <c r="CV26" s="490"/>
      <c r="CW26" s="490"/>
      <c r="CX26" s="490"/>
      <c r="CY26" s="490"/>
      <c r="CZ26" s="490"/>
      <c r="DA26" s="490"/>
      <c r="DB26" s="490"/>
      <c r="DC26" s="490"/>
      <c r="DD26" s="490"/>
      <c r="DE26" s="490"/>
      <c r="DF26" s="490"/>
      <c r="DG26" s="490">
        <v>68</v>
      </c>
      <c r="DH26" s="490"/>
      <c r="DI26" s="490"/>
      <c r="DJ26" s="490"/>
      <c r="DK26" s="490"/>
      <c r="DL26" s="490"/>
      <c r="DM26" s="490"/>
      <c r="DN26" s="490"/>
      <c r="DO26" s="490"/>
      <c r="DP26" s="490"/>
      <c r="DQ26" s="490"/>
      <c r="DR26" s="490"/>
      <c r="DS26" s="490"/>
      <c r="DT26" s="490">
        <v>92</v>
      </c>
      <c r="DU26" s="490"/>
      <c r="DV26" s="490"/>
      <c r="DW26" s="490"/>
      <c r="DX26" s="490"/>
      <c r="DY26" s="490"/>
      <c r="DZ26" s="490"/>
      <c r="EA26" s="490"/>
      <c r="EB26" s="490"/>
      <c r="EC26" s="490"/>
      <c r="ED26" s="490"/>
      <c r="EE26" s="490"/>
      <c r="EF26" s="490"/>
      <c r="EG26" s="498" t="s">
        <v>13</v>
      </c>
      <c r="EH26" s="498"/>
      <c r="EI26" s="498"/>
      <c r="EJ26" s="498"/>
      <c r="EK26" s="498"/>
      <c r="EL26" s="498"/>
      <c r="EM26" s="498"/>
      <c r="EN26" s="498"/>
      <c r="EO26" s="498"/>
      <c r="EP26" s="498"/>
      <c r="EQ26" s="498"/>
      <c r="ER26" s="498"/>
      <c r="ES26" s="498"/>
      <c r="ET26" s="498" t="s">
        <v>13</v>
      </c>
      <c r="EU26" s="498"/>
      <c r="EV26" s="498"/>
      <c r="EW26" s="498"/>
      <c r="EX26" s="498"/>
      <c r="EY26" s="498"/>
      <c r="EZ26" s="498"/>
      <c r="FA26" s="498"/>
      <c r="FB26" s="498"/>
      <c r="FC26" s="498"/>
      <c r="FD26" s="498"/>
      <c r="FE26" s="498"/>
      <c r="FF26" s="498"/>
      <c r="FG26" s="498" t="s">
        <v>13</v>
      </c>
      <c r="FH26" s="498"/>
      <c r="FI26" s="498"/>
      <c r="FJ26" s="498"/>
      <c r="FK26" s="498"/>
      <c r="FL26" s="498"/>
      <c r="FM26" s="498"/>
      <c r="FN26" s="498"/>
      <c r="FO26" s="498"/>
      <c r="FP26" s="498"/>
      <c r="FQ26" s="498"/>
      <c r="FR26" s="498"/>
      <c r="FS26" s="498"/>
      <c r="FT26" s="498" t="s">
        <v>13</v>
      </c>
      <c r="FU26" s="498"/>
      <c r="FV26" s="498"/>
      <c r="FW26" s="498"/>
      <c r="FX26" s="498"/>
      <c r="FY26" s="498"/>
      <c r="FZ26" s="498"/>
      <c r="GA26" s="498"/>
      <c r="GB26" s="498"/>
      <c r="GC26" s="498"/>
      <c r="GD26" s="498"/>
      <c r="GE26" s="498"/>
      <c r="GF26" s="498"/>
      <c r="GG26" s="498" t="s">
        <v>13</v>
      </c>
      <c r="GH26" s="498"/>
      <c r="GI26" s="498"/>
      <c r="GJ26" s="498"/>
      <c r="GK26" s="498"/>
      <c r="GL26" s="498"/>
      <c r="GM26" s="498"/>
      <c r="GN26" s="498"/>
      <c r="GO26" s="498"/>
      <c r="GP26" s="498"/>
      <c r="GQ26" s="498"/>
      <c r="GR26" s="498"/>
      <c r="GS26" s="498"/>
      <c r="GT26" s="498"/>
    </row>
    <row r="27" spans="1:267" s="90" customFormat="1" ht="36" customHeight="1">
      <c r="A27" s="135">
        <v>2016</v>
      </c>
      <c r="B27" s="500">
        <f>SUM(F27:R27)</f>
        <v>1063.7</v>
      </c>
      <c r="C27" s="500"/>
      <c r="D27" s="500"/>
      <c r="E27" s="500"/>
      <c r="F27" s="500">
        <v>0.5</v>
      </c>
      <c r="G27" s="500"/>
      <c r="H27" s="500"/>
      <c r="I27" s="500"/>
      <c r="J27" s="500">
        <v>1.4</v>
      </c>
      <c r="K27" s="500"/>
      <c r="L27" s="500"/>
      <c r="M27" s="500"/>
      <c r="N27" s="500">
        <v>1061.8</v>
      </c>
      <c r="O27" s="500"/>
      <c r="P27" s="500"/>
      <c r="Q27" s="500"/>
      <c r="R27" s="396">
        <v>0</v>
      </c>
      <c r="S27" s="500">
        <v>86</v>
      </c>
      <c r="T27" s="500"/>
      <c r="U27" s="500"/>
      <c r="V27" s="500"/>
      <c r="W27" s="500">
        <v>2127</v>
      </c>
      <c r="X27" s="500"/>
      <c r="Y27" s="500"/>
      <c r="Z27" s="500"/>
      <c r="AA27" s="500">
        <v>891</v>
      </c>
      <c r="AB27" s="500"/>
      <c r="AC27" s="500"/>
      <c r="AD27" s="500"/>
      <c r="AE27" s="500">
        <v>325</v>
      </c>
      <c r="AF27" s="500"/>
      <c r="AG27" s="500"/>
      <c r="AH27" s="500"/>
      <c r="AI27" s="500">
        <v>697</v>
      </c>
      <c r="AJ27" s="500"/>
      <c r="AK27" s="500"/>
      <c r="AL27" s="500"/>
      <c r="AM27" s="396">
        <v>0</v>
      </c>
      <c r="AN27" s="507">
        <v>214</v>
      </c>
      <c r="AO27" s="507"/>
      <c r="AP27" s="507"/>
      <c r="AQ27" s="507"/>
      <c r="AR27" s="134"/>
      <c r="AS27" s="490">
        <v>41</v>
      </c>
      <c r="AT27" s="490"/>
      <c r="AU27" s="490"/>
      <c r="AV27" s="490"/>
      <c r="AW27" s="490"/>
      <c r="AX27" s="490"/>
      <c r="AY27" s="490"/>
      <c r="AZ27" s="490"/>
      <c r="BA27" s="490"/>
      <c r="BB27" s="490"/>
      <c r="BC27" s="490"/>
      <c r="BD27" s="490"/>
      <c r="BE27" s="490"/>
      <c r="BF27" s="490">
        <v>16</v>
      </c>
      <c r="BG27" s="490"/>
      <c r="BH27" s="490"/>
      <c r="BI27" s="490"/>
      <c r="BJ27" s="490"/>
      <c r="BK27" s="490"/>
      <c r="BL27" s="490"/>
      <c r="BM27" s="490"/>
      <c r="BN27" s="490"/>
      <c r="BO27" s="490"/>
      <c r="BP27" s="490"/>
      <c r="BQ27" s="490"/>
      <c r="BR27" s="490"/>
      <c r="BS27" s="490" t="s">
        <v>0</v>
      </c>
      <c r="BT27" s="490"/>
      <c r="BU27" s="490"/>
      <c r="BV27" s="490"/>
      <c r="BW27" s="490"/>
      <c r="BX27" s="490"/>
      <c r="BY27" s="490"/>
      <c r="BZ27" s="490"/>
      <c r="CA27" s="490"/>
      <c r="CB27" s="490"/>
      <c r="CC27" s="490"/>
      <c r="CD27" s="490"/>
      <c r="CE27" s="490"/>
      <c r="CF27" s="490">
        <v>1</v>
      </c>
      <c r="CG27" s="490"/>
      <c r="CH27" s="490"/>
      <c r="CI27" s="490"/>
      <c r="CJ27" s="490"/>
      <c r="CK27" s="490"/>
      <c r="CL27" s="490"/>
      <c r="CM27" s="490"/>
      <c r="CN27" s="490"/>
      <c r="CO27" s="490"/>
      <c r="CP27" s="490"/>
      <c r="CQ27" s="490"/>
      <c r="CR27" s="490"/>
      <c r="CS27" s="490"/>
      <c r="CT27" s="490">
        <v>281</v>
      </c>
      <c r="CU27" s="490"/>
      <c r="CV27" s="490"/>
      <c r="CW27" s="490"/>
      <c r="CX27" s="490"/>
      <c r="CY27" s="490"/>
      <c r="CZ27" s="490"/>
      <c r="DA27" s="490"/>
      <c r="DB27" s="490"/>
      <c r="DC27" s="490"/>
      <c r="DD27" s="490"/>
      <c r="DE27" s="490"/>
      <c r="DF27" s="490"/>
      <c r="DG27" s="490">
        <v>68</v>
      </c>
      <c r="DH27" s="490"/>
      <c r="DI27" s="490"/>
      <c r="DJ27" s="490"/>
      <c r="DK27" s="490"/>
      <c r="DL27" s="490"/>
      <c r="DM27" s="490"/>
      <c r="DN27" s="490"/>
      <c r="DO27" s="490"/>
      <c r="DP27" s="490"/>
      <c r="DQ27" s="490"/>
      <c r="DR27" s="490"/>
      <c r="DS27" s="490"/>
      <c r="DT27" s="490">
        <v>92</v>
      </c>
      <c r="DU27" s="490"/>
      <c r="DV27" s="490"/>
      <c r="DW27" s="490"/>
      <c r="DX27" s="490"/>
      <c r="DY27" s="490"/>
      <c r="DZ27" s="490"/>
      <c r="EA27" s="490"/>
      <c r="EB27" s="490"/>
      <c r="EC27" s="490"/>
      <c r="ED27" s="490"/>
      <c r="EE27" s="490"/>
      <c r="EF27" s="490"/>
      <c r="EG27" s="498" t="s">
        <v>13</v>
      </c>
      <c r="EH27" s="498"/>
      <c r="EI27" s="498"/>
      <c r="EJ27" s="498"/>
      <c r="EK27" s="498"/>
      <c r="EL27" s="498"/>
      <c r="EM27" s="498"/>
      <c r="EN27" s="498"/>
      <c r="EO27" s="498"/>
      <c r="EP27" s="498"/>
      <c r="EQ27" s="498"/>
      <c r="ER27" s="498"/>
      <c r="ES27" s="498"/>
      <c r="ET27" s="498" t="s">
        <v>13</v>
      </c>
      <c r="EU27" s="498"/>
      <c r="EV27" s="498"/>
      <c r="EW27" s="498"/>
      <c r="EX27" s="498"/>
      <c r="EY27" s="498"/>
      <c r="EZ27" s="498"/>
      <c r="FA27" s="498"/>
      <c r="FB27" s="498"/>
      <c r="FC27" s="498"/>
      <c r="FD27" s="498"/>
      <c r="FE27" s="498"/>
      <c r="FF27" s="498"/>
      <c r="FG27" s="498" t="s">
        <v>13</v>
      </c>
      <c r="FH27" s="498"/>
      <c r="FI27" s="498"/>
      <c r="FJ27" s="498"/>
      <c r="FK27" s="498"/>
      <c r="FL27" s="498"/>
      <c r="FM27" s="498"/>
      <c r="FN27" s="498"/>
      <c r="FO27" s="498"/>
      <c r="FP27" s="498"/>
      <c r="FQ27" s="498"/>
      <c r="FR27" s="498"/>
      <c r="FS27" s="498"/>
      <c r="FT27" s="498" t="s">
        <v>13</v>
      </c>
      <c r="FU27" s="498"/>
      <c r="FV27" s="498"/>
      <c r="FW27" s="498"/>
      <c r="FX27" s="498"/>
      <c r="FY27" s="498"/>
      <c r="FZ27" s="498"/>
      <c r="GA27" s="498"/>
      <c r="GB27" s="498"/>
      <c r="GC27" s="498"/>
      <c r="GD27" s="498"/>
      <c r="GE27" s="498"/>
      <c r="GF27" s="498"/>
      <c r="GG27" s="498" t="s">
        <v>13</v>
      </c>
      <c r="GH27" s="498"/>
      <c r="GI27" s="498"/>
      <c r="GJ27" s="498"/>
      <c r="GK27" s="498"/>
      <c r="GL27" s="498"/>
      <c r="GM27" s="498"/>
      <c r="GN27" s="498"/>
      <c r="GO27" s="498"/>
      <c r="GP27" s="498"/>
      <c r="GQ27" s="498"/>
      <c r="GR27" s="498"/>
      <c r="GS27" s="498"/>
      <c r="GT27" s="498"/>
    </row>
    <row r="28" spans="1:267" s="91" customFormat="1" ht="36" customHeight="1" thickBot="1">
      <c r="A28" s="256">
        <v>2017</v>
      </c>
      <c r="B28" s="485">
        <f>SUM(F28:R28)</f>
        <v>1698.8534794520547</v>
      </c>
      <c r="C28" s="486"/>
      <c r="D28" s="486"/>
      <c r="E28" s="486"/>
      <c r="F28" s="487">
        <v>0</v>
      </c>
      <c r="G28" s="487"/>
      <c r="H28" s="487"/>
      <c r="I28" s="487"/>
      <c r="J28" s="487">
        <v>2.9577534246575339</v>
      </c>
      <c r="K28" s="487"/>
      <c r="L28" s="487"/>
      <c r="M28" s="487"/>
      <c r="N28" s="487">
        <v>1695.8957260273971</v>
      </c>
      <c r="O28" s="487"/>
      <c r="P28" s="487"/>
      <c r="Q28" s="487"/>
      <c r="R28" s="444">
        <v>0</v>
      </c>
      <c r="S28" s="487">
        <v>0.24137260273972602</v>
      </c>
      <c r="T28" s="487"/>
      <c r="U28" s="487"/>
      <c r="V28" s="487"/>
      <c r="W28" s="487">
        <v>8.026780821917809</v>
      </c>
      <c r="X28" s="487"/>
      <c r="Y28" s="487"/>
      <c r="Z28" s="487"/>
      <c r="AA28" s="487">
        <v>2.3111232876712329</v>
      </c>
      <c r="AB28" s="487"/>
      <c r="AC28" s="487"/>
      <c r="AD28" s="487"/>
      <c r="AE28" s="487">
        <v>1.1603917808219177</v>
      </c>
      <c r="AF28" s="487"/>
      <c r="AG28" s="487"/>
      <c r="AH28" s="487"/>
      <c r="AI28" s="487">
        <v>3.401515068493151</v>
      </c>
      <c r="AJ28" s="487"/>
      <c r="AK28" s="487"/>
      <c r="AL28" s="487"/>
      <c r="AM28" s="444">
        <v>0</v>
      </c>
      <c r="AN28" s="488">
        <v>1.110372602739726</v>
      </c>
      <c r="AO28" s="488"/>
      <c r="AP28" s="488"/>
      <c r="AQ28" s="488"/>
      <c r="AR28" s="300"/>
      <c r="AS28" s="493">
        <v>41</v>
      </c>
      <c r="AT28" s="493"/>
      <c r="AU28" s="493"/>
      <c r="AV28" s="493"/>
      <c r="AW28" s="493"/>
      <c r="AX28" s="493"/>
      <c r="AY28" s="493"/>
      <c r="AZ28" s="493"/>
      <c r="BA28" s="493"/>
      <c r="BB28" s="493"/>
      <c r="BC28" s="493"/>
      <c r="BD28" s="493"/>
      <c r="BE28" s="493"/>
      <c r="BF28" s="493">
        <v>16</v>
      </c>
      <c r="BG28" s="493"/>
      <c r="BH28" s="493"/>
      <c r="BI28" s="493"/>
      <c r="BJ28" s="493"/>
      <c r="BK28" s="493"/>
      <c r="BL28" s="493"/>
      <c r="BM28" s="493"/>
      <c r="BN28" s="493"/>
      <c r="BO28" s="493"/>
      <c r="BP28" s="493"/>
      <c r="BQ28" s="493"/>
      <c r="BR28" s="493"/>
      <c r="BS28" s="493" t="s">
        <v>362</v>
      </c>
      <c r="BT28" s="493"/>
      <c r="BU28" s="493"/>
      <c r="BV28" s="493"/>
      <c r="BW28" s="493"/>
      <c r="BX28" s="493"/>
      <c r="BY28" s="493"/>
      <c r="BZ28" s="493"/>
      <c r="CA28" s="493"/>
      <c r="CB28" s="493"/>
      <c r="CC28" s="493"/>
      <c r="CD28" s="493"/>
      <c r="CE28" s="493"/>
      <c r="CF28" s="493">
        <v>1</v>
      </c>
      <c r="CG28" s="493"/>
      <c r="CH28" s="493"/>
      <c r="CI28" s="493"/>
      <c r="CJ28" s="493"/>
      <c r="CK28" s="493"/>
      <c r="CL28" s="493"/>
      <c r="CM28" s="493"/>
      <c r="CN28" s="493"/>
      <c r="CO28" s="493"/>
      <c r="CP28" s="493"/>
      <c r="CQ28" s="493"/>
      <c r="CR28" s="493"/>
      <c r="CS28" s="493"/>
      <c r="CT28" s="493">
        <v>281</v>
      </c>
      <c r="CU28" s="493"/>
      <c r="CV28" s="493"/>
      <c r="CW28" s="493"/>
      <c r="CX28" s="493"/>
      <c r="CY28" s="493"/>
      <c r="CZ28" s="493"/>
      <c r="DA28" s="493"/>
      <c r="DB28" s="493"/>
      <c r="DC28" s="493"/>
      <c r="DD28" s="493"/>
      <c r="DE28" s="493"/>
      <c r="DF28" s="493"/>
      <c r="DG28" s="493">
        <v>68</v>
      </c>
      <c r="DH28" s="493"/>
      <c r="DI28" s="493"/>
      <c r="DJ28" s="493"/>
      <c r="DK28" s="493"/>
      <c r="DL28" s="493"/>
      <c r="DM28" s="493"/>
      <c r="DN28" s="493"/>
      <c r="DO28" s="493"/>
      <c r="DP28" s="493"/>
      <c r="DQ28" s="493"/>
      <c r="DR28" s="493"/>
      <c r="DS28" s="493"/>
      <c r="DT28" s="493">
        <v>92</v>
      </c>
      <c r="DU28" s="493"/>
      <c r="DV28" s="493"/>
      <c r="DW28" s="493"/>
      <c r="DX28" s="493"/>
      <c r="DY28" s="493"/>
      <c r="DZ28" s="493"/>
      <c r="EA28" s="493"/>
      <c r="EB28" s="493"/>
      <c r="EC28" s="493"/>
      <c r="ED28" s="493"/>
      <c r="EE28" s="493"/>
      <c r="EF28" s="493"/>
      <c r="EG28" s="493" t="s">
        <v>362</v>
      </c>
      <c r="EH28" s="493"/>
      <c r="EI28" s="493"/>
      <c r="EJ28" s="493"/>
      <c r="EK28" s="493"/>
      <c r="EL28" s="493"/>
      <c r="EM28" s="493"/>
      <c r="EN28" s="493"/>
      <c r="EO28" s="493"/>
      <c r="EP28" s="493"/>
      <c r="EQ28" s="493"/>
      <c r="ER28" s="493"/>
      <c r="ES28" s="493"/>
      <c r="ET28" s="489" t="s">
        <v>362</v>
      </c>
      <c r="EU28" s="489"/>
      <c r="EV28" s="489"/>
      <c r="EW28" s="489"/>
      <c r="EX28" s="489"/>
      <c r="EY28" s="489"/>
      <c r="EZ28" s="489"/>
      <c r="FA28" s="489"/>
      <c r="FB28" s="489"/>
      <c r="FC28" s="489"/>
      <c r="FD28" s="489"/>
      <c r="FE28" s="489"/>
      <c r="FF28" s="489"/>
      <c r="FG28" s="489" t="s">
        <v>362</v>
      </c>
      <c r="FH28" s="489"/>
      <c r="FI28" s="489"/>
      <c r="FJ28" s="489"/>
      <c r="FK28" s="489"/>
      <c r="FL28" s="489"/>
      <c r="FM28" s="489"/>
      <c r="FN28" s="489"/>
      <c r="FO28" s="489"/>
      <c r="FP28" s="489"/>
      <c r="FQ28" s="489"/>
      <c r="FR28" s="489"/>
      <c r="FS28" s="489"/>
      <c r="FT28" s="489" t="s">
        <v>362</v>
      </c>
      <c r="FU28" s="489"/>
      <c r="FV28" s="489"/>
      <c r="FW28" s="489"/>
      <c r="FX28" s="489"/>
      <c r="FY28" s="489"/>
      <c r="FZ28" s="489"/>
      <c r="GA28" s="489"/>
      <c r="GB28" s="489"/>
      <c r="GC28" s="489"/>
      <c r="GD28" s="489"/>
      <c r="GE28" s="489"/>
      <c r="GF28" s="489"/>
      <c r="GG28" s="489" t="s">
        <v>362</v>
      </c>
      <c r="GH28" s="489"/>
      <c r="GI28" s="489"/>
      <c r="GJ28" s="489"/>
      <c r="GK28" s="489"/>
      <c r="GL28" s="489"/>
      <c r="GM28" s="489"/>
      <c r="GN28" s="489"/>
      <c r="GO28" s="489"/>
      <c r="GP28" s="489"/>
      <c r="GQ28" s="489"/>
      <c r="GR28" s="489"/>
      <c r="GS28" s="489"/>
      <c r="GT28" s="489"/>
    </row>
    <row r="29" spans="1:267" s="302" customFormat="1" ht="20.100000000000001" customHeight="1" thickTop="1">
      <c r="A29" s="523" t="s">
        <v>179</v>
      </c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23"/>
      <c r="Q29" s="523"/>
      <c r="R29" s="523"/>
      <c r="S29" s="523"/>
      <c r="T29" s="523"/>
      <c r="U29" s="523"/>
      <c r="V29" s="523"/>
      <c r="W29" s="523"/>
      <c r="X29" s="523"/>
      <c r="Y29" s="523"/>
      <c r="Z29" s="523"/>
      <c r="AA29" s="523"/>
      <c r="AB29" s="523"/>
      <c r="AC29" s="523"/>
      <c r="AD29" s="523"/>
      <c r="AE29" s="523"/>
      <c r="AF29" s="523"/>
      <c r="AG29" s="523"/>
      <c r="AH29" s="523"/>
      <c r="AI29" s="523"/>
      <c r="AJ29" s="523"/>
      <c r="AK29" s="523"/>
      <c r="AL29" s="523"/>
      <c r="AM29" s="523"/>
      <c r="AN29" s="523"/>
      <c r="AO29" s="523"/>
      <c r="AP29" s="523"/>
      <c r="AQ29" s="523"/>
      <c r="AR29" s="301"/>
      <c r="AS29" s="524" t="s">
        <v>180</v>
      </c>
      <c r="AT29" s="524"/>
      <c r="AU29" s="524"/>
      <c r="AV29" s="524"/>
      <c r="AW29" s="524"/>
      <c r="AX29" s="524"/>
      <c r="AY29" s="524"/>
      <c r="AZ29" s="524"/>
      <c r="BA29" s="524"/>
      <c r="BB29" s="524"/>
      <c r="BC29" s="524"/>
      <c r="BD29" s="524"/>
      <c r="BE29" s="524"/>
      <c r="BF29" s="524"/>
      <c r="BG29" s="524"/>
      <c r="BH29" s="524"/>
      <c r="BI29" s="524"/>
      <c r="BJ29" s="524"/>
      <c r="BK29" s="524"/>
      <c r="BL29" s="524"/>
      <c r="BM29" s="524"/>
      <c r="BN29" s="524"/>
      <c r="BO29" s="524"/>
      <c r="BP29" s="524"/>
      <c r="BQ29" s="524"/>
      <c r="BR29" s="524"/>
      <c r="BS29" s="524"/>
      <c r="BT29" s="524"/>
      <c r="BU29" s="524"/>
      <c r="BV29" s="524"/>
      <c r="BW29" s="524"/>
      <c r="BX29" s="524"/>
      <c r="BY29" s="524"/>
      <c r="BZ29" s="524"/>
      <c r="CA29" s="524"/>
      <c r="CB29" s="524"/>
      <c r="CC29" s="524"/>
      <c r="CD29" s="524"/>
      <c r="CE29" s="524"/>
      <c r="CF29" s="524"/>
      <c r="CG29" s="524"/>
      <c r="CH29" s="524"/>
      <c r="CI29" s="524"/>
      <c r="CJ29" s="524"/>
      <c r="CK29" s="524"/>
      <c r="CL29" s="524"/>
      <c r="CM29" s="524"/>
      <c r="CN29" s="524"/>
      <c r="CO29" s="524"/>
      <c r="CP29" s="524"/>
      <c r="CQ29" s="524"/>
      <c r="CR29" s="524"/>
      <c r="CS29" s="524"/>
      <c r="CT29" s="524"/>
      <c r="CU29" s="524"/>
      <c r="CV29" s="524"/>
      <c r="CW29" s="524"/>
      <c r="CX29" s="524"/>
      <c r="CY29" s="524"/>
      <c r="CZ29" s="524"/>
      <c r="DA29" s="524"/>
      <c r="DB29" s="524"/>
      <c r="DC29" s="524"/>
      <c r="DD29" s="524"/>
      <c r="DE29" s="524"/>
      <c r="DF29" s="524"/>
      <c r="DG29" s="524"/>
      <c r="DH29" s="524"/>
      <c r="DI29" s="524"/>
      <c r="DJ29" s="524"/>
      <c r="DK29" s="524"/>
      <c r="DL29" s="524"/>
      <c r="DM29" s="524"/>
      <c r="DN29" s="524"/>
      <c r="DO29" s="524"/>
      <c r="DP29" s="524"/>
      <c r="DQ29" s="524"/>
      <c r="DR29" s="524"/>
      <c r="DS29" s="524"/>
      <c r="DT29" s="524"/>
      <c r="DU29" s="524"/>
      <c r="DV29" s="524"/>
      <c r="DW29" s="524"/>
      <c r="DX29" s="524"/>
      <c r="DY29" s="524"/>
      <c r="DZ29" s="524"/>
      <c r="EA29" s="524"/>
      <c r="EB29" s="524"/>
      <c r="EC29" s="524"/>
      <c r="ED29" s="524"/>
      <c r="EE29" s="524"/>
      <c r="EF29" s="524"/>
      <c r="EG29" s="524"/>
      <c r="EH29" s="524"/>
      <c r="EI29" s="524"/>
      <c r="EJ29" s="524"/>
      <c r="EK29" s="524"/>
      <c r="EL29" s="524"/>
      <c r="EM29" s="524"/>
      <c r="EN29" s="524"/>
      <c r="EO29" s="524"/>
      <c r="EP29" s="524"/>
      <c r="EQ29" s="524"/>
      <c r="ER29" s="524"/>
      <c r="ES29" s="524"/>
      <c r="ET29" s="524"/>
      <c r="EU29" s="524"/>
      <c r="EV29" s="524"/>
      <c r="EW29" s="524"/>
      <c r="EX29" s="524"/>
      <c r="EY29" s="524"/>
      <c r="EZ29" s="524"/>
      <c r="FA29" s="524"/>
      <c r="FB29" s="524"/>
      <c r="FC29" s="524"/>
      <c r="FD29" s="524"/>
      <c r="FE29" s="524"/>
      <c r="FF29" s="524"/>
      <c r="FG29" s="524"/>
      <c r="FH29" s="524"/>
      <c r="FI29" s="524"/>
      <c r="FJ29" s="524"/>
      <c r="FK29" s="524"/>
      <c r="FL29" s="524"/>
      <c r="FM29" s="524"/>
      <c r="FN29" s="524"/>
      <c r="FO29" s="524"/>
      <c r="FP29" s="524"/>
      <c r="FQ29" s="524"/>
      <c r="FR29" s="524"/>
      <c r="FS29" s="524"/>
      <c r="FT29" s="524"/>
      <c r="FU29" s="524"/>
      <c r="FV29" s="524"/>
      <c r="FW29" s="524"/>
      <c r="FX29" s="524"/>
      <c r="FY29" s="524"/>
      <c r="FZ29" s="524"/>
      <c r="GA29" s="524"/>
      <c r="GB29" s="524"/>
      <c r="GC29" s="524"/>
      <c r="GD29" s="524"/>
      <c r="GE29" s="524"/>
      <c r="GF29" s="524"/>
      <c r="GG29" s="524"/>
      <c r="GH29" s="524"/>
      <c r="GI29" s="524"/>
      <c r="GJ29" s="524"/>
      <c r="GK29" s="524"/>
      <c r="GL29" s="524"/>
      <c r="GM29" s="524"/>
      <c r="GN29" s="524"/>
      <c r="GO29" s="524"/>
      <c r="GP29" s="524"/>
      <c r="GQ29" s="524"/>
      <c r="GR29" s="524"/>
      <c r="GS29" s="524"/>
      <c r="GT29" s="524"/>
      <c r="GU29" s="230"/>
      <c r="GV29" s="230"/>
      <c r="GW29" s="230"/>
      <c r="GX29" s="230"/>
      <c r="GY29" s="230"/>
      <c r="GZ29" s="230"/>
      <c r="HA29" s="230"/>
      <c r="HB29" s="230"/>
      <c r="HC29" s="230"/>
      <c r="HD29" s="230"/>
      <c r="HE29" s="230"/>
      <c r="HF29" s="230"/>
      <c r="HG29" s="230"/>
      <c r="HH29" s="230"/>
      <c r="HI29" s="230"/>
      <c r="HJ29" s="230"/>
      <c r="HK29" s="230"/>
      <c r="HL29" s="230"/>
      <c r="HM29" s="230"/>
      <c r="HN29" s="230"/>
      <c r="HO29" s="230"/>
      <c r="HP29" s="230"/>
      <c r="HQ29" s="230"/>
      <c r="HR29" s="230"/>
      <c r="HS29" s="230"/>
      <c r="HT29" s="230"/>
      <c r="HU29" s="230"/>
      <c r="HV29" s="230"/>
      <c r="HW29" s="230"/>
      <c r="HX29" s="230"/>
      <c r="HY29" s="230"/>
      <c r="HZ29" s="230"/>
      <c r="IA29" s="230"/>
      <c r="IB29" s="230"/>
      <c r="IC29" s="230"/>
      <c r="ID29" s="230"/>
      <c r="IE29" s="230"/>
      <c r="IF29" s="230"/>
      <c r="IG29" s="230"/>
      <c r="IH29" s="230"/>
      <c r="II29" s="230"/>
      <c r="IJ29" s="230"/>
      <c r="IK29" s="230"/>
      <c r="IL29" s="230"/>
      <c r="IM29" s="230"/>
      <c r="IN29" s="230"/>
      <c r="IO29" s="230"/>
      <c r="IP29" s="230"/>
      <c r="IQ29" s="230"/>
      <c r="IR29" s="230"/>
      <c r="IS29" s="230"/>
      <c r="IT29" s="230"/>
      <c r="IU29" s="230"/>
      <c r="IV29" s="230"/>
      <c r="IW29" s="230"/>
      <c r="IX29" s="230"/>
      <c r="IY29" s="230"/>
      <c r="IZ29" s="230"/>
      <c r="JA29" s="230"/>
      <c r="JB29" s="230"/>
      <c r="JC29" s="230"/>
      <c r="JD29" s="230"/>
      <c r="JE29" s="230"/>
      <c r="JF29" s="230"/>
      <c r="JG29" s="230"/>
    </row>
    <row r="30" spans="1:267" s="304" customFormat="1" ht="11.25">
      <c r="A30" s="303" t="s">
        <v>111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GU30" s="303"/>
      <c r="GV30" s="303"/>
      <c r="GW30" s="303"/>
      <c r="GX30" s="303"/>
      <c r="GY30" s="303"/>
      <c r="GZ30" s="303"/>
      <c r="HA30" s="303"/>
      <c r="HB30" s="303"/>
      <c r="HC30" s="303"/>
      <c r="HD30" s="303"/>
      <c r="HE30" s="303"/>
      <c r="HF30" s="303"/>
      <c r="HG30" s="303"/>
      <c r="HH30" s="303"/>
      <c r="HI30" s="303"/>
      <c r="HJ30" s="303"/>
      <c r="HK30" s="303"/>
      <c r="HL30" s="303"/>
      <c r="HM30" s="303"/>
      <c r="HN30" s="303"/>
      <c r="HO30" s="303"/>
      <c r="HP30" s="303"/>
      <c r="HQ30" s="303"/>
      <c r="HR30" s="303"/>
      <c r="HS30" s="303"/>
      <c r="HT30" s="303"/>
      <c r="HU30" s="303"/>
      <c r="HV30" s="303"/>
      <c r="HW30" s="303"/>
      <c r="HX30" s="303"/>
      <c r="HY30" s="303"/>
      <c r="HZ30" s="303"/>
      <c r="IA30" s="303"/>
      <c r="IB30" s="303"/>
      <c r="IC30" s="303"/>
      <c r="ID30" s="303"/>
      <c r="IE30" s="303"/>
      <c r="IF30" s="303"/>
      <c r="IG30" s="303"/>
      <c r="IH30" s="303"/>
      <c r="II30" s="303"/>
      <c r="IJ30" s="303"/>
      <c r="IK30" s="303"/>
      <c r="IL30" s="303"/>
      <c r="IM30" s="303"/>
      <c r="IN30" s="303"/>
      <c r="IO30" s="303"/>
      <c r="IP30" s="303"/>
      <c r="IQ30" s="303"/>
      <c r="IR30" s="303"/>
      <c r="IS30" s="303"/>
      <c r="IT30" s="303"/>
      <c r="IU30" s="303"/>
      <c r="IV30" s="303"/>
      <c r="IW30" s="303"/>
      <c r="IX30" s="303"/>
      <c r="IY30" s="303"/>
      <c r="IZ30" s="303"/>
      <c r="JA30" s="303"/>
      <c r="JB30" s="303"/>
      <c r="JC30" s="303"/>
      <c r="JD30" s="303"/>
      <c r="JE30" s="303"/>
      <c r="JF30" s="303"/>
      <c r="JG30" s="303"/>
    </row>
    <row r="31" spans="1:267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  <c r="AF31" s="522"/>
      <c r="AG31" s="522"/>
      <c r="AH31" s="522"/>
      <c r="AI31" s="522"/>
      <c r="AJ31" s="522"/>
      <c r="AK31" s="522"/>
      <c r="AL31" s="522"/>
      <c r="AM31" s="522"/>
      <c r="AN31" s="522"/>
      <c r="AO31" s="522"/>
      <c r="AP31" s="522"/>
      <c r="AQ31" s="522"/>
    </row>
  </sheetData>
  <mergeCells count="419">
    <mergeCell ref="W26:Z26"/>
    <mergeCell ref="S26:V26"/>
    <mergeCell ref="N26:Q26"/>
    <mergeCell ref="J26:M26"/>
    <mergeCell ref="F26:I26"/>
    <mergeCell ref="AS26:BE26"/>
    <mergeCell ref="BF26:BR26"/>
    <mergeCell ref="BS26:CE26"/>
    <mergeCell ref="CF26:CS26"/>
    <mergeCell ref="B11:F11"/>
    <mergeCell ref="G11:K11"/>
    <mergeCell ref="L11:Q11"/>
    <mergeCell ref="R11:V11"/>
    <mergeCell ref="W11:AA11"/>
    <mergeCell ref="AB11:AF11"/>
    <mergeCell ref="AG11:AK11"/>
    <mergeCell ref="AL11:AQ11"/>
    <mergeCell ref="AS11:BD11"/>
    <mergeCell ref="A17:A20"/>
    <mergeCell ref="L13:Q13"/>
    <mergeCell ref="G13:K13"/>
    <mergeCell ref="R13:V13"/>
    <mergeCell ref="AL13:AQ13"/>
    <mergeCell ref="AG13:AK13"/>
    <mergeCell ref="CC11:CN11"/>
    <mergeCell ref="CP11:DA11"/>
    <mergeCell ref="DB11:DM11"/>
    <mergeCell ref="AE20:AH20"/>
    <mergeCell ref="AI20:AL20"/>
    <mergeCell ref="AN20:AQ20"/>
    <mergeCell ref="B17:AQ17"/>
    <mergeCell ref="AS17:CS17"/>
    <mergeCell ref="B20:E20"/>
    <mergeCell ref="BE12:BP12"/>
    <mergeCell ref="BQ12:CB12"/>
    <mergeCell ref="BQ11:CB11"/>
    <mergeCell ref="BE11:BP11"/>
    <mergeCell ref="CC12:CN12"/>
    <mergeCell ref="CP12:DA12"/>
    <mergeCell ref="AS16:GT16"/>
    <mergeCell ref="AS18:BE20"/>
    <mergeCell ref="EL12:EW12"/>
    <mergeCell ref="AS2:GT2"/>
    <mergeCell ref="AS4:GT4"/>
    <mergeCell ref="DB5:GT5"/>
    <mergeCell ref="EX6:GT6"/>
    <mergeCell ref="ET17:GT17"/>
    <mergeCell ref="BE5:BP7"/>
    <mergeCell ref="AS5:BD7"/>
    <mergeCell ref="AS12:BD12"/>
    <mergeCell ref="FJ11:FU11"/>
    <mergeCell ref="EX11:FI11"/>
    <mergeCell ref="FJ13:FU13"/>
    <mergeCell ref="FV13:GG13"/>
    <mergeCell ref="GH13:GS13"/>
    <mergeCell ref="FV7:GG7"/>
    <mergeCell ref="GH7:GS7"/>
    <mergeCell ref="BQ5:CB7"/>
    <mergeCell ref="CC5:CN7"/>
    <mergeCell ref="CP5:DA7"/>
    <mergeCell ref="CO5:CO7"/>
    <mergeCell ref="GH8:GS8"/>
    <mergeCell ref="FV11:GG11"/>
    <mergeCell ref="GH11:GS11"/>
    <mergeCell ref="FV9:GG9"/>
    <mergeCell ref="GH9:GS9"/>
    <mergeCell ref="A2:AQ2"/>
    <mergeCell ref="A3:AQ3"/>
    <mergeCell ref="AS3:GT3"/>
    <mergeCell ref="A4:A7"/>
    <mergeCell ref="B4:K5"/>
    <mergeCell ref="L4:V5"/>
    <mergeCell ref="W4:AA5"/>
    <mergeCell ref="B6:F7"/>
    <mergeCell ref="DB6:EW6"/>
    <mergeCell ref="DB7:DM7"/>
    <mergeCell ref="DN7:DY7"/>
    <mergeCell ref="DZ7:EK7"/>
    <mergeCell ref="EL7:EW7"/>
    <mergeCell ref="G6:K7"/>
    <mergeCell ref="R6:V7"/>
    <mergeCell ref="W6:AA7"/>
    <mergeCell ref="AB4:AF5"/>
    <mergeCell ref="L6:Q7"/>
    <mergeCell ref="AG4:AK5"/>
    <mergeCell ref="AL4:AQ5"/>
    <mergeCell ref="AB6:AF7"/>
    <mergeCell ref="AG6:AK7"/>
    <mergeCell ref="AL6:AQ7"/>
    <mergeCell ref="EX7:FI7"/>
    <mergeCell ref="G10:K10"/>
    <mergeCell ref="L10:Q10"/>
    <mergeCell ref="CC10:CN10"/>
    <mergeCell ref="W8:AA8"/>
    <mergeCell ref="L9:Q9"/>
    <mergeCell ref="R9:V9"/>
    <mergeCell ref="W9:AA9"/>
    <mergeCell ref="BE9:BP9"/>
    <mergeCell ref="AS9:BD9"/>
    <mergeCell ref="BQ9:CB9"/>
    <mergeCell ref="BQ8:CB8"/>
    <mergeCell ref="AB8:AF8"/>
    <mergeCell ref="BQ10:CB10"/>
    <mergeCell ref="AS10:BD10"/>
    <mergeCell ref="BE10:BP10"/>
    <mergeCell ref="AB12:AF12"/>
    <mergeCell ref="R10:V10"/>
    <mergeCell ref="W10:AA10"/>
    <mergeCell ref="AB10:AF10"/>
    <mergeCell ref="AG10:AK10"/>
    <mergeCell ref="AL10:AQ10"/>
    <mergeCell ref="AL15:AQ15"/>
    <mergeCell ref="AG15:AK15"/>
    <mergeCell ref="FJ7:FU7"/>
    <mergeCell ref="CP10:DA10"/>
    <mergeCell ref="DZ8:EK8"/>
    <mergeCell ref="EL9:EW9"/>
    <mergeCell ref="EX9:FI9"/>
    <mergeCell ref="FJ9:FU9"/>
    <mergeCell ref="DB12:DM12"/>
    <mergeCell ref="DN12:DY12"/>
    <mergeCell ref="DZ12:EK12"/>
    <mergeCell ref="AS13:BD13"/>
    <mergeCell ref="BE13:BP13"/>
    <mergeCell ref="AS14:BD14"/>
    <mergeCell ref="BE14:BP14"/>
    <mergeCell ref="CC14:CN14"/>
    <mergeCell ref="CP14:DA14"/>
    <mergeCell ref="DB14:DM14"/>
    <mergeCell ref="AA24:AD24"/>
    <mergeCell ref="AE24:AH24"/>
    <mergeCell ref="AI24:AL24"/>
    <mergeCell ref="AN24:AQ24"/>
    <mergeCell ref="J21:M21"/>
    <mergeCell ref="AN23:AQ23"/>
    <mergeCell ref="AA25:AD25"/>
    <mergeCell ref="AE25:AH25"/>
    <mergeCell ref="B9:F9"/>
    <mergeCell ref="G9:K9"/>
    <mergeCell ref="B12:F12"/>
    <mergeCell ref="G12:K12"/>
    <mergeCell ref="B10:F10"/>
    <mergeCell ref="B18:AQ18"/>
    <mergeCell ref="S19:AQ19"/>
    <mergeCell ref="AG12:AK12"/>
    <mergeCell ref="AL12:AQ12"/>
    <mergeCell ref="W12:AA12"/>
    <mergeCell ref="B13:F13"/>
    <mergeCell ref="AL9:AQ9"/>
    <mergeCell ref="AB9:AF9"/>
    <mergeCell ref="AG9:AK9"/>
    <mergeCell ref="L12:Q12"/>
    <mergeCell ref="R12:V12"/>
    <mergeCell ref="B21:E21"/>
    <mergeCell ref="F21:I21"/>
    <mergeCell ref="B25:E25"/>
    <mergeCell ref="F25:I25"/>
    <mergeCell ref="J25:M25"/>
    <mergeCell ref="N25:Q25"/>
    <mergeCell ref="S25:V25"/>
    <mergeCell ref="W25:Z25"/>
    <mergeCell ref="B22:E22"/>
    <mergeCell ref="B24:E24"/>
    <mergeCell ref="F24:I24"/>
    <mergeCell ref="J24:M24"/>
    <mergeCell ref="N24:Q24"/>
    <mergeCell ref="S24:V24"/>
    <mergeCell ref="W24:Z24"/>
    <mergeCell ref="B23:E23"/>
    <mergeCell ref="F23:I23"/>
    <mergeCell ref="J23:M23"/>
    <mergeCell ref="N23:Q23"/>
    <mergeCell ref="S23:V23"/>
    <mergeCell ref="W23:Z23"/>
    <mergeCell ref="B8:F8"/>
    <mergeCell ref="G8:K8"/>
    <mergeCell ref="L8:Q8"/>
    <mergeCell ref="AG8:AK8"/>
    <mergeCell ref="AL8:AQ8"/>
    <mergeCell ref="AS8:BD8"/>
    <mergeCell ref="BE8:BP8"/>
    <mergeCell ref="R8:V8"/>
    <mergeCell ref="DN8:DY8"/>
    <mergeCell ref="EL8:EW8"/>
    <mergeCell ref="EX8:FI8"/>
    <mergeCell ref="FJ8:FU8"/>
    <mergeCell ref="FV8:GG8"/>
    <mergeCell ref="CC9:CN9"/>
    <mergeCell ref="CC8:CN8"/>
    <mergeCell ref="FG18:GT18"/>
    <mergeCell ref="GG19:GT20"/>
    <mergeCell ref="DG18:ES18"/>
    <mergeCell ref="FG19:FS20"/>
    <mergeCell ref="CP9:DA9"/>
    <mergeCell ref="DB9:DM9"/>
    <mergeCell ref="DN9:DY9"/>
    <mergeCell ref="DZ9:EK9"/>
    <mergeCell ref="DT19:EF20"/>
    <mergeCell ref="EG19:ES20"/>
    <mergeCell ref="BF18:CS18"/>
    <mergeCell ref="ET18:FF20"/>
    <mergeCell ref="BF19:BR20"/>
    <mergeCell ref="DB10:DM10"/>
    <mergeCell ref="CT17:ES17"/>
    <mergeCell ref="DB8:DM8"/>
    <mergeCell ref="CP8:DA8"/>
    <mergeCell ref="GH10:GS10"/>
    <mergeCell ref="DN10:DY10"/>
    <mergeCell ref="DZ10:EK10"/>
    <mergeCell ref="EL10:EW10"/>
    <mergeCell ref="EX10:FI10"/>
    <mergeCell ref="FJ10:FU10"/>
    <mergeCell ref="FV10:GG10"/>
    <mergeCell ref="DN11:DY11"/>
    <mergeCell ref="DZ11:EK11"/>
    <mergeCell ref="EL11:EW11"/>
    <mergeCell ref="A31:AQ31"/>
    <mergeCell ref="GG25:GT25"/>
    <mergeCell ref="FT25:GF25"/>
    <mergeCell ref="DG25:DS25"/>
    <mergeCell ref="DT25:EF25"/>
    <mergeCell ref="EG25:ES25"/>
    <mergeCell ref="AS25:BE25"/>
    <mergeCell ref="BF25:BR25"/>
    <mergeCell ref="BS25:CE25"/>
    <mergeCell ref="A29:AQ29"/>
    <mergeCell ref="AS29:GT29"/>
    <mergeCell ref="ET26:FF26"/>
    <mergeCell ref="CF25:CS25"/>
    <mergeCell ref="CT25:DF25"/>
    <mergeCell ref="ET25:FF25"/>
    <mergeCell ref="FG25:FS25"/>
    <mergeCell ref="FG26:FS26"/>
    <mergeCell ref="FT26:GF26"/>
    <mergeCell ref="GG26:GT26"/>
    <mergeCell ref="B26:E26"/>
    <mergeCell ref="AN26:AQ26"/>
    <mergeCell ref="AI26:AL26"/>
    <mergeCell ref="AE26:AH26"/>
    <mergeCell ref="AA26:AD26"/>
    <mergeCell ref="FV12:GG12"/>
    <mergeCell ref="GH12:GS12"/>
    <mergeCell ref="EX12:FI12"/>
    <mergeCell ref="CF19:CS20"/>
    <mergeCell ref="DG19:DS20"/>
    <mergeCell ref="CC13:CN13"/>
    <mergeCell ref="CP13:DA13"/>
    <mergeCell ref="DB13:DM13"/>
    <mergeCell ref="DN13:DY13"/>
    <mergeCell ref="DZ13:EK13"/>
    <mergeCell ref="EL13:EW13"/>
    <mergeCell ref="EX13:FI13"/>
    <mergeCell ref="BS19:CE20"/>
    <mergeCell ref="CT18:DF20"/>
    <mergeCell ref="BQ13:CB13"/>
    <mergeCell ref="CC15:CN15"/>
    <mergeCell ref="DB15:DM15"/>
    <mergeCell ref="CP15:DA15"/>
    <mergeCell ref="DN15:DY15"/>
    <mergeCell ref="DZ15:EK15"/>
    <mergeCell ref="EL15:EW15"/>
    <mergeCell ref="EX15:FI15"/>
    <mergeCell ref="FJ15:FU15"/>
    <mergeCell ref="BQ14:CB14"/>
    <mergeCell ref="AI25:AL25"/>
    <mergeCell ref="AN25:AQ25"/>
    <mergeCell ref="AN21:AQ21"/>
    <mergeCell ref="AS21:BE21"/>
    <mergeCell ref="AN22:AQ22"/>
    <mergeCell ref="AS24:BE24"/>
    <mergeCell ref="BF24:BR24"/>
    <mergeCell ref="BF21:BR21"/>
    <mergeCell ref="FJ12:FU12"/>
    <mergeCell ref="AS22:BE22"/>
    <mergeCell ref="BF22:BR22"/>
    <mergeCell ref="DG24:DS24"/>
    <mergeCell ref="DT24:EF24"/>
    <mergeCell ref="EG24:ES24"/>
    <mergeCell ref="AS23:BE23"/>
    <mergeCell ref="BF23:BR23"/>
    <mergeCell ref="BS23:CE23"/>
    <mergeCell ref="CF23:CS23"/>
    <mergeCell ref="CT23:DF23"/>
    <mergeCell ref="DG23:DS23"/>
    <mergeCell ref="DT23:EF23"/>
    <mergeCell ref="EG23:ES23"/>
    <mergeCell ref="ET24:FF24"/>
    <mergeCell ref="BS24:CE24"/>
    <mergeCell ref="W20:Z20"/>
    <mergeCell ref="ET23:FF23"/>
    <mergeCell ref="S22:V22"/>
    <mergeCell ref="W22:Z22"/>
    <mergeCell ref="AA22:AD22"/>
    <mergeCell ref="AE22:AH22"/>
    <mergeCell ref="AI22:AL22"/>
    <mergeCell ref="S21:V21"/>
    <mergeCell ref="W21:Z21"/>
    <mergeCell ref="AA21:AD21"/>
    <mergeCell ref="AE21:AH21"/>
    <mergeCell ref="AI21:AL21"/>
    <mergeCell ref="AA20:AD20"/>
    <mergeCell ref="DG22:DS22"/>
    <mergeCell ref="DT22:EF22"/>
    <mergeCell ref="BS21:CE21"/>
    <mergeCell ref="CF21:CS21"/>
    <mergeCell ref="CT21:DF21"/>
    <mergeCell ref="DG21:DS21"/>
    <mergeCell ref="BS22:CE22"/>
    <mergeCell ref="CF22:CS22"/>
    <mergeCell ref="CT22:DF22"/>
    <mergeCell ref="EG22:ES22"/>
    <mergeCell ref="ET22:FF22"/>
    <mergeCell ref="AA23:AD23"/>
    <mergeCell ref="AE23:AH23"/>
    <mergeCell ref="AI23:AL23"/>
    <mergeCell ref="F22:I22"/>
    <mergeCell ref="J22:M22"/>
    <mergeCell ref="N22:Q22"/>
    <mergeCell ref="N21:Q21"/>
    <mergeCell ref="J20:M20"/>
    <mergeCell ref="AB13:AF13"/>
    <mergeCell ref="W13:AA13"/>
    <mergeCell ref="F20:I20"/>
    <mergeCell ref="N20:Q20"/>
    <mergeCell ref="R14:V14"/>
    <mergeCell ref="L14:Q14"/>
    <mergeCell ref="G14:K14"/>
    <mergeCell ref="B14:F14"/>
    <mergeCell ref="AL14:AQ14"/>
    <mergeCell ref="AG14:AK14"/>
    <mergeCell ref="AB14:AF14"/>
    <mergeCell ref="W14:AA14"/>
    <mergeCell ref="B19:R19"/>
    <mergeCell ref="A16:AQ16"/>
    <mergeCell ref="S20:V20"/>
    <mergeCell ref="AB15:AF15"/>
    <mergeCell ref="N27:Q27"/>
    <mergeCell ref="J27:M27"/>
    <mergeCell ref="F27:I27"/>
    <mergeCell ref="B27:E27"/>
    <mergeCell ref="AN27:AQ27"/>
    <mergeCell ref="AI27:AL27"/>
    <mergeCell ref="AE27:AH27"/>
    <mergeCell ref="AA27:AD27"/>
    <mergeCell ref="W27:Z27"/>
    <mergeCell ref="S27:V27"/>
    <mergeCell ref="GH14:GS14"/>
    <mergeCell ref="GG27:GT27"/>
    <mergeCell ref="FT27:GF27"/>
    <mergeCell ref="GG24:GT24"/>
    <mergeCell ref="FG22:FS22"/>
    <mergeCell ref="FG21:FS21"/>
    <mergeCell ref="FT21:GF21"/>
    <mergeCell ref="ET21:FF21"/>
    <mergeCell ref="GG21:GT21"/>
    <mergeCell ref="FT22:GF22"/>
    <mergeCell ref="GG22:GT22"/>
    <mergeCell ref="FG23:FS23"/>
    <mergeCell ref="FT23:GF23"/>
    <mergeCell ref="GG23:GT23"/>
    <mergeCell ref="GH15:GS15"/>
    <mergeCell ref="FT19:GF20"/>
    <mergeCell ref="DT27:EF27"/>
    <mergeCell ref="EG27:ES27"/>
    <mergeCell ref="ET27:FF27"/>
    <mergeCell ref="FG27:FS27"/>
    <mergeCell ref="CT24:DF24"/>
    <mergeCell ref="FG24:FS24"/>
    <mergeCell ref="FT24:GF24"/>
    <mergeCell ref="DN14:DY14"/>
    <mergeCell ref="DZ14:EK14"/>
    <mergeCell ref="EL14:EW14"/>
    <mergeCell ref="EX14:FI14"/>
    <mergeCell ref="FJ14:FU14"/>
    <mergeCell ref="FV14:GG14"/>
    <mergeCell ref="EG26:ES26"/>
    <mergeCell ref="W15:AA15"/>
    <mergeCell ref="R15:V15"/>
    <mergeCell ref="L15:Q15"/>
    <mergeCell ref="G15:K15"/>
    <mergeCell ref="B15:F15"/>
    <mergeCell ref="AS15:BD15"/>
    <mergeCell ref="BE15:BP15"/>
    <mergeCell ref="BQ15:CB15"/>
    <mergeCell ref="FV15:GG15"/>
    <mergeCell ref="FG28:FS28"/>
    <mergeCell ref="FT28:GF28"/>
    <mergeCell ref="GG28:GT28"/>
    <mergeCell ref="AS27:BE27"/>
    <mergeCell ref="BF27:BR27"/>
    <mergeCell ref="BS27:CE27"/>
    <mergeCell ref="CF27:CS27"/>
    <mergeCell ref="CF24:CS24"/>
    <mergeCell ref="DT21:EF21"/>
    <mergeCell ref="EG21:ES21"/>
    <mergeCell ref="CT26:DF26"/>
    <mergeCell ref="DG26:DS26"/>
    <mergeCell ref="DT26:EF26"/>
    <mergeCell ref="AS28:BE28"/>
    <mergeCell ref="BF28:BR28"/>
    <mergeCell ref="BS28:CE28"/>
    <mergeCell ref="CF28:CS28"/>
    <mergeCell ref="CT28:DF28"/>
    <mergeCell ref="DG28:DS28"/>
    <mergeCell ref="DT28:EF28"/>
    <mergeCell ref="EG28:ES28"/>
    <mergeCell ref="ET28:FF28"/>
    <mergeCell ref="CT27:DF27"/>
    <mergeCell ref="DG27:DS27"/>
    <mergeCell ref="B28:E28"/>
    <mergeCell ref="N28:Q28"/>
    <mergeCell ref="J28:M28"/>
    <mergeCell ref="F28:I28"/>
    <mergeCell ref="AN28:AQ28"/>
    <mergeCell ref="AI28:AL28"/>
    <mergeCell ref="AE28:AH28"/>
    <mergeCell ref="AA28:AD28"/>
    <mergeCell ref="W28:Z28"/>
    <mergeCell ref="S28:V28"/>
  </mergeCells>
  <phoneticPr fontId="3" type="noConversion"/>
  <pageMargins left="0.70866141732283472" right="0.39370078740157483" top="0.39370078740157483" bottom="0.39370078740157483" header="0.15748031496062992" footer="0"/>
  <pageSetup paperSize="9" scale="57" orientation="landscape" r:id="rId1"/>
  <headerFooter alignWithMargins="0">
    <oddHeader>&amp;L&amp;"굴림,보통"&amp;9XⅢ. 환  경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opLeftCell="A4" zoomScale="90" zoomScaleNormal="90" workbookViewId="0">
      <selection activeCell="A12" sqref="A12:XFD12"/>
    </sheetView>
  </sheetViews>
  <sheetFormatPr defaultRowHeight="11.25"/>
  <cols>
    <col min="1" max="1" width="8.88671875" style="4"/>
    <col min="2" max="2" width="8" style="4" customWidth="1"/>
    <col min="3" max="3" width="7.44140625" style="4" customWidth="1"/>
    <col min="4" max="4" width="6.33203125" style="4" customWidth="1"/>
    <col min="5" max="5" width="6.21875" style="4" customWidth="1"/>
    <col min="6" max="6" width="6.88671875" style="4" customWidth="1"/>
    <col min="7" max="7" width="6.44140625" style="4" customWidth="1"/>
    <col min="8" max="8" width="7.21875" style="4" customWidth="1"/>
    <col min="9" max="9" width="6.5546875" style="4" customWidth="1"/>
    <col min="10" max="10" width="7.6640625" style="4" customWidth="1"/>
    <col min="11" max="11" width="7.5546875" style="4" customWidth="1"/>
    <col min="12" max="12" width="7.33203125" style="4" customWidth="1"/>
    <col min="13" max="13" width="8.33203125" style="4" customWidth="1"/>
    <col min="14" max="14" width="7.77734375" style="4" customWidth="1"/>
    <col min="15" max="15" width="7.44140625" style="4" customWidth="1"/>
    <col min="16" max="16" width="7.6640625" style="4" customWidth="1"/>
    <col min="17" max="17" width="8" style="4" customWidth="1"/>
    <col min="18" max="18" width="7.77734375" style="4" customWidth="1"/>
    <col min="19" max="19" width="8.33203125" style="4" customWidth="1"/>
    <col min="20" max="20" width="8.109375" style="4" customWidth="1"/>
    <col min="21" max="21" width="7.21875" style="4" customWidth="1"/>
    <col min="22" max="22" width="7.77734375" style="4" customWidth="1"/>
    <col min="23" max="16384" width="8.88671875" style="4"/>
  </cols>
  <sheetData>
    <row r="1" spans="1:22" ht="15" customHeight="1"/>
    <row r="2" spans="1:22" s="157" customFormat="1" ht="30.75" customHeight="1">
      <c r="A2" s="456" t="s">
        <v>312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M2" s="456" t="s">
        <v>181</v>
      </c>
      <c r="N2" s="456"/>
      <c r="O2" s="456"/>
      <c r="P2" s="456"/>
      <c r="Q2" s="456"/>
      <c r="R2" s="456"/>
      <c r="S2" s="456"/>
      <c r="T2" s="456"/>
      <c r="U2" s="456"/>
      <c r="V2" s="456"/>
    </row>
    <row r="3" spans="1:22" s="153" customFormat="1" ht="20.100000000000001" customHeight="1" thickBot="1">
      <c r="A3" s="588" t="s">
        <v>182</v>
      </c>
      <c r="B3" s="588"/>
      <c r="T3" s="452" t="s">
        <v>183</v>
      </c>
      <c r="U3" s="452"/>
      <c r="V3" s="452"/>
    </row>
    <row r="4" spans="1:22" ht="48" customHeight="1" thickTop="1">
      <c r="A4" s="140" t="s">
        <v>184</v>
      </c>
      <c r="B4" s="565" t="s">
        <v>67</v>
      </c>
      <c r="C4" s="454"/>
      <c r="D4" s="454"/>
      <c r="E4" s="454"/>
      <c r="F4" s="587"/>
      <c r="G4" s="565" t="s">
        <v>185</v>
      </c>
      <c r="H4" s="454"/>
      <c r="I4" s="454"/>
      <c r="J4" s="454"/>
      <c r="K4" s="454"/>
      <c r="M4" s="566" t="s">
        <v>186</v>
      </c>
      <c r="N4" s="454"/>
      <c r="O4" s="587"/>
      <c r="P4" s="565" t="s">
        <v>187</v>
      </c>
      <c r="Q4" s="454"/>
      <c r="R4" s="587"/>
      <c r="S4" s="565" t="s">
        <v>188</v>
      </c>
      <c r="T4" s="454"/>
      <c r="U4" s="454"/>
      <c r="V4" s="454"/>
    </row>
    <row r="5" spans="1:22" s="141" customFormat="1" ht="39" customHeight="1">
      <c r="A5" s="142">
        <v>2010</v>
      </c>
      <c r="B5" s="585">
        <v>1</v>
      </c>
      <c r="C5" s="585"/>
      <c r="D5" s="585"/>
      <c r="E5" s="585"/>
      <c r="F5" s="585"/>
      <c r="G5" s="584">
        <v>238700</v>
      </c>
      <c r="H5" s="584"/>
      <c r="I5" s="584"/>
      <c r="J5" s="584"/>
      <c r="K5" s="584"/>
      <c r="L5" s="150"/>
      <c r="M5" s="584">
        <v>2562000</v>
      </c>
      <c r="N5" s="584"/>
      <c r="O5" s="584"/>
      <c r="P5" s="584">
        <v>1748028</v>
      </c>
      <c r="Q5" s="584"/>
      <c r="R5" s="584"/>
      <c r="S5" s="584">
        <v>813972</v>
      </c>
      <c r="T5" s="584"/>
      <c r="U5" s="584"/>
      <c r="V5" s="584"/>
    </row>
    <row r="6" spans="1:22" s="143" customFormat="1" ht="39" customHeight="1">
      <c r="A6" s="144">
        <v>2011</v>
      </c>
      <c r="B6" s="475">
        <v>1</v>
      </c>
      <c r="C6" s="475"/>
      <c r="D6" s="475"/>
      <c r="E6" s="475"/>
      <c r="F6" s="475"/>
      <c r="G6" s="582">
        <v>238700</v>
      </c>
      <c r="H6" s="582"/>
      <c r="I6" s="582"/>
      <c r="J6" s="582"/>
      <c r="K6" s="582"/>
      <c r="L6" s="151"/>
      <c r="M6" s="582">
        <v>2562000</v>
      </c>
      <c r="N6" s="582"/>
      <c r="O6" s="582"/>
      <c r="P6" s="582">
        <v>1805264</v>
      </c>
      <c r="Q6" s="582"/>
      <c r="R6" s="582"/>
      <c r="S6" s="582">
        <v>756736</v>
      </c>
      <c r="T6" s="582"/>
      <c r="U6" s="582"/>
      <c r="V6" s="582"/>
    </row>
    <row r="7" spans="1:22" s="216" customFormat="1" ht="39" customHeight="1">
      <c r="A7" s="217">
        <v>2012</v>
      </c>
      <c r="B7" s="475">
        <v>1</v>
      </c>
      <c r="C7" s="475"/>
      <c r="D7" s="475"/>
      <c r="E7" s="475"/>
      <c r="F7" s="475"/>
      <c r="G7" s="582">
        <v>238700</v>
      </c>
      <c r="H7" s="582"/>
      <c r="I7" s="582"/>
      <c r="J7" s="582"/>
      <c r="K7" s="582"/>
      <c r="L7" s="221"/>
      <c r="M7" s="582">
        <v>2562000</v>
      </c>
      <c r="N7" s="582"/>
      <c r="O7" s="582"/>
      <c r="P7" s="582">
        <v>1830600</v>
      </c>
      <c r="Q7" s="582"/>
      <c r="R7" s="582"/>
      <c r="S7" s="582">
        <v>731400</v>
      </c>
      <c r="T7" s="582"/>
      <c r="U7" s="582"/>
      <c r="V7" s="582"/>
    </row>
    <row r="8" spans="1:22" s="232" customFormat="1" ht="39" customHeight="1">
      <c r="A8" s="233">
        <v>2013</v>
      </c>
      <c r="B8" s="475">
        <v>1</v>
      </c>
      <c r="C8" s="475"/>
      <c r="D8" s="475"/>
      <c r="E8" s="475"/>
      <c r="F8" s="475"/>
      <c r="G8" s="582">
        <v>238700</v>
      </c>
      <c r="H8" s="582"/>
      <c r="I8" s="582"/>
      <c r="J8" s="582"/>
      <c r="K8" s="582"/>
      <c r="L8" s="237"/>
      <c r="M8" s="582">
        <v>2562000</v>
      </c>
      <c r="N8" s="582"/>
      <c r="O8" s="582"/>
      <c r="P8" s="582">
        <v>1989220</v>
      </c>
      <c r="Q8" s="582"/>
      <c r="R8" s="582"/>
      <c r="S8" s="582">
        <v>572780</v>
      </c>
      <c r="T8" s="582"/>
      <c r="U8" s="582"/>
      <c r="V8" s="582"/>
    </row>
    <row r="9" spans="1:22" s="278" customFormat="1" ht="39" customHeight="1">
      <c r="A9" s="291">
        <v>2014</v>
      </c>
      <c r="B9" s="475">
        <v>1</v>
      </c>
      <c r="C9" s="475"/>
      <c r="D9" s="475"/>
      <c r="E9" s="475"/>
      <c r="F9" s="475"/>
      <c r="G9" s="582">
        <v>238700</v>
      </c>
      <c r="H9" s="582"/>
      <c r="I9" s="582"/>
      <c r="J9" s="582"/>
      <c r="K9" s="582"/>
      <c r="L9" s="279"/>
      <c r="M9" s="582">
        <v>2562000</v>
      </c>
      <c r="N9" s="582"/>
      <c r="O9" s="582"/>
      <c r="P9" s="582">
        <v>2061669</v>
      </c>
      <c r="Q9" s="582"/>
      <c r="R9" s="582"/>
      <c r="S9" s="582">
        <v>500331</v>
      </c>
      <c r="T9" s="582"/>
      <c r="U9" s="582"/>
      <c r="V9" s="582"/>
    </row>
    <row r="10" spans="1:22" s="290" customFormat="1" ht="39" customHeight="1">
      <c r="A10" s="291">
        <v>2015</v>
      </c>
      <c r="B10" s="475">
        <v>1</v>
      </c>
      <c r="C10" s="475"/>
      <c r="D10" s="475"/>
      <c r="E10" s="475"/>
      <c r="F10" s="475"/>
      <c r="G10" s="582">
        <v>238700</v>
      </c>
      <c r="H10" s="582"/>
      <c r="I10" s="582"/>
      <c r="J10" s="582"/>
      <c r="K10" s="582"/>
      <c r="L10" s="293"/>
      <c r="M10" s="582">
        <v>2562000</v>
      </c>
      <c r="N10" s="582"/>
      <c r="O10" s="582"/>
      <c r="P10" s="582">
        <v>2134978</v>
      </c>
      <c r="Q10" s="582"/>
      <c r="R10" s="582"/>
      <c r="S10" s="582">
        <f>M10-P10</f>
        <v>427022</v>
      </c>
      <c r="T10" s="582"/>
      <c r="U10" s="582"/>
      <c r="V10" s="582"/>
    </row>
    <row r="11" spans="1:22" s="391" customFormat="1" ht="39" customHeight="1">
      <c r="A11" s="392">
        <v>2016</v>
      </c>
      <c r="B11" s="475">
        <v>1</v>
      </c>
      <c r="C11" s="475"/>
      <c r="D11" s="475"/>
      <c r="E11" s="475"/>
      <c r="F11" s="475"/>
      <c r="G11" s="582">
        <v>238700</v>
      </c>
      <c r="H11" s="582"/>
      <c r="I11" s="582"/>
      <c r="J11" s="582"/>
      <c r="K11" s="582"/>
      <c r="L11" s="395"/>
      <c r="M11" s="582">
        <f>SUM(P11:V11)</f>
        <v>2562000</v>
      </c>
      <c r="N11" s="582"/>
      <c r="O11" s="582"/>
      <c r="P11" s="582">
        <v>2286129</v>
      </c>
      <c r="Q11" s="582"/>
      <c r="R11" s="582"/>
      <c r="S11" s="582">
        <v>275871</v>
      </c>
      <c r="T11" s="582"/>
      <c r="U11" s="582"/>
      <c r="V11" s="582"/>
    </row>
    <row r="12" spans="1:22" s="275" customFormat="1" ht="39" customHeight="1" thickBot="1">
      <c r="A12" s="442">
        <v>2017</v>
      </c>
      <c r="B12" s="581">
        <v>1</v>
      </c>
      <c r="C12" s="581"/>
      <c r="D12" s="581"/>
      <c r="E12" s="581"/>
      <c r="F12" s="581"/>
      <c r="G12" s="579">
        <v>238700</v>
      </c>
      <c r="H12" s="579"/>
      <c r="I12" s="579"/>
      <c r="J12" s="579"/>
      <c r="K12" s="579"/>
      <c r="L12" s="310"/>
      <c r="M12" s="580">
        <f>SUM(P12:V12)</f>
        <v>2698000</v>
      </c>
      <c r="N12" s="580"/>
      <c r="O12" s="580"/>
      <c r="P12" s="579">
        <v>2511539</v>
      </c>
      <c r="Q12" s="579"/>
      <c r="R12" s="579"/>
      <c r="S12" s="579">
        <v>186461</v>
      </c>
      <c r="T12" s="579"/>
      <c r="U12" s="579"/>
      <c r="V12" s="579"/>
    </row>
    <row r="13" spans="1:22" s="153" customFormat="1" ht="20.100000000000001" customHeight="1" thickTop="1">
      <c r="A13" s="586" t="s">
        <v>179</v>
      </c>
      <c r="B13" s="586"/>
      <c r="C13" s="586"/>
      <c r="S13" s="583" t="s">
        <v>180</v>
      </c>
      <c r="T13" s="583"/>
      <c r="U13" s="583"/>
      <c r="V13" s="583"/>
    </row>
  </sheetData>
  <mergeCells count="51">
    <mergeCell ref="A2:K2"/>
    <mergeCell ref="M2:V2"/>
    <mergeCell ref="M4:O4"/>
    <mergeCell ref="P4:R4"/>
    <mergeCell ref="S4:V4"/>
    <mergeCell ref="B4:F4"/>
    <mergeCell ref="G4:K4"/>
    <mergeCell ref="A3:B3"/>
    <mergeCell ref="T3:V3"/>
    <mergeCell ref="B5:F5"/>
    <mergeCell ref="G5:K5"/>
    <mergeCell ref="M5:O5"/>
    <mergeCell ref="A13:C13"/>
    <mergeCell ref="B9:F9"/>
    <mergeCell ref="M9:O9"/>
    <mergeCell ref="B6:F6"/>
    <mergeCell ref="G6:K6"/>
    <mergeCell ref="M6:O6"/>
    <mergeCell ref="B7:F7"/>
    <mergeCell ref="B8:F8"/>
    <mergeCell ref="G8:K8"/>
    <mergeCell ref="M8:O8"/>
    <mergeCell ref="M10:O10"/>
    <mergeCell ref="G10:K10"/>
    <mergeCell ref="B10:F10"/>
    <mergeCell ref="S13:V13"/>
    <mergeCell ref="S5:V5"/>
    <mergeCell ref="G9:K9"/>
    <mergeCell ref="P9:R9"/>
    <mergeCell ref="P5:R5"/>
    <mergeCell ref="S9:V9"/>
    <mergeCell ref="P6:R6"/>
    <mergeCell ref="S6:V6"/>
    <mergeCell ref="G7:K7"/>
    <mergeCell ref="M7:O7"/>
    <mergeCell ref="P7:R7"/>
    <mergeCell ref="S7:V7"/>
    <mergeCell ref="P8:R8"/>
    <mergeCell ref="S8:V8"/>
    <mergeCell ref="S10:V10"/>
    <mergeCell ref="P10:R10"/>
    <mergeCell ref="B11:F11"/>
    <mergeCell ref="G11:K11"/>
    <mergeCell ref="M11:O11"/>
    <mergeCell ref="P11:R11"/>
    <mergeCell ref="S11:V11"/>
    <mergeCell ref="S12:V12"/>
    <mergeCell ref="P12:R12"/>
    <mergeCell ref="M12:O12"/>
    <mergeCell ref="G12:K12"/>
    <mergeCell ref="B12:F12"/>
  </mergeCells>
  <phoneticPr fontId="3" type="noConversion"/>
  <pageMargins left="0.70866141732283472" right="0.39370078740157483" top="0.39370078740157483" bottom="0.39370078740157483" header="0" footer="0"/>
  <pageSetup paperSize="9" scale="71" orientation="landscape" horizontalDpi="300" verticalDpi="300" r:id="rId1"/>
  <headerFooter alignWithMargins="0">
    <oddHeader>&amp;L&amp;"굴림,보통"&amp;9XⅢ. 환  경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opLeftCell="A7" zoomScale="90" zoomScaleNormal="90" workbookViewId="0">
      <selection activeCell="D19" sqref="D19"/>
    </sheetView>
  </sheetViews>
  <sheetFormatPr defaultRowHeight="11.25"/>
  <cols>
    <col min="1" max="1" width="8.88671875" style="4"/>
    <col min="2" max="2" width="13.6640625" style="4" customWidth="1"/>
    <col min="3" max="8" width="10.77734375" style="4" customWidth="1"/>
    <col min="9" max="9" width="10.77734375" style="104" customWidth="1"/>
    <col min="10" max="12" width="12.77734375" style="4" customWidth="1"/>
    <col min="13" max="13" width="14.5546875" style="4" customWidth="1"/>
    <col min="14" max="15" width="12.77734375" style="4" customWidth="1"/>
    <col min="16" max="16384" width="8.88671875" style="4"/>
  </cols>
  <sheetData>
    <row r="1" spans="1:15" ht="15" customHeight="1">
      <c r="I1" s="121"/>
    </row>
    <row r="2" spans="1:15" s="157" customFormat="1" ht="36.75" customHeight="1">
      <c r="A2" s="456" t="s">
        <v>271</v>
      </c>
      <c r="B2" s="456"/>
      <c r="C2" s="456"/>
      <c r="D2" s="456"/>
      <c r="E2" s="456"/>
      <c r="F2" s="456"/>
      <c r="G2" s="456"/>
      <c r="H2" s="456"/>
      <c r="J2" s="456" t="s">
        <v>189</v>
      </c>
      <c r="K2" s="456"/>
      <c r="L2" s="456"/>
      <c r="M2" s="456"/>
      <c r="N2" s="456"/>
      <c r="O2" s="456"/>
    </row>
    <row r="3" spans="1:15" s="153" customFormat="1" ht="20.100000000000001" customHeight="1" thickBot="1">
      <c r="A3" s="169" t="s">
        <v>190</v>
      </c>
      <c r="I3" s="170"/>
      <c r="N3" s="452" t="s">
        <v>191</v>
      </c>
      <c r="O3" s="452"/>
    </row>
    <row r="4" spans="1:15" ht="48.75" customHeight="1" thickTop="1">
      <c r="A4" s="572" t="s">
        <v>192</v>
      </c>
      <c r="B4" s="591" t="s">
        <v>193</v>
      </c>
      <c r="C4" s="574" t="s">
        <v>194</v>
      </c>
      <c r="D4" s="575"/>
      <c r="E4" s="574" t="s">
        <v>195</v>
      </c>
      <c r="F4" s="575"/>
      <c r="G4" s="574" t="s">
        <v>196</v>
      </c>
      <c r="H4" s="576"/>
      <c r="I4" s="247"/>
      <c r="J4" s="587" t="s">
        <v>197</v>
      </c>
      <c r="K4" s="576"/>
      <c r="L4" s="565" t="s">
        <v>198</v>
      </c>
      <c r="M4" s="566"/>
      <c r="N4" s="566"/>
      <c r="O4" s="566"/>
    </row>
    <row r="5" spans="1:15" ht="23.25" customHeight="1">
      <c r="A5" s="589"/>
      <c r="B5" s="592"/>
      <c r="C5" s="594" t="s">
        <v>199</v>
      </c>
      <c r="D5" s="594" t="s">
        <v>200</v>
      </c>
      <c r="E5" s="594" t="s">
        <v>199</v>
      </c>
      <c r="F5" s="594" t="s">
        <v>200</v>
      </c>
      <c r="G5" s="594" t="s">
        <v>199</v>
      </c>
      <c r="H5" s="501" t="s">
        <v>200</v>
      </c>
      <c r="I5" s="248"/>
      <c r="J5" s="503" t="s">
        <v>199</v>
      </c>
      <c r="K5" s="594" t="s">
        <v>200</v>
      </c>
      <c r="L5" s="512" t="s">
        <v>201</v>
      </c>
      <c r="M5" s="512"/>
      <c r="N5" s="512"/>
      <c r="O5" s="501" t="s">
        <v>200</v>
      </c>
    </row>
    <row r="6" spans="1:15" ht="59.25" customHeight="1">
      <c r="A6" s="590"/>
      <c r="B6" s="593"/>
      <c r="C6" s="595"/>
      <c r="D6" s="595"/>
      <c r="E6" s="595"/>
      <c r="F6" s="595"/>
      <c r="G6" s="595"/>
      <c r="H6" s="593"/>
      <c r="I6" s="248"/>
      <c r="J6" s="590"/>
      <c r="K6" s="595"/>
      <c r="L6" s="249" t="s">
        <v>202</v>
      </c>
      <c r="M6" s="250" t="s">
        <v>203</v>
      </c>
      <c r="N6" s="250" t="s">
        <v>204</v>
      </c>
      <c r="O6" s="593"/>
    </row>
    <row r="7" spans="1:15" s="141" customFormat="1" ht="30.75" customHeight="1">
      <c r="A7" s="142">
        <v>2010</v>
      </c>
      <c r="B7" s="211">
        <v>0</v>
      </c>
      <c r="C7" s="211">
        <v>0</v>
      </c>
      <c r="D7" s="211">
        <v>0</v>
      </c>
      <c r="E7" s="211">
        <v>0</v>
      </c>
      <c r="F7" s="211">
        <v>0</v>
      </c>
      <c r="G7" s="211">
        <v>0</v>
      </c>
      <c r="H7" s="211">
        <v>0</v>
      </c>
      <c r="I7" s="103"/>
      <c r="J7" s="211">
        <v>0</v>
      </c>
      <c r="K7" s="211">
        <v>0</v>
      </c>
      <c r="L7" s="211">
        <v>0</v>
      </c>
      <c r="M7" s="211">
        <v>0</v>
      </c>
      <c r="N7" s="211">
        <v>0</v>
      </c>
      <c r="O7" s="211">
        <v>0</v>
      </c>
    </row>
    <row r="8" spans="1:15" s="228" customFormat="1" ht="30.75" customHeight="1">
      <c r="A8" s="255">
        <v>2011</v>
      </c>
      <c r="B8" s="227">
        <v>79.67</v>
      </c>
      <c r="C8" s="228">
        <v>7894.3</v>
      </c>
      <c r="D8" s="228">
        <v>6289.6</v>
      </c>
      <c r="E8" s="229">
        <v>275.3</v>
      </c>
      <c r="F8" s="228">
        <v>119.2</v>
      </c>
      <c r="G8" s="228">
        <v>1954</v>
      </c>
      <c r="H8" s="228">
        <v>1442</v>
      </c>
      <c r="J8" s="228">
        <v>1244</v>
      </c>
      <c r="K8" s="228">
        <v>1242</v>
      </c>
      <c r="L8" s="228">
        <v>4421</v>
      </c>
      <c r="M8" s="228">
        <v>0.1</v>
      </c>
      <c r="N8" s="228">
        <v>4420.8</v>
      </c>
      <c r="O8" s="228">
        <v>3486.4</v>
      </c>
    </row>
    <row r="9" spans="1:15" s="228" customFormat="1" ht="30.75" customHeight="1">
      <c r="A9" s="255">
        <v>2012</v>
      </c>
      <c r="B9" s="227">
        <v>69.760000000000005</v>
      </c>
      <c r="C9" s="228">
        <v>1192070</v>
      </c>
      <c r="D9" s="228">
        <v>831669</v>
      </c>
      <c r="E9" s="229">
        <v>114464</v>
      </c>
      <c r="F9" s="228">
        <v>34273</v>
      </c>
      <c r="G9" s="228">
        <v>684302</v>
      </c>
      <c r="H9" s="228">
        <v>409968</v>
      </c>
      <c r="J9" s="228">
        <v>386729</v>
      </c>
      <c r="K9" s="228">
        <v>386210</v>
      </c>
      <c r="L9" s="228">
        <v>6575</v>
      </c>
      <c r="M9" s="228">
        <v>59</v>
      </c>
      <c r="N9" s="228">
        <v>6516</v>
      </c>
      <c r="O9" s="228">
        <v>1218</v>
      </c>
    </row>
    <row r="10" spans="1:15" s="228" customFormat="1" ht="30.75" customHeight="1">
      <c r="A10" s="233">
        <v>2013</v>
      </c>
      <c r="B10" s="241">
        <v>71</v>
      </c>
      <c r="C10" s="237">
        <f>E10+G10+J10+L10</f>
        <v>1229066</v>
      </c>
      <c r="D10" s="237">
        <f>F10+H10+K10+O10</f>
        <v>871447</v>
      </c>
      <c r="E10" s="138">
        <v>3709</v>
      </c>
      <c r="F10" s="237">
        <v>1117</v>
      </c>
      <c r="G10" s="237">
        <v>754455</v>
      </c>
      <c r="H10" s="237">
        <v>402230</v>
      </c>
      <c r="I10" s="237"/>
      <c r="J10" s="237">
        <v>467571</v>
      </c>
      <c r="K10" s="237">
        <v>466703</v>
      </c>
      <c r="L10" s="237">
        <v>3331</v>
      </c>
      <c r="M10" s="237">
        <v>43</v>
      </c>
      <c r="N10" s="237">
        <v>3288</v>
      </c>
      <c r="O10" s="237">
        <v>1397</v>
      </c>
    </row>
    <row r="11" spans="1:15" s="270" customFormat="1" ht="30.75" customHeight="1">
      <c r="A11" s="136">
        <v>2014</v>
      </c>
      <c r="B11" s="228">
        <v>71</v>
      </c>
      <c r="C11" s="228">
        <v>1301695</v>
      </c>
      <c r="D11" s="228">
        <v>918193</v>
      </c>
      <c r="E11" s="229">
        <v>40634</v>
      </c>
      <c r="F11" s="228">
        <v>38320</v>
      </c>
      <c r="G11" s="228">
        <v>717546</v>
      </c>
      <c r="H11" s="228">
        <v>422772</v>
      </c>
      <c r="I11" s="228"/>
      <c r="J11" s="228">
        <v>406545</v>
      </c>
      <c r="K11" s="228">
        <v>405273</v>
      </c>
      <c r="L11" s="228">
        <v>85142</v>
      </c>
      <c r="M11" s="228">
        <v>32</v>
      </c>
      <c r="N11" s="228">
        <v>85110</v>
      </c>
      <c r="O11" s="228">
        <v>51828</v>
      </c>
    </row>
    <row r="12" spans="1:15" s="290" customFormat="1" ht="30.75" customHeight="1">
      <c r="A12" s="392">
        <v>2015</v>
      </c>
      <c r="B12" s="228">
        <f>D12/C12*100</f>
        <v>69.176570217907468</v>
      </c>
      <c r="C12" s="228">
        <f>SUM(E12+G12+J12+L12)</f>
        <v>1306013</v>
      </c>
      <c r="D12" s="228">
        <f>SUM(F12+H12+K12+O12)</f>
        <v>903455</v>
      </c>
      <c r="E12" s="229">
        <v>102054</v>
      </c>
      <c r="F12" s="228">
        <v>29200</v>
      </c>
      <c r="G12" s="228">
        <v>767120</v>
      </c>
      <c r="H12" s="228">
        <v>446650</v>
      </c>
      <c r="I12" s="228"/>
      <c r="J12" s="228">
        <v>433311</v>
      </c>
      <c r="K12" s="228">
        <v>426442</v>
      </c>
      <c r="L12" s="228">
        <v>3528</v>
      </c>
      <c r="M12" s="228">
        <v>53</v>
      </c>
      <c r="N12" s="228">
        <v>3475</v>
      </c>
      <c r="O12" s="228">
        <v>1163</v>
      </c>
    </row>
    <row r="13" spans="1:15" s="391" customFormat="1" ht="30.75" customHeight="1">
      <c r="A13" s="392">
        <v>2016</v>
      </c>
      <c r="B13" s="228">
        <f>D13/C13*100</f>
        <v>70.036778772574223</v>
      </c>
      <c r="C13" s="228">
        <f>SUM(E13,G13,J13,L13)</f>
        <v>1254528</v>
      </c>
      <c r="D13" s="228">
        <f>SUM(F13,H13,K13,O13)</f>
        <v>878631</v>
      </c>
      <c r="E13" s="229">
        <v>94426</v>
      </c>
      <c r="F13" s="228">
        <v>37850</v>
      </c>
      <c r="G13" s="228">
        <v>769639</v>
      </c>
      <c r="H13" s="228">
        <v>452527</v>
      </c>
      <c r="I13" s="228"/>
      <c r="J13" s="228">
        <v>388250</v>
      </c>
      <c r="K13" s="228">
        <v>387557</v>
      </c>
      <c r="L13" s="228">
        <f>SUM(M13:N13)</f>
        <v>2213</v>
      </c>
      <c r="M13" s="228">
        <v>86</v>
      </c>
      <c r="N13" s="228">
        <v>2127</v>
      </c>
      <c r="O13" s="228">
        <v>697</v>
      </c>
    </row>
    <row r="14" spans="1:15" s="96" customFormat="1" ht="30.75" customHeight="1" thickBot="1">
      <c r="A14" s="442">
        <v>2017</v>
      </c>
      <c r="B14" s="258">
        <f>D14/C14*100</f>
        <v>72.346127859388375</v>
      </c>
      <c r="C14" s="258">
        <f>SUM(E14,G14,J14,L14)</f>
        <v>1646804.233</v>
      </c>
      <c r="D14" s="258">
        <f>SUM(F14,H14,K14,O14)</f>
        <v>1191399.0960000001</v>
      </c>
      <c r="E14" s="404">
        <v>92356</v>
      </c>
      <c r="F14" s="405">
        <v>34973</v>
      </c>
      <c r="G14" s="405">
        <v>931247.42700000003</v>
      </c>
      <c r="H14" s="405">
        <v>536182.603</v>
      </c>
      <c r="I14" s="257"/>
      <c r="J14" s="405">
        <v>620182.93000000005</v>
      </c>
      <c r="K14" s="405">
        <v>619001.93999999994</v>
      </c>
      <c r="L14" s="258">
        <f>SUM(M14:N14)</f>
        <v>3017.8760000000002</v>
      </c>
      <c r="M14" s="405">
        <v>88.100999999999999</v>
      </c>
      <c r="N14" s="405">
        <v>2929.7750000000001</v>
      </c>
      <c r="O14" s="405">
        <v>1241.5530000000001</v>
      </c>
    </row>
    <row r="15" spans="1:15" s="153" customFormat="1" ht="20.100000000000001" customHeight="1" thickTop="1">
      <c r="A15" s="523" t="s">
        <v>179</v>
      </c>
      <c r="B15" s="523"/>
      <c r="C15" s="173"/>
      <c r="D15" s="173"/>
      <c r="E15" s="173"/>
      <c r="F15" s="173"/>
      <c r="I15" s="170"/>
      <c r="M15" s="583" t="s">
        <v>180</v>
      </c>
      <c r="N15" s="583"/>
      <c r="O15" s="583"/>
    </row>
    <row r="16" spans="1:15">
      <c r="I16" s="121"/>
    </row>
  </sheetData>
  <mergeCells count="22">
    <mergeCell ref="A15:B15"/>
    <mergeCell ref="N3:O3"/>
    <mergeCell ref="K5:K6"/>
    <mergeCell ref="L5:N5"/>
    <mergeCell ref="O5:O6"/>
    <mergeCell ref="D5:D6"/>
    <mergeCell ref="E5:E6"/>
    <mergeCell ref="F5:F6"/>
    <mergeCell ref="G5:G6"/>
    <mergeCell ref="H5:H6"/>
    <mergeCell ref="J5:J6"/>
    <mergeCell ref="J4:K4"/>
    <mergeCell ref="L4:O4"/>
    <mergeCell ref="C5:C6"/>
    <mergeCell ref="M15:O15"/>
    <mergeCell ref="A2:H2"/>
    <mergeCell ref="J2:O2"/>
    <mergeCell ref="A4:A6"/>
    <mergeCell ref="B4:B6"/>
    <mergeCell ref="C4:D4"/>
    <mergeCell ref="E4:F4"/>
    <mergeCell ref="G4:H4"/>
  </mergeCells>
  <phoneticPr fontId="3" type="noConversion"/>
  <pageMargins left="0.70866141732283472" right="0.39370078740157483" top="0.39370078740157483" bottom="0.39370078740157483" header="0" footer="0"/>
  <pageSetup paperSize="9" scale="66" orientation="landscape" horizontalDpi="300" verticalDpi="300" r:id="rId1"/>
  <headerFooter alignWithMargins="0">
    <oddHeader>&amp;L&amp;"굴림,보통"&amp;9XⅢ. 환  경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topLeftCell="A28" zoomScale="80" zoomScaleNormal="80" workbookViewId="0">
      <selection activeCell="J45" sqref="J45"/>
    </sheetView>
  </sheetViews>
  <sheetFormatPr defaultRowHeight="11.25"/>
  <cols>
    <col min="1" max="1" width="8.21875" style="89" customWidth="1"/>
    <col min="2" max="2" width="8" style="89" customWidth="1"/>
    <col min="3" max="3" width="5.33203125" style="89" customWidth="1"/>
    <col min="4" max="4" width="6.33203125" style="89" customWidth="1"/>
    <col min="5" max="5" width="6.21875" style="89" customWidth="1"/>
    <col min="6" max="6" width="6.88671875" style="89" customWidth="1"/>
    <col min="7" max="7" width="6.44140625" style="89" customWidth="1"/>
    <col min="8" max="8" width="7.6640625" style="89" customWidth="1"/>
    <col min="9" max="9" width="8.44140625" style="89" customWidth="1"/>
    <col min="10" max="10" width="9.6640625" style="89" customWidth="1"/>
    <col min="11" max="11" width="14.44140625" style="89" customWidth="1"/>
    <col min="12" max="12" width="7.33203125" style="89" customWidth="1"/>
    <col min="13" max="13" width="8.33203125" style="89" customWidth="1"/>
    <col min="14" max="14" width="5.77734375" style="89" customWidth="1"/>
    <col min="15" max="15" width="7.44140625" style="89" customWidth="1"/>
    <col min="16" max="16" width="14.5546875" style="89" customWidth="1"/>
    <col min="17" max="17" width="8" style="89" customWidth="1"/>
    <col min="18" max="18" width="5.6640625" style="89" customWidth="1"/>
    <col min="19" max="19" width="8.33203125" style="89" customWidth="1"/>
    <col min="20" max="20" width="7.6640625" style="89" customWidth="1"/>
    <col min="21" max="21" width="6.109375" style="89" customWidth="1"/>
    <col min="22" max="22" width="8.6640625" style="89" customWidth="1"/>
    <col min="23" max="16384" width="8.88671875" style="89"/>
  </cols>
  <sheetData>
    <row r="1" spans="1:22" ht="15" customHeight="1"/>
    <row r="2" spans="1:22" s="386" customFormat="1" ht="39.75" customHeight="1">
      <c r="A2" s="621" t="s">
        <v>313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M2" s="622" t="s">
        <v>205</v>
      </c>
      <c r="N2" s="622"/>
      <c r="O2" s="622"/>
      <c r="P2" s="622"/>
      <c r="Q2" s="622"/>
      <c r="R2" s="622"/>
      <c r="S2" s="622"/>
      <c r="T2" s="622"/>
      <c r="U2" s="622"/>
      <c r="V2" s="622"/>
    </row>
    <row r="3" spans="1:22" s="302" customFormat="1" ht="20.100000000000001" customHeight="1" thickBot="1">
      <c r="A3" s="387"/>
      <c r="B3" s="331"/>
      <c r="C3" s="331"/>
      <c r="D3" s="331"/>
      <c r="E3" s="331"/>
      <c r="F3" s="331"/>
      <c r="G3" s="331"/>
      <c r="H3" s="331"/>
      <c r="M3" s="331"/>
      <c r="N3" s="331"/>
      <c r="O3" s="331"/>
      <c r="P3" s="332"/>
      <c r="Q3" s="333"/>
      <c r="R3" s="331"/>
    </row>
    <row r="4" spans="1:22" s="329" customFormat="1" ht="20.25" customHeight="1" thickTop="1">
      <c r="A4" s="558" t="s">
        <v>192</v>
      </c>
      <c r="B4" s="528" t="s">
        <v>206</v>
      </c>
      <c r="C4" s="529"/>
      <c r="D4" s="529"/>
      <c r="E4" s="529"/>
      <c r="F4" s="529"/>
      <c r="G4" s="529"/>
      <c r="H4" s="529"/>
      <c r="I4" s="529"/>
      <c r="J4" s="529"/>
      <c r="K4" s="529"/>
      <c r="M4" s="529" t="s">
        <v>206</v>
      </c>
      <c r="N4" s="529"/>
      <c r="O4" s="529"/>
      <c r="P4" s="529"/>
      <c r="Q4" s="529"/>
      <c r="R4" s="529"/>
      <c r="S4" s="529"/>
      <c r="T4" s="529"/>
      <c r="U4" s="529"/>
      <c r="V4" s="529"/>
    </row>
    <row r="5" spans="1:22" s="329" customFormat="1" ht="20.25" customHeight="1">
      <c r="A5" s="623"/>
      <c r="B5" s="625" t="s">
        <v>207</v>
      </c>
      <c r="C5" s="626"/>
      <c r="D5" s="626"/>
      <c r="E5" s="626"/>
      <c r="F5" s="626"/>
      <c r="G5" s="627"/>
      <c r="H5" s="625" t="s">
        <v>208</v>
      </c>
      <c r="I5" s="626"/>
      <c r="J5" s="626"/>
      <c r="K5" s="626"/>
      <c r="M5" s="562" t="s">
        <v>208</v>
      </c>
      <c r="N5" s="562"/>
      <c r="O5" s="562"/>
      <c r="P5" s="562"/>
      <c r="Q5" s="562"/>
      <c r="R5" s="562"/>
      <c r="S5" s="562"/>
      <c r="T5" s="562"/>
      <c r="U5" s="562"/>
      <c r="V5" s="562"/>
    </row>
    <row r="6" spans="1:22" s="329" customFormat="1" ht="20.25" customHeight="1">
      <c r="A6" s="623"/>
      <c r="B6" s="559" t="s">
        <v>209</v>
      </c>
      <c r="C6" s="560"/>
      <c r="D6" s="560"/>
      <c r="E6" s="560"/>
      <c r="F6" s="560"/>
      <c r="G6" s="628"/>
      <c r="H6" s="559" t="s">
        <v>296</v>
      </c>
      <c r="I6" s="560"/>
      <c r="J6" s="560"/>
      <c r="K6" s="560"/>
      <c r="M6" s="617" t="s">
        <v>295</v>
      </c>
      <c r="N6" s="617"/>
      <c r="O6" s="617"/>
      <c r="P6" s="618"/>
      <c r="Q6" s="619" t="s">
        <v>34</v>
      </c>
      <c r="R6" s="617"/>
      <c r="S6" s="617"/>
      <c r="T6" s="617"/>
      <c r="U6" s="617"/>
      <c r="V6" s="617"/>
    </row>
    <row r="7" spans="1:22" s="329" customFormat="1" ht="20.25" customHeight="1">
      <c r="A7" s="623"/>
      <c r="B7" s="559" t="s">
        <v>210</v>
      </c>
      <c r="C7" s="560"/>
      <c r="D7" s="562"/>
      <c r="E7" s="562"/>
      <c r="F7" s="562"/>
      <c r="G7" s="620"/>
      <c r="H7" s="559" t="s">
        <v>298</v>
      </c>
      <c r="I7" s="560"/>
      <c r="J7" s="562"/>
      <c r="K7" s="562"/>
      <c r="M7" s="560" t="s">
        <v>297</v>
      </c>
      <c r="N7" s="560"/>
      <c r="O7" s="562"/>
      <c r="P7" s="620"/>
      <c r="Q7" s="559" t="s">
        <v>35</v>
      </c>
      <c r="R7" s="560"/>
      <c r="S7" s="562"/>
      <c r="T7" s="562"/>
      <c r="U7" s="562"/>
      <c r="V7" s="562"/>
    </row>
    <row r="8" spans="1:22" s="329" customFormat="1" ht="24" customHeight="1">
      <c r="A8" s="623"/>
      <c r="B8" s="559"/>
      <c r="C8" s="628"/>
      <c r="D8" s="559" t="s">
        <v>36</v>
      </c>
      <c r="E8" s="628"/>
      <c r="F8" s="559" t="s">
        <v>37</v>
      </c>
      <c r="G8" s="628"/>
      <c r="H8" s="559"/>
      <c r="I8" s="628"/>
      <c r="J8" s="364" t="s">
        <v>294</v>
      </c>
      <c r="K8" s="356" t="s">
        <v>300</v>
      </c>
      <c r="M8" s="560"/>
      <c r="N8" s="628"/>
      <c r="O8" s="364" t="s">
        <v>307</v>
      </c>
      <c r="P8" s="356" t="s">
        <v>300</v>
      </c>
      <c r="Q8" s="559"/>
      <c r="R8" s="628"/>
      <c r="S8" s="559" t="s">
        <v>307</v>
      </c>
      <c r="T8" s="628"/>
      <c r="U8" s="559" t="s">
        <v>304</v>
      </c>
      <c r="V8" s="560"/>
    </row>
    <row r="9" spans="1:22" s="329" customFormat="1" ht="45" customHeight="1">
      <c r="A9" s="624"/>
      <c r="B9" s="561"/>
      <c r="C9" s="620"/>
      <c r="D9" s="561" t="s">
        <v>38</v>
      </c>
      <c r="E9" s="620"/>
      <c r="F9" s="561" t="s">
        <v>301</v>
      </c>
      <c r="G9" s="620"/>
      <c r="H9" s="561"/>
      <c r="I9" s="620"/>
      <c r="J9" s="320" t="s">
        <v>299</v>
      </c>
      <c r="K9" s="358" t="s">
        <v>302</v>
      </c>
      <c r="M9" s="562"/>
      <c r="N9" s="620"/>
      <c r="O9" s="345" t="s">
        <v>211</v>
      </c>
      <c r="P9" s="320" t="s">
        <v>305</v>
      </c>
      <c r="Q9" s="561"/>
      <c r="R9" s="620"/>
      <c r="S9" s="561" t="s">
        <v>303</v>
      </c>
      <c r="T9" s="620"/>
      <c r="U9" s="561" t="s">
        <v>306</v>
      </c>
      <c r="V9" s="562"/>
    </row>
    <row r="10" spans="1:22" s="90" customFormat="1" ht="35.25" customHeight="1">
      <c r="A10" s="353">
        <v>2010</v>
      </c>
      <c r="B10" s="596">
        <f>SUM(D10:G10)</f>
        <v>80598</v>
      </c>
      <c r="C10" s="582"/>
      <c r="D10" s="582">
        <v>72602</v>
      </c>
      <c r="E10" s="582"/>
      <c r="F10" s="582">
        <v>7996</v>
      </c>
      <c r="G10" s="582"/>
      <c r="H10" s="582">
        <f>SUM(J10:K10)</f>
        <v>276.7</v>
      </c>
      <c r="I10" s="582"/>
      <c r="J10" s="361">
        <v>0</v>
      </c>
      <c r="K10" s="88">
        <v>276.7</v>
      </c>
      <c r="L10" s="352"/>
      <c r="M10" s="582">
        <f>SUM(O10:P10)</f>
        <v>122</v>
      </c>
      <c r="N10" s="582"/>
      <c r="O10" s="361">
        <v>0</v>
      </c>
      <c r="P10" s="360">
        <v>122</v>
      </c>
      <c r="Q10" s="597">
        <v>0</v>
      </c>
      <c r="R10" s="597"/>
      <c r="S10" s="597">
        <v>0</v>
      </c>
      <c r="T10" s="597"/>
      <c r="U10" s="597">
        <v>0</v>
      </c>
      <c r="V10" s="597"/>
    </row>
    <row r="11" spans="1:22" s="90" customFormat="1" ht="35.25" customHeight="1">
      <c r="A11" s="354">
        <v>2011</v>
      </c>
      <c r="B11" s="596">
        <f>SUM(D11:G11)</f>
        <v>203816</v>
      </c>
      <c r="C11" s="582"/>
      <c r="D11" s="582">
        <v>175389</v>
      </c>
      <c r="E11" s="582"/>
      <c r="F11" s="582">
        <v>28427</v>
      </c>
      <c r="G11" s="582"/>
      <c r="H11" s="582">
        <v>110</v>
      </c>
      <c r="I11" s="582"/>
      <c r="J11" s="361">
        <v>0</v>
      </c>
      <c r="K11" s="88">
        <v>110</v>
      </c>
      <c r="L11" s="352"/>
      <c r="M11" s="582">
        <v>110</v>
      </c>
      <c r="N11" s="582"/>
      <c r="O11" s="361">
        <v>0</v>
      </c>
      <c r="P11" s="360">
        <v>110</v>
      </c>
      <c r="Q11" s="597">
        <v>0</v>
      </c>
      <c r="R11" s="597"/>
      <c r="S11" s="597">
        <v>0</v>
      </c>
      <c r="T11" s="597"/>
      <c r="U11" s="597">
        <v>0</v>
      </c>
      <c r="V11" s="597"/>
    </row>
    <row r="12" spans="1:22" s="90" customFormat="1" ht="35.25" customHeight="1">
      <c r="A12" s="354">
        <v>2012</v>
      </c>
      <c r="B12" s="596">
        <f>SUM(D12:G12)</f>
        <v>203782</v>
      </c>
      <c r="C12" s="582"/>
      <c r="D12" s="582">
        <v>175360</v>
      </c>
      <c r="E12" s="582"/>
      <c r="F12" s="582">
        <v>28422</v>
      </c>
      <c r="G12" s="582"/>
      <c r="H12" s="582">
        <v>110</v>
      </c>
      <c r="I12" s="582"/>
      <c r="J12" s="361">
        <v>0</v>
      </c>
      <c r="K12" s="88">
        <v>110</v>
      </c>
      <c r="L12" s="352"/>
      <c r="M12" s="582">
        <v>110</v>
      </c>
      <c r="N12" s="582"/>
      <c r="O12" s="361">
        <v>0</v>
      </c>
      <c r="P12" s="360">
        <v>110</v>
      </c>
      <c r="Q12" s="597">
        <v>0</v>
      </c>
      <c r="R12" s="597"/>
      <c r="S12" s="597">
        <v>0</v>
      </c>
      <c r="T12" s="597"/>
      <c r="U12" s="597">
        <v>0</v>
      </c>
      <c r="V12" s="597"/>
    </row>
    <row r="13" spans="1:22" s="90" customFormat="1" ht="35.25" customHeight="1">
      <c r="A13" s="354">
        <v>2013</v>
      </c>
      <c r="B13" s="602">
        <v>177337</v>
      </c>
      <c r="C13" s="582"/>
      <c r="D13" s="582">
        <v>163309</v>
      </c>
      <c r="E13" s="582"/>
      <c r="F13" s="582">
        <v>14028</v>
      </c>
      <c r="G13" s="582"/>
      <c r="H13" s="582">
        <v>103</v>
      </c>
      <c r="I13" s="582"/>
      <c r="J13" s="361">
        <v>0</v>
      </c>
      <c r="K13" s="88">
        <v>103</v>
      </c>
      <c r="L13" s="352"/>
      <c r="M13" s="582">
        <v>110</v>
      </c>
      <c r="N13" s="582"/>
      <c r="O13" s="361">
        <v>0</v>
      </c>
      <c r="P13" s="360">
        <v>110</v>
      </c>
      <c r="Q13" s="597">
        <v>0</v>
      </c>
      <c r="R13" s="597"/>
      <c r="S13" s="597">
        <v>0</v>
      </c>
      <c r="T13" s="597"/>
      <c r="U13" s="597">
        <v>0</v>
      </c>
      <c r="V13" s="597"/>
    </row>
    <row r="14" spans="1:22" s="90" customFormat="1" ht="35.25" customHeight="1">
      <c r="A14" s="354">
        <v>2014</v>
      </c>
      <c r="B14" s="582">
        <v>182990</v>
      </c>
      <c r="C14" s="582"/>
      <c r="D14" s="582">
        <v>168962</v>
      </c>
      <c r="E14" s="582"/>
      <c r="F14" s="582">
        <v>14028</v>
      </c>
      <c r="G14" s="582"/>
      <c r="H14" s="582">
        <v>113</v>
      </c>
      <c r="I14" s="582"/>
      <c r="J14" s="361">
        <v>0</v>
      </c>
      <c r="K14" s="88">
        <v>113</v>
      </c>
      <c r="L14" s="352"/>
      <c r="M14" s="582">
        <v>113</v>
      </c>
      <c r="N14" s="582"/>
      <c r="O14" s="361">
        <v>0</v>
      </c>
      <c r="P14" s="360">
        <v>113</v>
      </c>
      <c r="Q14" s="597">
        <v>0</v>
      </c>
      <c r="R14" s="597"/>
      <c r="S14" s="597">
        <v>0</v>
      </c>
      <c r="T14" s="597"/>
      <c r="U14" s="597">
        <v>0</v>
      </c>
      <c r="V14" s="597"/>
    </row>
    <row r="15" spans="1:22" s="90" customFormat="1" ht="35.25" customHeight="1">
      <c r="A15" s="354">
        <v>2015</v>
      </c>
      <c r="B15" s="582">
        <v>172169</v>
      </c>
      <c r="C15" s="582"/>
      <c r="D15" s="582">
        <v>166024</v>
      </c>
      <c r="E15" s="582"/>
      <c r="F15" s="582">
        <v>6145</v>
      </c>
      <c r="G15" s="582"/>
      <c r="H15" s="582">
        <v>74</v>
      </c>
      <c r="I15" s="582"/>
      <c r="J15" s="361">
        <v>0</v>
      </c>
      <c r="K15" s="88">
        <v>74</v>
      </c>
      <c r="L15" s="352"/>
      <c r="M15" s="582">
        <v>74</v>
      </c>
      <c r="N15" s="582"/>
      <c r="O15" s="361">
        <v>0</v>
      </c>
      <c r="P15" s="360">
        <v>74</v>
      </c>
      <c r="Q15" s="597">
        <v>0</v>
      </c>
      <c r="R15" s="597"/>
      <c r="S15" s="597">
        <v>0</v>
      </c>
      <c r="T15" s="597"/>
      <c r="U15" s="597">
        <v>0</v>
      </c>
      <c r="V15" s="597"/>
    </row>
    <row r="16" spans="1:22" s="90" customFormat="1" ht="35.25" customHeight="1">
      <c r="A16" s="392">
        <v>2016</v>
      </c>
      <c r="B16" s="582">
        <f>SUM(D16:G16)</f>
        <v>174346</v>
      </c>
      <c r="C16" s="582"/>
      <c r="D16" s="582">
        <v>165722</v>
      </c>
      <c r="E16" s="582"/>
      <c r="F16" s="582">
        <v>8624</v>
      </c>
      <c r="G16" s="582"/>
      <c r="H16" s="582">
        <v>153</v>
      </c>
      <c r="I16" s="582"/>
      <c r="J16" s="276">
        <v>2</v>
      </c>
      <c r="K16" s="88">
        <v>151</v>
      </c>
      <c r="L16" s="391"/>
      <c r="M16" s="582">
        <f>SUM(O16:P16)</f>
        <v>153</v>
      </c>
      <c r="N16" s="582"/>
      <c r="O16" s="276">
        <v>2</v>
      </c>
      <c r="P16" s="395">
        <v>151</v>
      </c>
      <c r="Q16" s="597">
        <f>SUM(S16:V16)</f>
        <v>0</v>
      </c>
      <c r="R16" s="597"/>
      <c r="S16" s="597">
        <v>0</v>
      </c>
      <c r="T16" s="597"/>
      <c r="U16" s="597">
        <v>0</v>
      </c>
      <c r="V16" s="597"/>
    </row>
    <row r="17" spans="1:22" s="91" customFormat="1" ht="35.25" customHeight="1" thickBot="1">
      <c r="A17" s="393">
        <v>2017</v>
      </c>
      <c r="B17" s="580">
        <f>SUM(D17:G17)</f>
        <v>0</v>
      </c>
      <c r="C17" s="580"/>
      <c r="D17" s="579"/>
      <c r="E17" s="579"/>
      <c r="F17" s="579"/>
      <c r="G17" s="579"/>
      <c r="H17" s="579"/>
      <c r="I17" s="579"/>
      <c r="J17" s="406"/>
      <c r="K17" s="403"/>
      <c r="L17" s="275"/>
      <c r="M17" s="580">
        <f>SUM(O17:P17)</f>
        <v>0</v>
      </c>
      <c r="N17" s="580"/>
      <c r="O17" s="406"/>
      <c r="P17" s="407"/>
      <c r="Q17" s="616"/>
      <c r="R17" s="616"/>
      <c r="S17" s="616"/>
      <c r="T17" s="616"/>
      <c r="U17" s="616"/>
      <c r="V17" s="616"/>
    </row>
    <row r="18" spans="1:22" ht="14.25" customHeight="1" thickTop="1">
      <c r="A18" s="62"/>
      <c r="B18" s="269"/>
      <c r="C18" s="308"/>
      <c r="D18" s="309"/>
      <c r="E18" s="352"/>
      <c r="F18" s="310"/>
      <c r="G18" s="311"/>
      <c r="H18" s="310"/>
      <c r="I18" s="310"/>
      <c r="J18" s="310"/>
      <c r="K18" s="310"/>
      <c r="T18" s="90"/>
      <c r="U18" s="90"/>
      <c r="V18" s="90"/>
    </row>
    <row r="19" spans="1:22" ht="34.5" customHeight="1">
      <c r="A19" s="269"/>
      <c r="B19" s="269"/>
      <c r="C19" s="308"/>
      <c r="D19" s="309"/>
      <c r="E19" s="352"/>
      <c r="F19" s="310"/>
      <c r="G19" s="311"/>
      <c r="H19" s="310"/>
      <c r="I19" s="310"/>
      <c r="J19" s="310"/>
      <c r="K19" s="310"/>
    </row>
    <row r="20" spans="1:22" s="314" customFormat="1" ht="18.75" customHeight="1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</row>
    <row r="21" spans="1:22" s="314" customFormat="1" ht="14.25" thickBot="1">
      <c r="A21" s="224"/>
      <c r="B21" s="315"/>
      <c r="C21" s="315"/>
      <c r="D21" s="315"/>
      <c r="E21" s="316"/>
      <c r="F21" s="315"/>
      <c r="G21" s="315"/>
      <c r="H21" s="315"/>
      <c r="I21" s="315"/>
      <c r="J21" s="315"/>
      <c r="K21" s="315"/>
      <c r="L21" s="317"/>
      <c r="M21" s="315"/>
      <c r="N21" s="318"/>
      <c r="O21" s="224"/>
      <c r="P21" s="315"/>
      <c r="Q21" s="315"/>
      <c r="R21" s="315"/>
      <c r="S21" s="315"/>
      <c r="T21" s="315"/>
      <c r="U21" s="315"/>
      <c r="V21" s="315"/>
    </row>
    <row r="22" spans="1:22" ht="20.25" customHeight="1" thickTop="1">
      <c r="A22" s="603" t="s">
        <v>90</v>
      </c>
      <c r="B22" s="557" t="s">
        <v>62</v>
      </c>
      <c r="C22" s="606"/>
      <c r="D22" s="606"/>
      <c r="E22" s="606"/>
      <c r="F22" s="606"/>
      <c r="G22" s="606"/>
      <c r="H22" s="606"/>
      <c r="I22" s="606"/>
      <c r="J22" s="606"/>
      <c r="K22" s="606"/>
      <c r="L22" s="357"/>
      <c r="M22" s="558" t="s">
        <v>62</v>
      </c>
      <c r="N22" s="606"/>
      <c r="O22" s="607"/>
      <c r="P22" s="557" t="s">
        <v>39</v>
      </c>
      <c r="Q22" s="606"/>
      <c r="R22" s="606"/>
      <c r="S22" s="606"/>
      <c r="T22" s="606"/>
      <c r="U22" s="606"/>
      <c r="V22" s="606"/>
    </row>
    <row r="23" spans="1:22" ht="20.25" customHeight="1">
      <c r="A23" s="604"/>
      <c r="B23" s="599" t="s">
        <v>63</v>
      </c>
      <c r="C23" s="600"/>
      <c r="D23" s="600"/>
      <c r="E23" s="600"/>
      <c r="F23" s="600"/>
      <c r="G23" s="600"/>
      <c r="H23" s="600"/>
      <c r="I23" s="600"/>
      <c r="J23" s="600"/>
      <c r="K23" s="600"/>
      <c r="L23" s="357"/>
      <c r="M23" s="613" t="s">
        <v>63</v>
      </c>
      <c r="N23" s="600"/>
      <c r="O23" s="601"/>
      <c r="P23" s="599" t="s">
        <v>40</v>
      </c>
      <c r="Q23" s="600"/>
      <c r="R23" s="600"/>
      <c r="S23" s="600"/>
      <c r="T23" s="600"/>
      <c r="U23" s="600"/>
      <c r="V23" s="600"/>
    </row>
    <row r="24" spans="1:22" ht="22.5" customHeight="1">
      <c r="A24" s="604"/>
      <c r="B24" s="609" t="s">
        <v>41</v>
      </c>
      <c r="C24" s="598" t="s">
        <v>42</v>
      </c>
      <c r="D24" s="611"/>
      <c r="E24" s="612"/>
      <c r="F24" s="598" t="s">
        <v>43</v>
      </c>
      <c r="G24" s="611"/>
      <c r="H24" s="612"/>
      <c r="I24" s="363" t="s">
        <v>44</v>
      </c>
      <c r="J24" s="363" t="s">
        <v>212</v>
      </c>
      <c r="K24" s="362" t="s">
        <v>45</v>
      </c>
      <c r="L24" s="357"/>
      <c r="M24" s="615" t="s">
        <v>46</v>
      </c>
      <c r="N24" s="611"/>
      <c r="O24" s="612"/>
      <c r="P24" s="609" t="s">
        <v>47</v>
      </c>
      <c r="Q24" s="598" t="s">
        <v>48</v>
      </c>
      <c r="R24" s="611"/>
      <c r="S24" s="611"/>
      <c r="T24" s="611"/>
      <c r="U24" s="612"/>
      <c r="V24" s="598" t="s">
        <v>213</v>
      </c>
    </row>
    <row r="25" spans="1:22" ht="22.5" customHeight="1">
      <c r="A25" s="604"/>
      <c r="B25" s="610"/>
      <c r="C25" s="599" t="s">
        <v>49</v>
      </c>
      <c r="D25" s="600"/>
      <c r="E25" s="601"/>
      <c r="F25" s="599" t="s">
        <v>214</v>
      </c>
      <c r="G25" s="600"/>
      <c r="H25" s="601"/>
      <c r="I25" s="364" t="s">
        <v>50</v>
      </c>
      <c r="J25" s="352" t="s">
        <v>215</v>
      </c>
      <c r="K25" s="356" t="s">
        <v>51</v>
      </c>
      <c r="L25" s="357"/>
      <c r="M25" s="613" t="s">
        <v>52</v>
      </c>
      <c r="N25" s="600"/>
      <c r="O25" s="601"/>
      <c r="P25" s="610"/>
      <c r="Q25" s="559" t="s">
        <v>53</v>
      </c>
      <c r="R25" s="600"/>
      <c r="S25" s="600"/>
      <c r="T25" s="600"/>
      <c r="U25" s="601"/>
      <c r="V25" s="559"/>
    </row>
    <row r="26" spans="1:22" ht="31.5" customHeight="1">
      <c r="A26" s="604"/>
      <c r="B26" s="364" t="s">
        <v>54</v>
      </c>
      <c r="C26" s="363" t="s">
        <v>30</v>
      </c>
      <c r="D26" s="363" t="s">
        <v>31</v>
      </c>
      <c r="E26" s="363" t="s">
        <v>32</v>
      </c>
      <c r="F26" s="363" t="s">
        <v>30</v>
      </c>
      <c r="G26" s="363" t="s">
        <v>31</v>
      </c>
      <c r="H26" s="363" t="s">
        <v>32</v>
      </c>
      <c r="I26" s="610" t="s">
        <v>55</v>
      </c>
      <c r="J26" s="610" t="s">
        <v>234</v>
      </c>
      <c r="K26" s="559" t="s">
        <v>216</v>
      </c>
      <c r="L26" s="357"/>
      <c r="M26" s="319" t="s">
        <v>56</v>
      </c>
      <c r="N26" s="363" t="s">
        <v>57</v>
      </c>
      <c r="O26" s="363" t="s">
        <v>58</v>
      </c>
      <c r="P26" s="610" t="s">
        <v>59</v>
      </c>
      <c r="Q26" s="364"/>
      <c r="R26" s="363" t="s">
        <v>217</v>
      </c>
      <c r="S26" s="363" t="s">
        <v>218</v>
      </c>
      <c r="T26" s="319" t="s">
        <v>219</v>
      </c>
      <c r="U26" s="363" t="s">
        <v>33</v>
      </c>
      <c r="V26" s="559" t="s">
        <v>220</v>
      </c>
    </row>
    <row r="27" spans="1:22" ht="37.5" customHeight="1">
      <c r="A27" s="605"/>
      <c r="B27" s="320"/>
      <c r="C27" s="320" t="s">
        <v>221</v>
      </c>
      <c r="D27" s="320" t="s">
        <v>222</v>
      </c>
      <c r="E27" s="320" t="s">
        <v>223</v>
      </c>
      <c r="F27" s="320" t="s">
        <v>221</v>
      </c>
      <c r="G27" s="320" t="s">
        <v>222</v>
      </c>
      <c r="H27" s="321" t="s">
        <v>224</v>
      </c>
      <c r="I27" s="614"/>
      <c r="J27" s="614"/>
      <c r="K27" s="608"/>
      <c r="L27" s="357"/>
      <c r="M27" s="365" t="s">
        <v>60</v>
      </c>
      <c r="N27" s="320" t="s">
        <v>225</v>
      </c>
      <c r="O27" s="320" t="s">
        <v>226</v>
      </c>
      <c r="P27" s="614"/>
      <c r="Q27" s="320"/>
      <c r="R27" s="320" t="s">
        <v>227</v>
      </c>
      <c r="S27" s="320" t="s">
        <v>228</v>
      </c>
      <c r="T27" s="359" t="s">
        <v>229</v>
      </c>
      <c r="U27" s="320" t="s">
        <v>61</v>
      </c>
      <c r="V27" s="608"/>
    </row>
    <row r="28" spans="1:22" s="90" customFormat="1" ht="38.25" customHeight="1">
      <c r="A28" s="353">
        <v>2010</v>
      </c>
      <c r="B28" s="322" t="s">
        <v>230</v>
      </c>
      <c r="C28" s="361">
        <v>0</v>
      </c>
      <c r="D28" s="360">
        <v>200</v>
      </c>
      <c r="E28" s="361">
        <v>0</v>
      </c>
      <c r="F28" s="361">
        <v>0</v>
      </c>
      <c r="G28" s="88">
        <v>122</v>
      </c>
      <c r="H28" s="361">
        <v>0</v>
      </c>
      <c r="I28" s="355" t="s">
        <v>231</v>
      </c>
      <c r="J28" s="360">
        <v>5181</v>
      </c>
      <c r="K28" s="323" t="s">
        <v>233</v>
      </c>
      <c r="L28" s="324"/>
      <c r="M28" s="361">
        <v>0</v>
      </c>
      <c r="N28" s="361">
        <v>0</v>
      </c>
      <c r="O28" s="323" t="s">
        <v>232</v>
      </c>
      <c r="P28" s="325">
        <v>10</v>
      </c>
      <c r="Q28" s="325">
        <v>21</v>
      </c>
      <c r="R28" s="325">
        <v>1</v>
      </c>
      <c r="S28" s="325">
        <v>2</v>
      </c>
      <c r="T28" s="325">
        <v>9</v>
      </c>
      <c r="U28" s="325">
        <v>9</v>
      </c>
      <c r="V28" s="325">
        <v>20</v>
      </c>
    </row>
    <row r="29" spans="1:22" s="90" customFormat="1" ht="38.25" customHeight="1">
      <c r="A29" s="354">
        <v>2011</v>
      </c>
      <c r="B29" s="322" t="s">
        <v>230</v>
      </c>
      <c r="C29" s="361">
        <v>0</v>
      </c>
      <c r="D29" s="360">
        <v>200</v>
      </c>
      <c r="E29" s="361">
        <v>0</v>
      </c>
      <c r="F29" s="361">
        <v>0</v>
      </c>
      <c r="G29" s="88">
        <v>110</v>
      </c>
      <c r="H29" s="361">
        <v>0</v>
      </c>
      <c r="I29" s="355" t="s">
        <v>231</v>
      </c>
      <c r="J29" s="360">
        <v>5181</v>
      </c>
      <c r="K29" s="323" t="s">
        <v>233</v>
      </c>
      <c r="L29" s="324"/>
      <c r="M29" s="361">
        <v>0</v>
      </c>
      <c r="N29" s="361">
        <v>0</v>
      </c>
      <c r="O29" s="323" t="s">
        <v>232</v>
      </c>
      <c r="P29" s="325">
        <v>10</v>
      </c>
      <c r="Q29" s="325">
        <v>20</v>
      </c>
      <c r="R29" s="325">
        <v>1</v>
      </c>
      <c r="S29" s="325">
        <v>1</v>
      </c>
      <c r="T29" s="325">
        <v>9</v>
      </c>
      <c r="U29" s="325">
        <v>9</v>
      </c>
      <c r="V29" s="325">
        <v>18</v>
      </c>
    </row>
    <row r="30" spans="1:22" s="90" customFormat="1" ht="38.25" customHeight="1">
      <c r="A30" s="354">
        <v>2012</v>
      </c>
      <c r="B30" s="322" t="s">
        <v>291</v>
      </c>
      <c r="C30" s="361">
        <v>0</v>
      </c>
      <c r="D30" s="360">
        <v>200</v>
      </c>
      <c r="E30" s="361">
        <v>0</v>
      </c>
      <c r="F30" s="361">
        <v>0</v>
      </c>
      <c r="G30" s="88">
        <v>103</v>
      </c>
      <c r="H30" s="361">
        <v>0</v>
      </c>
      <c r="I30" s="355" t="s">
        <v>292</v>
      </c>
      <c r="J30" s="360">
        <v>5181</v>
      </c>
      <c r="K30" s="323" t="s">
        <v>309</v>
      </c>
      <c r="L30" s="324"/>
      <c r="M30" s="361">
        <v>0</v>
      </c>
      <c r="N30" s="361">
        <v>0</v>
      </c>
      <c r="O30" s="323" t="s">
        <v>293</v>
      </c>
      <c r="P30" s="325">
        <v>10</v>
      </c>
      <c r="Q30" s="325">
        <v>21</v>
      </c>
      <c r="R30" s="325">
        <v>1</v>
      </c>
      <c r="S30" s="325">
        <v>2</v>
      </c>
      <c r="T30" s="325">
        <v>9</v>
      </c>
      <c r="U30" s="325">
        <v>9</v>
      </c>
      <c r="V30" s="325">
        <v>20</v>
      </c>
    </row>
    <row r="31" spans="1:22" s="90" customFormat="1" ht="38.25" customHeight="1">
      <c r="A31" s="354">
        <v>2013</v>
      </c>
      <c r="B31" s="326" t="s">
        <v>322</v>
      </c>
      <c r="C31" s="361">
        <v>0</v>
      </c>
      <c r="D31" s="360">
        <v>200</v>
      </c>
      <c r="E31" s="361">
        <v>0</v>
      </c>
      <c r="F31" s="361">
        <v>0</v>
      </c>
      <c r="G31" s="88">
        <v>103</v>
      </c>
      <c r="H31" s="361">
        <v>0</v>
      </c>
      <c r="I31" s="355" t="s">
        <v>231</v>
      </c>
      <c r="J31" s="360">
        <v>5181</v>
      </c>
      <c r="K31" s="323" t="s">
        <v>233</v>
      </c>
      <c r="L31" s="324"/>
      <c r="M31" s="361">
        <v>0</v>
      </c>
      <c r="N31" s="361">
        <v>0</v>
      </c>
      <c r="O31" s="323" t="s">
        <v>284</v>
      </c>
      <c r="P31" s="325">
        <v>10</v>
      </c>
      <c r="Q31" s="325">
        <v>21</v>
      </c>
      <c r="R31" s="325">
        <v>1</v>
      </c>
      <c r="S31" s="325">
        <v>2</v>
      </c>
      <c r="T31" s="325">
        <v>8</v>
      </c>
      <c r="U31" s="325">
        <v>10</v>
      </c>
      <c r="V31" s="325">
        <v>21</v>
      </c>
    </row>
    <row r="32" spans="1:22" s="90" customFormat="1" ht="38.25" customHeight="1">
      <c r="A32" s="354">
        <v>2014</v>
      </c>
      <c r="B32" s="327" t="s">
        <v>230</v>
      </c>
      <c r="C32" s="361">
        <v>0</v>
      </c>
      <c r="D32" s="360">
        <v>200</v>
      </c>
      <c r="E32" s="361">
        <v>0</v>
      </c>
      <c r="F32" s="361">
        <v>0</v>
      </c>
      <c r="G32" s="88">
        <v>112.6</v>
      </c>
      <c r="H32" s="361" t="s">
        <v>0</v>
      </c>
      <c r="I32" s="355" t="s">
        <v>231</v>
      </c>
      <c r="J32" s="360">
        <v>5181</v>
      </c>
      <c r="K32" s="323" t="s">
        <v>233</v>
      </c>
      <c r="L32" s="324"/>
      <c r="M32" s="361" t="s">
        <v>0</v>
      </c>
      <c r="N32" s="361" t="s">
        <v>0</v>
      </c>
      <c r="O32" s="323" t="s">
        <v>232</v>
      </c>
      <c r="P32" s="325">
        <v>10</v>
      </c>
      <c r="Q32" s="325">
        <v>21</v>
      </c>
      <c r="R32" s="325">
        <v>1</v>
      </c>
      <c r="S32" s="325">
        <v>2</v>
      </c>
      <c r="T32" s="325">
        <v>8</v>
      </c>
      <c r="U32" s="325">
        <v>10</v>
      </c>
      <c r="V32" s="325">
        <v>21</v>
      </c>
    </row>
    <row r="33" spans="1:23" s="90" customFormat="1" ht="38.25" customHeight="1">
      <c r="A33" s="354">
        <v>2015</v>
      </c>
      <c r="B33" s="327" t="s">
        <v>350</v>
      </c>
      <c r="C33" s="361">
        <v>0</v>
      </c>
      <c r="D33" s="360">
        <v>200</v>
      </c>
      <c r="E33" s="361">
        <v>0</v>
      </c>
      <c r="F33" s="361">
        <v>0</v>
      </c>
      <c r="G33" s="88">
        <v>170</v>
      </c>
      <c r="H33" s="361" t="s">
        <v>348</v>
      </c>
      <c r="I33" s="355" t="s">
        <v>351</v>
      </c>
      <c r="J33" s="360">
        <v>5181</v>
      </c>
      <c r="K33" s="323" t="s">
        <v>352</v>
      </c>
      <c r="L33" s="324"/>
      <c r="M33" s="361" t="s">
        <v>348</v>
      </c>
      <c r="N33" s="361" t="s">
        <v>348</v>
      </c>
      <c r="O33" s="323" t="s">
        <v>353</v>
      </c>
      <c r="P33" s="325">
        <v>10</v>
      </c>
      <c r="Q33" s="325">
        <v>21</v>
      </c>
      <c r="R33" s="325">
        <v>1</v>
      </c>
      <c r="S33" s="325">
        <v>2</v>
      </c>
      <c r="T33" s="325">
        <v>8</v>
      </c>
      <c r="U33" s="325">
        <v>10</v>
      </c>
      <c r="V33" s="325">
        <v>21</v>
      </c>
      <c r="W33" s="325"/>
    </row>
    <row r="34" spans="1:23" s="90" customFormat="1" ht="38.25" customHeight="1">
      <c r="A34" s="392">
        <v>2016</v>
      </c>
      <c r="B34" s="327" t="s">
        <v>350</v>
      </c>
      <c r="C34" s="396">
        <v>0</v>
      </c>
      <c r="D34" s="395">
        <v>200</v>
      </c>
      <c r="E34" s="396">
        <v>0</v>
      </c>
      <c r="F34" s="396">
        <v>0</v>
      </c>
      <c r="G34" s="88">
        <v>153</v>
      </c>
      <c r="H34" s="396">
        <v>0</v>
      </c>
      <c r="I34" s="394" t="s">
        <v>360</v>
      </c>
      <c r="J34" s="395">
        <v>5181</v>
      </c>
      <c r="K34" s="323" t="s">
        <v>361</v>
      </c>
      <c r="L34" s="324"/>
      <c r="M34" s="396">
        <v>0</v>
      </c>
      <c r="N34" s="396">
        <v>0</v>
      </c>
      <c r="O34" s="323" t="s">
        <v>359</v>
      </c>
      <c r="P34" s="325">
        <v>10</v>
      </c>
      <c r="Q34" s="325">
        <f>SUM(R34:U34)</f>
        <v>21</v>
      </c>
      <c r="R34" s="325">
        <v>1</v>
      </c>
      <c r="S34" s="325">
        <v>2</v>
      </c>
      <c r="T34" s="325">
        <v>8</v>
      </c>
      <c r="U34" s="325">
        <v>10</v>
      </c>
      <c r="V34" s="325">
        <v>21</v>
      </c>
      <c r="W34" s="325"/>
    </row>
    <row r="35" spans="1:23" s="91" customFormat="1" ht="38.25" customHeight="1" thickBot="1">
      <c r="A35" s="393">
        <v>2017</v>
      </c>
      <c r="B35" s="408"/>
      <c r="C35" s="401"/>
      <c r="D35" s="407"/>
      <c r="E35" s="401"/>
      <c r="F35" s="401"/>
      <c r="G35" s="403"/>
      <c r="H35" s="401"/>
      <c r="I35" s="402"/>
      <c r="J35" s="407"/>
      <c r="K35" s="409"/>
      <c r="L35" s="337"/>
      <c r="M35" s="401"/>
      <c r="N35" s="401"/>
      <c r="O35" s="409"/>
      <c r="P35" s="410"/>
      <c r="Q35" s="338">
        <f>SUM(R35:U35)</f>
        <v>0</v>
      </c>
      <c r="R35" s="410"/>
      <c r="S35" s="410"/>
      <c r="T35" s="410"/>
      <c r="U35" s="410"/>
      <c r="V35" s="410"/>
      <c r="W35" s="330"/>
    </row>
    <row r="36" spans="1:23" s="173" customFormat="1" ht="20.100000000000001" customHeight="1" thickTop="1">
      <c r="A36" s="230" t="s">
        <v>308</v>
      </c>
      <c r="K36" s="351"/>
      <c r="M36" s="524" t="s">
        <v>235</v>
      </c>
      <c r="N36" s="524"/>
      <c r="O36" s="524"/>
      <c r="P36" s="524"/>
      <c r="Q36" s="524"/>
      <c r="R36" s="524"/>
      <c r="S36" s="524"/>
      <c r="T36" s="524"/>
      <c r="U36" s="524"/>
      <c r="V36" s="524"/>
    </row>
    <row r="37" spans="1:23" ht="13.5">
      <c r="B37" s="352"/>
      <c r="C37" s="352"/>
      <c r="D37" s="328"/>
      <c r="E37" s="328"/>
      <c r="F37" s="328"/>
      <c r="G37" s="328"/>
      <c r="H37" s="328"/>
      <c r="I37" s="328"/>
      <c r="J37" s="328"/>
      <c r="S37" s="329"/>
      <c r="T37" s="329"/>
      <c r="U37" s="329"/>
      <c r="V37" s="329"/>
    </row>
  </sheetData>
  <mergeCells count="120">
    <mergeCell ref="A2:K2"/>
    <mergeCell ref="M2:V2"/>
    <mergeCell ref="A4:A9"/>
    <mergeCell ref="B4:K4"/>
    <mergeCell ref="M4:V4"/>
    <mergeCell ref="B5:G5"/>
    <mergeCell ref="H5:K5"/>
    <mergeCell ref="M5:V5"/>
    <mergeCell ref="B6:G6"/>
    <mergeCell ref="H6:K6"/>
    <mergeCell ref="S8:T8"/>
    <mergeCell ref="U8:V8"/>
    <mergeCell ref="B9:C9"/>
    <mergeCell ref="D9:E9"/>
    <mergeCell ref="F9:G9"/>
    <mergeCell ref="H9:I9"/>
    <mergeCell ref="M9:N9"/>
    <mergeCell ref="Q9:R9"/>
    <mergeCell ref="B8:C8"/>
    <mergeCell ref="D8:E8"/>
    <mergeCell ref="F8:G8"/>
    <mergeCell ref="H8:I8"/>
    <mergeCell ref="M8:N8"/>
    <mergeCell ref="Q8:R8"/>
    <mergeCell ref="M6:P6"/>
    <mergeCell ref="Q6:V6"/>
    <mergeCell ref="B7:G7"/>
    <mergeCell ref="H7:K7"/>
    <mergeCell ref="M7:P7"/>
    <mergeCell ref="Q7:V7"/>
    <mergeCell ref="B10:C10"/>
    <mergeCell ref="D10:E10"/>
    <mergeCell ref="F10:G10"/>
    <mergeCell ref="H10:I10"/>
    <mergeCell ref="M10:N10"/>
    <mergeCell ref="Q10:R10"/>
    <mergeCell ref="S10:T10"/>
    <mergeCell ref="U10:V10"/>
    <mergeCell ref="S9:T9"/>
    <mergeCell ref="U9:V9"/>
    <mergeCell ref="M36:V36"/>
    <mergeCell ref="F25:H25"/>
    <mergeCell ref="M25:O25"/>
    <mergeCell ref="Q25:U25"/>
    <mergeCell ref="I26:I27"/>
    <mergeCell ref="J26:J27"/>
    <mergeCell ref="K26:K27"/>
    <mergeCell ref="P26:P27"/>
    <mergeCell ref="M14:N14"/>
    <mergeCell ref="Q14:R14"/>
    <mergeCell ref="M23:O23"/>
    <mergeCell ref="P23:V23"/>
    <mergeCell ref="F24:H24"/>
    <mergeCell ref="M24:O24"/>
    <mergeCell ref="P24:P25"/>
    <mergeCell ref="Q24:U24"/>
    <mergeCell ref="U16:V16"/>
    <mergeCell ref="S16:T16"/>
    <mergeCell ref="Q16:R16"/>
    <mergeCell ref="M16:N16"/>
    <mergeCell ref="U17:V17"/>
    <mergeCell ref="S17:T17"/>
    <mergeCell ref="Q17:R17"/>
    <mergeCell ref="M17:N17"/>
    <mergeCell ref="A22:A27"/>
    <mergeCell ref="B22:K22"/>
    <mergeCell ref="M22:O22"/>
    <mergeCell ref="P22:V22"/>
    <mergeCell ref="B23:K23"/>
    <mergeCell ref="B14:C14"/>
    <mergeCell ref="D14:E14"/>
    <mergeCell ref="F14:G14"/>
    <mergeCell ref="H14:I14"/>
    <mergeCell ref="V26:V27"/>
    <mergeCell ref="B24:B25"/>
    <mergeCell ref="C24:E24"/>
    <mergeCell ref="U15:V15"/>
    <mergeCell ref="S15:T15"/>
    <mergeCell ref="Q15:R15"/>
    <mergeCell ref="M15:N15"/>
    <mergeCell ref="H15:I15"/>
    <mergeCell ref="F15:G15"/>
    <mergeCell ref="D15:E15"/>
    <mergeCell ref="B15:C15"/>
    <mergeCell ref="H16:I16"/>
    <mergeCell ref="F16:G16"/>
    <mergeCell ref="D16:E16"/>
    <mergeCell ref="B16:C16"/>
    <mergeCell ref="U11:V11"/>
    <mergeCell ref="V24:V25"/>
    <mergeCell ref="C25:E25"/>
    <mergeCell ref="S14:T14"/>
    <mergeCell ref="U14:V14"/>
    <mergeCell ref="B12:C12"/>
    <mergeCell ref="D12:E12"/>
    <mergeCell ref="F12:G12"/>
    <mergeCell ref="H12:I12"/>
    <mergeCell ref="M12:N12"/>
    <mergeCell ref="Q12:R12"/>
    <mergeCell ref="S12:T12"/>
    <mergeCell ref="U12:V12"/>
    <mergeCell ref="B13:C13"/>
    <mergeCell ref="D13:E13"/>
    <mergeCell ref="F13:G13"/>
    <mergeCell ref="H13:I13"/>
    <mergeCell ref="M13:N13"/>
    <mergeCell ref="Q13:R13"/>
    <mergeCell ref="S13:T13"/>
    <mergeCell ref="U13:V13"/>
    <mergeCell ref="H17:I17"/>
    <mergeCell ref="F17:G17"/>
    <mergeCell ref="D17:E17"/>
    <mergeCell ref="B17:C17"/>
    <mergeCell ref="B11:C11"/>
    <mergeCell ref="D11:E11"/>
    <mergeCell ref="F11:G11"/>
    <mergeCell ref="H11:I11"/>
    <mergeCell ref="M11:N11"/>
    <mergeCell ref="Q11:R11"/>
    <mergeCell ref="S11:T11"/>
  </mergeCells>
  <phoneticPr fontId="3" type="noConversion"/>
  <pageMargins left="0.70866141732283472" right="0.39370078740157483" top="0.39370078740157483" bottom="0.39370078740157483" header="0" footer="0"/>
  <pageSetup paperSize="9" scale="50" orientation="landscape" horizontalDpi="300" verticalDpi="300" r:id="rId1"/>
  <headerFooter alignWithMargins="0">
    <oddHeader>&amp;L&amp;"굴림,보통"&amp;9XⅢ. 환  경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opLeftCell="A10" workbookViewId="0">
      <selection activeCell="H13" sqref="H13:K13"/>
    </sheetView>
  </sheetViews>
  <sheetFormatPr defaultRowHeight="11.25"/>
  <cols>
    <col min="1" max="1" width="8.88671875" style="4"/>
    <col min="2" max="2" width="8" style="4" customWidth="1"/>
    <col min="3" max="3" width="7.44140625" style="4" customWidth="1"/>
    <col min="4" max="4" width="6.33203125" style="4" customWidth="1"/>
    <col min="5" max="7" width="9.44140625" style="4" customWidth="1"/>
    <col min="8" max="8" width="7.21875" style="4" customWidth="1"/>
    <col min="9" max="9" width="6.5546875" style="4" customWidth="1"/>
    <col min="10" max="10" width="7.6640625" style="4" customWidth="1"/>
    <col min="11" max="11" width="7.5546875" style="4" customWidth="1"/>
    <col min="12" max="12" width="7.44140625" style="4" customWidth="1"/>
    <col min="13" max="16384" width="8.88671875" style="4"/>
  </cols>
  <sheetData>
    <row r="1" spans="1:13" s="89" customFormat="1" ht="15" customHeight="1"/>
    <row r="2" spans="1:13" s="171" customFormat="1" ht="30" customHeight="1">
      <c r="A2" s="621" t="s">
        <v>314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</row>
    <row r="3" spans="1:13" s="171" customFormat="1" ht="26.25" customHeight="1">
      <c r="A3" s="621" t="s">
        <v>236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</row>
    <row r="4" spans="1:13" s="123" customFormat="1" ht="30.75" customHeight="1"/>
    <row r="5" spans="1:13" s="173" customFormat="1" ht="19.5" customHeight="1" thickBot="1">
      <c r="A5" s="172" t="s">
        <v>237</v>
      </c>
      <c r="J5" s="643" t="s">
        <v>103</v>
      </c>
      <c r="K5" s="643"/>
    </row>
    <row r="6" spans="1:13" s="89" customFormat="1" ht="26.25" customHeight="1" thickTop="1">
      <c r="A6" s="97" t="s">
        <v>102</v>
      </c>
      <c r="B6" s="638" t="s">
        <v>104</v>
      </c>
      <c r="C6" s="638"/>
      <c r="D6" s="638"/>
      <c r="E6" s="638" t="s">
        <v>121</v>
      </c>
      <c r="F6" s="638"/>
      <c r="G6" s="638"/>
      <c r="H6" s="644" t="s">
        <v>120</v>
      </c>
      <c r="I6" s="644"/>
      <c r="J6" s="644"/>
      <c r="K6" s="645"/>
    </row>
    <row r="7" spans="1:13" s="89" customFormat="1" ht="34.5" customHeight="1">
      <c r="A7" s="98" t="s">
        <v>146</v>
      </c>
      <c r="B7" s="458" t="s">
        <v>238</v>
      </c>
      <c r="C7" s="458"/>
      <c r="D7" s="458"/>
      <c r="E7" s="458" t="s">
        <v>239</v>
      </c>
      <c r="F7" s="458"/>
      <c r="G7" s="458"/>
      <c r="H7" s="458" t="s">
        <v>240</v>
      </c>
      <c r="I7" s="629"/>
      <c r="J7" s="629"/>
      <c r="K7" s="630"/>
    </row>
    <row r="8" spans="1:13" s="89" customFormat="1" ht="41.25" customHeight="1">
      <c r="A8" s="225">
        <v>2012</v>
      </c>
      <c r="B8" s="646">
        <v>278341</v>
      </c>
      <c r="C8" s="490"/>
      <c r="D8" s="636"/>
      <c r="E8" s="647">
        <v>175360000</v>
      </c>
      <c r="F8" s="648"/>
      <c r="G8" s="649"/>
      <c r="H8" s="650">
        <v>0.63</v>
      </c>
      <c r="I8" s="650"/>
      <c r="J8" s="650"/>
      <c r="K8" s="650"/>
      <c r="L8" s="226"/>
      <c r="M8" s="346"/>
    </row>
    <row r="9" spans="1:13" s="89" customFormat="1" ht="41.25" customHeight="1">
      <c r="A9" s="233">
        <v>2013</v>
      </c>
      <c r="B9" s="639">
        <v>278319</v>
      </c>
      <c r="C9" s="639"/>
      <c r="D9" s="639"/>
      <c r="E9" s="640">
        <v>163309000</v>
      </c>
      <c r="F9" s="640"/>
      <c r="G9" s="640"/>
      <c r="H9" s="641">
        <v>0.58699999999999997</v>
      </c>
      <c r="I9" s="641"/>
      <c r="J9" s="641"/>
      <c r="K9" s="642"/>
      <c r="L9" s="226"/>
      <c r="M9" s="347"/>
    </row>
    <row r="10" spans="1:13" s="270" customFormat="1" ht="41.25" customHeight="1">
      <c r="A10" s="271">
        <v>2014</v>
      </c>
      <c r="B10" s="490">
        <v>278098</v>
      </c>
      <c r="C10" s="490"/>
      <c r="D10" s="636"/>
      <c r="E10" s="490">
        <v>168962000</v>
      </c>
      <c r="F10" s="490"/>
      <c r="G10" s="636"/>
      <c r="H10" s="635">
        <v>0.60799999999999998</v>
      </c>
      <c r="I10" s="635"/>
      <c r="J10" s="635"/>
      <c r="K10" s="635"/>
      <c r="L10" s="334"/>
    </row>
    <row r="11" spans="1:13" s="290" customFormat="1" ht="41.25" customHeight="1">
      <c r="A11" s="291">
        <v>2015</v>
      </c>
      <c r="B11" s="490">
        <v>278398</v>
      </c>
      <c r="C11" s="490"/>
      <c r="D11" s="636"/>
      <c r="E11" s="490">
        <v>165223000</v>
      </c>
      <c r="F11" s="490"/>
      <c r="G11" s="636"/>
      <c r="H11" s="635">
        <v>0.59399999999999997</v>
      </c>
      <c r="I11" s="635"/>
      <c r="J11" s="635"/>
      <c r="K11" s="635"/>
      <c r="L11" s="293"/>
      <c r="M11" s="295"/>
    </row>
    <row r="12" spans="1:13" s="391" customFormat="1" ht="41.25" customHeight="1">
      <c r="A12" s="392">
        <v>2016</v>
      </c>
      <c r="B12" s="637">
        <v>283041</v>
      </c>
      <c r="C12" s="490"/>
      <c r="D12" s="636"/>
      <c r="E12" s="637">
        <v>165722000</v>
      </c>
      <c r="F12" s="490"/>
      <c r="G12" s="636"/>
      <c r="H12" s="635">
        <f>E12/B12*0.001</f>
        <v>0.58550528015375869</v>
      </c>
      <c r="I12" s="635"/>
      <c r="J12" s="635"/>
      <c r="K12" s="635"/>
      <c r="L12" s="395"/>
    </row>
    <row r="13" spans="1:13" s="96" customFormat="1" ht="41.25" customHeight="1" thickBot="1">
      <c r="A13" s="393">
        <v>2017</v>
      </c>
      <c r="B13" s="633"/>
      <c r="C13" s="493"/>
      <c r="D13" s="634"/>
      <c r="E13" s="633"/>
      <c r="F13" s="493"/>
      <c r="G13" s="634"/>
      <c r="H13" s="631" t="e">
        <f>E13/B13*0.001</f>
        <v>#DIV/0!</v>
      </c>
      <c r="I13" s="632"/>
      <c r="J13" s="632"/>
      <c r="K13" s="632"/>
      <c r="L13" s="95"/>
    </row>
    <row r="14" spans="1:13" s="173" customFormat="1" ht="20.100000000000001" customHeight="1" thickTop="1">
      <c r="A14" s="230" t="s">
        <v>308</v>
      </c>
      <c r="B14" s="230"/>
      <c r="C14" s="230"/>
      <c r="I14" s="524" t="s">
        <v>235</v>
      </c>
      <c r="J14" s="524"/>
      <c r="K14" s="524"/>
    </row>
    <row r="15" spans="1:13" s="89" customFormat="1" ht="15.75" customHeight="1"/>
    <row r="16" spans="1:13" s="89" customFormat="1"/>
    <row r="17" s="89" customFormat="1"/>
    <row r="18" s="89" customFormat="1"/>
    <row r="19" s="89" customFormat="1"/>
  </sheetData>
  <mergeCells count="28">
    <mergeCell ref="A2:K2"/>
    <mergeCell ref="B10:D10"/>
    <mergeCell ref="E10:G10"/>
    <mergeCell ref="A3:K3"/>
    <mergeCell ref="B6:D6"/>
    <mergeCell ref="B7:D7"/>
    <mergeCell ref="E6:G6"/>
    <mergeCell ref="E7:G7"/>
    <mergeCell ref="B9:D9"/>
    <mergeCell ref="E9:G9"/>
    <mergeCell ref="H9:K9"/>
    <mergeCell ref="J5:K5"/>
    <mergeCell ref="H6:K6"/>
    <mergeCell ref="B8:D8"/>
    <mergeCell ref="E8:G8"/>
    <mergeCell ref="H8:K8"/>
    <mergeCell ref="H7:K7"/>
    <mergeCell ref="H13:K13"/>
    <mergeCell ref="E13:G13"/>
    <mergeCell ref="B13:D13"/>
    <mergeCell ref="I14:K14"/>
    <mergeCell ref="H10:K10"/>
    <mergeCell ref="H11:K11"/>
    <mergeCell ref="E11:G11"/>
    <mergeCell ref="B11:D11"/>
    <mergeCell ref="H12:K12"/>
    <mergeCell ref="E12:G12"/>
    <mergeCell ref="B12:D12"/>
  </mergeCells>
  <phoneticPr fontId="3" type="noConversion"/>
  <pageMargins left="0.70866141732283472" right="0.39370078740157483" top="0.39370078740157483" bottom="0.39370078740157483" header="0" footer="0"/>
  <pageSetup paperSize="9" orientation="landscape" horizontalDpi="300" verticalDpi="300" r:id="rId1"/>
  <headerFooter alignWithMargins="0">
    <oddHeader>&amp;L&amp;"굴림,보통"&amp;9XⅢ. 환  경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opLeftCell="A25" zoomScaleSheetLayoutView="100" workbookViewId="0">
      <selection activeCell="N45" sqref="N45"/>
    </sheetView>
  </sheetViews>
  <sheetFormatPr defaultColWidth="8" defaultRowHeight="14.25"/>
  <cols>
    <col min="1" max="1" width="6.88671875" style="37" customWidth="1"/>
    <col min="2" max="2" width="5.77734375" style="38" customWidth="1"/>
    <col min="3" max="3" width="12.109375" style="39" customWidth="1"/>
    <col min="4" max="5" width="5.77734375" style="40" customWidth="1"/>
    <col min="6" max="6" width="7.33203125" style="39" customWidth="1"/>
    <col min="7" max="7" width="8.33203125" style="39" customWidth="1"/>
    <col min="8" max="8" width="7.77734375" style="39" bestFit="1" customWidth="1"/>
    <col min="9" max="9" width="4.21875" style="39" customWidth="1"/>
    <col min="10" max="10" width="7.88671875" style="39" customWidth="1"/>
    <col min="11" max="12" width="5.77734375" style="39" customWidth="1"/>
    <col min="13" max="13" width="8.44140625" style="39" customWidth="1"/>
    <col min="14" max="14" width="17.77734375" style="39" customWidth="1"/>
    <col min="15" max="15" width="13.109375" style="39" customWidth="1"/>
    <col min="16" max="17" width="3.77734375" style="39" customWidth="1"/>
    <col min="18" max="19" width="3.77734375" style="41" customWidth="1"/>
    <col min="20" max="20" width="6.77734375" style="41" customWidth="1"/>
    <col min="21" max="21" width="6.77734375" style="37" customWidth="1"/>
    <col min="22" max="27" width="6.77734375" style="42" customWidth="1"/>
    <col min="28" max="16384" width="8" style="42"/>
  </cols>
  <sheetData>
    <row r="1" spans="1:27" ht="15" customHeight="1"/>
    <row r="2" spans="1:27" s="175" customFormat="1" ht="30" customHeight="1">
      <c r="A2" s="653" t="s">
        <v>315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174"/>
      <c r="O2" s="654"/>
      <c r="P2" s="654"/>
      <c r="Q2" s="654"/>
      <c r="R2" s="654"/>
      <c r="S2" s="654"/>
      <c r="T2" s="654"/>
      <c r="U2" s="654"/>
      <c r="V2" s="654"/>
      <c r="W2" s="654"/>
      <c r="X2" s="654"/>
      <c r="Y2" s="654"/>
      <c r="Z2" s="654"/>
      <c r="AA2" s="654"/>
    </row>
    <row r="3" spans="1:27" s="36" customFormat="1" ht="20.100000000000001" customHeight="1" thickBot="1">
      <c r="A3" s="48"/>
      <c r="B3" s="49"/>
      <c r="C3" s="50"/>
      <c r="D3" s="51"/>
      <c r="E3" s="51"/>
      <c r="F3" s="50"/>
      <c r="G3" s="50"/>
      <c r="H3" s="50"/>
      <c r="I3" s="50"/>
      <c r="J3" s="50"/>
      <c r="K3" s="50"/>
      <c r="L3" s="50"/>
      <c r="M3" s="50"/>
      <c r="N3" s="52"/>
      <c r="O3" s="52"/>
      <c r="P3" s="52"/>
      <c r="Q3" s="52"/>
      <c r="R3" s="77"/>
      <c r="S3" s="77"/>
      <c r="T3" s="77"/>
      <c r="U3" s="78"/>
      <c r="V3" s="79"/>
      <c r="W3" s="79"/>
      <c r="X3" s="79"/>
      <c r="Y3" s="79"/>
      <c r="Z3" s="79"/>
      <c r="AA3" s="79"/>
    </row>
    <row r="4" spans="1:27" s="176" customFormat="1" ht="15" customHeight="1" thickTop="1">
      <c r="A4" s="656" t="s">
        <v>242</v>
      </c>
      <c r="B4" s="657" t="s">
        <v>243</v>
      </c>
      <c r="C4" s="658" t="s">
        <v>244</v>
      </c>
      <c r="D4" s="655" t="s">
        <v>245</v>
      </c>
      <c r="E4" s="656"/>
      <c r="F4" s="656"/>
      <c r="G4" s="656"/>
      <c r="H4" s="657"/>
      <c r="I4" s="655" t="s">
        <v>246</v>
      </c>
      <c r="J4" s="656"/>
      <c r="K4" s="656"/>
      <c r="L4" s="656"/>
      <c r="M4" s="656"/>
      <c r="N4" s="367"/>
      <c r="O4" s="661"/>
      <c r="P4" s="661"/>
      <c r="Q4" s="661"/>
      <c r="R4" s="661"/>
      <c r="S4" s="661"/>
      <c r="T4" s="661"/>
      <c r="U4" s="661"/>
      <c r="V4" s="661"/>
      <c r="W4" s="661"/>
      <c r="X4" s="661"/>
      <c r="Y4" s="661"/>
      <c r="Z4" s="661"/>
      <c r="AA4" s="80"/>
    </row>
    <row r="5" spans="1:27" s="176" customFormat="1" ht="15" customHeight="1">
      <c r="A5" s="661"/>
      <c r="B5" s="667"/>
      <c r="C5" s="659"/>
      <c r="D5" s="666" t="s">
        <v>81</v>
      </c>
      <c r="E5" s="661"/>
      <c r="F5" s="661"/>
      <c r="G5" s="661"/>
      <c r="H5" s="667"/>
      <c r="I5" s="666" t="s">
        <v>81</v>
      </c>
      <c r="J5" s="661"/>
      <c r="K5" s="661"/>
      <c r="L5" s="661"/>
      <c r="M5" s="661"/>
      <c r="N5" s="367"/>
      <c r="O5" s="661"/>
      <c r="P5" s="661"/>
      <c r="Q5" s="661"/>
      <c r="R5" s="661"/>
      <c r="S5" s="661"/>
      <c r="T5" s="661"/>
      <c r="U5" s="661"/>
      <c r="V5" s="661"/>
      <c r="W5" s="661"/>
      <c r="X5" s="661"/>
      <c r="Y5" s="661"/>
      <c r="Z5" s="661"/>
      <c r="AA5" s="80"/>
    </row>
    <row r="6" spans="1:27" s="176" customFormat="1" ht="15" customHeight="1">
      <c r="A6" s="661"/>
      <c r="B6" s="667"/>
      <c r="C6" s="659"/>
      <c r="D6" s="666" t="s">
        <v>82</v>
      </c>
      <c r="E6" s="661"/>
      <c r="F6" s="661"/>
      <c r="G6" s="661"/>
      <c r="H6" s="667"/>
      <c r="I6" s="666" t="s">
        <v>83</v>
      </c>
      <c r="J6" s="661"/>
      <c r="K6" s="661"/>
      <c r="L6" s="661"/>
      <c r="M6" s="661"/>
      <c r="N6" s="367"/>
      <c r="O6" s="661"/>
      <c r="P6" s="662"/>
      <c r="Q6" s="662"/>
      <c r="R6" s="662"/>
      <c r="S6" s="662"/>
      <c r="T6" s="661"/>
      <c r="U6" s="661"/>
      <c r="V6" s="661"/>
      <c r="W6" s="661"/>
      <c r="X6" s="661"/>
      <c r="Y6" s="661"/>
      <c r="Z6" s="661"/>
      <c r="AA6" s="80"/>
    </row>
    <row r="7" spans="1:27" s="176" customFormat="1" ht="17.25" customHeight="1">
      <c r="A7" s="661"/>
      <c r="B7" s="667"/>
      <c r="C7" s="659"/>
      <c r="D7" s="671"/>
      <c r="E7" s="672"/>
      <c r="F7" s="370" t="s">
        <v>30</v>
      </c>
      <c r="G7" s="67" t="s">
        <v>31</v>
      </c>
      <c r="H7" s="370" t="s">
        <v>32</v>
      </c>
      <c r="I7" s="666"/>
      <c r="J7" s="667"/>
      <c r="K7" s="67" t="s">
        <v>30</v>
      </c>
      <c r="L7" s="67" t="s">
        <v>31</v>
      </c>
      <c r="M7" s="68" t="s">
        <v>32</v>
      </c>
      <c r="N7" s="368"/>
      <c r="O7" s="663"/>
      <c r="P7" s="661"/>
      <c r="Q7" s="661"/>
      <c r="R7" s="661"/>
      <c r="S7" s="661"/>
      <c r="T7" s="661"/>
      <c r="U7" s="661"/>
      <c r="V7" s="661"/>
      <c r="W7" s="661"/>
      <c r="X7" s="367"/>
      <c r="Y7" s="367"/>
      <c r="Z7" s="367"/>
      <c r="AA7" s="80"/>
    </row>
    <row r="8" spans="1:27" s="176" customFormat="1" ht="23.25" customHeight="1">
      <c r="A8" s="664"/>
      <c r="B8" s="670"/>
      <c r="C8" s="660"/>
      <c r="D8" s="673"/>
      <c r="E8" s="674"/>
      <c r="F8" s="366" t="s">
        <v>221</v>
      </c>
      <c r="G8" s="70" t="s">
        <v>241</v>
      </c>
      <c r="H8" s="70" t="s">
        <v>223</v>
      </c>
      <c r="I8" s="675"/>
      <c r="J8" s="670"/>
      <c r="K8" s="366" t="s">
        <v>221</v>
      </c>
      <c r="L8" s="70" t="s">
        <v>241</v>
      </c>
      <c r="M8" s="71" t="s">
        <v>223</v>
      </c>
      <c r="N8" s="368"/>
      <c r="O8" s="663"/>
      <c r="P8" s="661"/>
      <c r="Q8" s="661"/>
      <c r="R8" s="661"/>
      <c r="S8" s="661"/>
      <c r="T8" s="661"/>
      <c r="U8" s="661"/>
      <c r="V8" s="661"/>
      <c r="W8" s="661"/>
      <c r="X8" s="369"/>
      <c r="Y8" s="369"/>
      <c r="Z8" s="369"/>
      <c r="AA8" s="80"/>
    </row>
    <row r="9" spans="1:27" s="177" customFormat="1" ht="23.25" customHeight="1">
      <c r="A9" s="267">
        <v>2017</v>
      </c>
      <c r="B9" s="210"/>
      <c r="C9" s="268"/>
      <c r="D9" s="668">
        <f>SUM(D10:E15)</f>
        <v>0</v>
      </c>
      <c r="E9" s="668"/>
      <c r="F9" s="388">
        <f>SUM(F10:F15)</f>
        <v>0</v>
      </c>
      <c r="G9" s="388">
        <f t="shared" ref="G9:H9" si="0">SUM(G10:G15)</f>
        <v>0</v>
      </c>
      <c r="H9" s="388">
        <f t="shared" si="0"/>
        <v>0</v>
      </c>
      <c r="I9" s="669">
        <f>SUM(I10:J15)</f>
        <v>0</v>
      </c>
      <c r="J9" s="669"/>
      <c r="K9" s="388">
        <f>SUM(K10:K15)</f>
        <v>0</v>
      </c>
      <c r="L9" s="388">
        <f t="shared" ref="L9:M9" si="1">SUM(L10:L15)</f>
        <v>0</v>
      </c>
      <c r="M9" s="388">
        <f t="shared" si="1"/>
        <v>0</v>
      </c>
      <c r="N9" s="86"/>
      <c r="O9" s="85"/>
      <c r="P9" s="210"/>
      <c r="Q9" s="210"/>
      <c r="R9" s="210"/>
      <c r="S9" s="210"/>
      <c r="T9" s="210"/>
      <c r="U9" s="210"/>
      <c r="V9" s="210"/>
      <c r="W9" s="210"/>
      <c r="X9" s="85"/>
      <c r="Y9" s="85"/>
      <c r="Z9" s="85"/>
      <c r="AA9" s="87"/>
    </row>
    <row r="10" spans="1:27" s="178" customFormat="1" ht="30" customHeight="1">
      <c r="B10" s="417"/>
      <c r="C10" s="418"/>
      <c r="D10" s="689">
        <f>SUM(F10:H10)</f>
        <v>0</v>
      </c>
      <c r="E10" s="689"/>
      <c r="F10" s="411"/>
      <c r="G10" s="411"/>
      <c r="H10" s="411"/>
      <c r="I10" s="691">
        <f>SUM(K10:M10)</f>
        <v>0</v>
      </c>
      <c r="J10" s="691"/>
      <c r="K10" s="411"/>
      <c r="L10" s="411"/>
      <c r="M10" s="411"/>
      <c r="N10" s="55"/>
      <c r="O10" s="56"/>
      <c r="P10" s="72"/>
      <c r="Q10" s="72"/>
      <c r="R10" s="72"/>
      <c r="S10" s="72"/>
      <c r="T10" s="73"/>
      <c r="U10" s="73"/>
      <c r="V10" s="73"/>
      <c r="W10" s="73"/>
      <c r="X10" s="73"/>
      <c r="Y10" s="73"/>
      <c r="Z10" s="73"/>
      <c r="AA10" s="81"/>
    </row>
    <row r="11" spans="1:27" s="178" customFormat="1" ht="30" customHeight="1">
      <c r="A11" s="128"/>
      <c r="B11" s="419"/>
      <c r="C11" s="420"/>
      <c r="D11" s="689">
        <f t="shared" ref="D11:D15" si="2">SUM(F11:H11)</f>
        <v>0</v>
      </c>
      <c r="E11" s="689"/>
      <c r="F11" s="411"/>
      <c r="G11" s="411"/>
      <c r="H11" s="411"/>
      <c r="I11" s="691">
        <f t="shared" ref="I11:I15" si="3">SUM(K11:M11)</f>
        <v>0</v>
      </c>
      <c r="J11" s="691"/>
      <c r="K11" s="411"/>
      <c r="L11" s="411"/>
      <c r="M11" s="411"/>
      <c r="N11" s="55"/>
      <c r="O11" s="58"/>
      <c r="P11" s="55"/>
      <c r="Q11" s="72"/>
      <c r="R11" s="55"/>
      <c r="S11" s="72"/>
      <c r="T11" s="63"/>
      <c r="U11" s="179"/>
      <c r="V11" s="63"/>
      <c r="W11" s="63"/>
      <c r="X11" s="73"/>
      <c r="Y11" s="63"/>
      <c r="Z11" s="63"/>
      <c r="AA11" s="81"/>
    </row>
    <row r="12" spans="1:27" s="178" customFormat="1" ht="30" customHeight="1">
      <c r="A12" s="59"/>
      <c r="B12" s="421"/>
      <c r="C12" s="422"/>
      <c r="D12" s="689">
        <f t="shared" si="2"/>
        <v>0</v>
      </c>
      <c r="E12" s="689"/>
      <c r="F12" s="411"/>
      <c r="G12" s="411"/>
      <c r="H12" s="411"/>
      <c r="I12" s="691">
        <f t="shared" si="3"/>
        <v>0</v>
      </c>
      <c r="J12" s="691"/>
      <c r="K12" s="411"/>
      <c r="L12" s="411"/>
      <c r="M12" s="411"/>
      <c r="N12" s="55"/>
      <c r="O12" s="62"/>
      <c r="P12" s="55"/>
      <c r="Q12" s="72"/>
      <c r="R12" s="55"/>
      <c r="S12" s="72"/>
      <c r="T12" s="63"/>
      <c r="U12" s="179"/>
      <c r="V12" s="63"/>
      <c r="W12" s="63"/>
      <c r="X12" s="73"/>
      <c r="Y12" s="63"/>
      <c r="Z12" s="63"/>
      <c r="AA12" s="81"/>
    </row>
    <row r="13" spans="1:27" s="178" customFormat="1" ht="30" customHeight="1">
      <c r="A13" s="59"/>
      <c r="B13" s="421"/>
      <c r="C13" s="422"/>
      <c r="D13" s="689">
        <f t="shared" si="2"/>
        <v>0</v>
      </c>
      <c r="E13" s="689"/>
      <c r="F13" s="411"/>
      <c r="G13" s="411"/>
      <c r="H13" s="411"/>
      <c r="I13" s="691">
        <f t="shared" si="3"/>
        <v>0</v>
      </c>
      <c r="J13" s="691"/>
      <c r="K13" s="411"/>
      <c r="L13" s="411"/>
      <c r="M13" s="411"/>
      <c r="N13" s="55"/>
      <c r="O13" s="62"/>
      <c r="P13" s="55"/>
      <c r="Q13" s="72"/>
      <c r="R13" s="55"/>
      <c r="S13" s="72"/>
      <c r="T13" s="63"/>
      <c r="U13" s="179"/>
      <c r="V13" s="63"/>
      <c r="W13" s="63"/>
      <c r="X13" s="73"/>
      <c r="Y13" s="63"/>
      <c r="Z13" s="63"/>
      <c r="AA13" s="81"/>
    </row>
    <row r="14" spans="1:27" s="80" customFormat="1" ht="30" customHeight="1">
      <c r="A14" s="64"/>
      <c r="B14" s="423"/>
      <c r="C14" s="424"/>
      <c r="D14" s="689">
        <f t="shared" si="2"/>
        <v>0</v>
      </c>
      <c r="E14" s="689"/>
      <c r="F14" s="411"/>
      <c r="G14" s="411"/>
      <c r="H14" s="411"/>
      <c r="I14" s="691">
        <f t="shared" si="3"/>
        <v>0</v>
      </c>
      <c r="J14" s="691"/>
      <c r="K14" s="411"/>
      <c r="L14" s="411"/>
      <c r="M14" s="411"/>
      <c r="N14" s="368"/>
      <c r="O14" s="368"/>
      <c r="P14" s="55"/>
      <c r="Q14" s="72"/>
      <c r="R14" s="55"/>
      <c r="S14" s="72"/>
      <c r="T14" s="63"/>
      <c r="U14" s="179"/>
      <c r="V14" s="63"/>
      <c r="W14" s="63"/>
      <c r="X14" s="73"/>
      <c r="Y14" s="63"/>
      <c r="Z14" s="63"/>
      <c r="AA14" s="81"/>
    </row>
    <row r="15" spans="1:27" s="80" customFormat="1" ht="30" customHeight="1" thickBot="1">
      <c r="A15" s="75"/>
      <c r="B15" s="425"/>
      <c r="C15" s="426"/>
      <c r="D15" s="684">
        <f t="shared" si="2"/>
        <v>0</v>
      </c>
      <c r="E15" s="684"/>
      <c r="F15" s="412"/>
      <c r="G15" s="412"/>
      <c r="H15" s="412"/>
      <c r="I15" s="690">
        <f t="shared" si="3"/>
        <v>0</v>
      </c>
      <c r="J15" s="690"/>
      <c r="K15" s="412"/>
      <c r="L15" s="412"/>
      <c r="M15" s="412"/>
      <c r="N15" s="55"/>
      <c r="O15" s="62"/>
      <c r="P15" s="55"/>
      <c r="Q15" s="72"/>
      <c r="R15" s="55"/>
      <c r="S15" s="72"/>
      <c r="T15" s="63"/>
      <c r="U15" s="179"/>
      <c r="V15" s="63"/>
      <c r="W15" s="63"/>
      <c r="X15" s="73"/>
      <c r="Y15" s="63"/>
      <c r="Z15" s="63"/>
      <c r="AA15" s="81"/>
    </row>
    <row r="16" spans="1:27" s="47" customFormat="1" ht="21.75" customHeight="1" thickTop="1">
      <c r="A16" s="212"/>
      <c r="B16" s="213"/>
      <c r="C16" s="339"/>
      <c r="D16" s="57"/>
      <c r="E16" s="57"/>
      <c r="F16" s="60"/>
      <c r="G16" s="60"/>
      <c r="H16" s="61"/>
      <c r="I16" s="57"/>
      <c r="J16" s="57"/>
      <c r="K16" s="60"/>
      <c r="L16" s="55"/>
      <c r="M16" s="55"/>
      <c r="N16" s="55"/>
      <c r="O16" s="62"/>
      <c r="P16" s="60"/>
      <c r="Q16" s="60"/>
      <c r="R16" s="60"/>
      <c r="S16" s="60"/>
      <c r="T16" s="63"/>
      <c r="U16" s="63"/>
      <c r="V16" s="63"/>
      <c r="W16" s="63"/>
      <c r="X16" s="63"/>
      <c r="Y16" s="63"/>
      <c r="Z16" s="63"/>
      <c r="AA16" s="63"/>
    </row>
    <row r="17" spans="1:21" s="183" customFormat="1" ht="26.25" customHeight="1">
      <c r="A17" s="665" t="s">
        <v>247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5"/>
      <c r="N17" s="180"/>
      <c r="O17" s="180"/>
      <c r="P17" s="180"/>
      <c r="Q17" s="180"/>
      <c r="R17" s="181"/>
      <c r="S17" s="181"/>
      <c r="T17" s="181"/>
      <c r="U17" s="182"/>
    </row>
    <row r="18" spans="1:21" ht="12.75" customHeight="1" thickBot="1">
      <c r="A18" s="50"/>
      <c r="B18" s="50"/>
      <c r="C18" s="50"/>
      <c r="D18" s="53"/>
      <c r="E18" s="53"/>
      <c r="F18" s="53"/>
      <c r="G18" s="54"/>
      <c r="H18" s="48"/>
      <c r="I18" s="48"/>
      <c r="J18" s="48"/>
      <c r="K18" s="48"/>
      <c r="L18" s="48"/>
      <c r="M18" s="48"/>
    </row>
    <row r="19" spans="1:21" s="79" customFormat="1" ht="15" customHeight="1" thickTop="1">
      <c r="A19" s="657" t="s">
        <v>248</v>
      </c>
      <c r="B19" s="655" t="s">
        <v>249</v>
      </c>
      <c r="C19" s="656"/>
      <c r="D19" s="656"/>
      <c r="E19" s="657"/>
      <c r="F19" s="658" t="s">
        <v>114</v>
      </c>
      <c r="G19" s="658" t="s">
        <v>122</v>
      </c>
      <c r="H19" s="658" t="s">
        <v>115</v>
      </c>
      <c r="I19" s="658" t="s">
        <v>250</v>
      </c>
      <c r="J19" s="655" t="s">
        <v>116</v>
      </c>
      <c r="K19" s="656"/>
      <c r="L19" s="676"/>
      <c r="M19" s="65"/>
      <c r="N19" s="52"/>
      <c r="O19" s="52"/>
      <c r="P19" s="52"/>
      <c r="Q19" s="52"/>
      <c r="R19" s="77"/>
      <c r="S19" s="77"/>
      <c r="T19" s="77"/>
      <c r="U19" s="184"/>
    </row>
    <row r="20" spans="1:21" s="79" customFormat="1" ht="11.25">
      <c r="A20" s="667"/>
      <c r="B20" s="666"/>
      <c r="C20" s="661"/>
      <c r="D20" s="661"/>
      <c r="E20" s="667"/>
      <c r="F20" s="659"/>
      <c r="G20" s="685"/>
      <c r="H20" s="659"/>
      <c r="I20" s="659"/>
      <c r="J20" s="666"/>
      <c r="K20" s="661"/>
      <c r="L20" s="677"/>
      <c r="M20" s="129" t="s">
        <v>117</v>
      </c>
      <c r="N20" s="52"/>
      <c r="O20" s="52"/>
      <c r="P20" s="52"/>
      <c r="Q20" s="52"/>
      <c r="R20" s="77"/>
      <c r="S20" s="77"/>
      <c r="T20" s="77"/>
      <c r="U20" s="184"/>
    </row>
    <row r="21" spans="1:21" s="79" customFormat="1" ht="11.25">
      <c r="A21" s="667"/>
      <c r="B21" s="679" t="s">
        <v>55</v>
      </c>
      <c r="C21" s="680"/>
      <c r="D21" s="680"/>
      <c r="E21" s="681"/>
      <c r="F21" s="659"/>
      <c r="G21" s="685"/>
      <c r="H21" s="659"/>
      <c r="I21" s="659"/>
      <c r="J21" s="675"/>
      <c r="K21" s="664"/>
      <c r="L21" s="678"/>
      <c r="M21" s="129" t="s">
        <v>118</v>
      </c>
      <c r="N21" s="52"/>
      <c r="O21" s="52"/>
      <c r="P21" s="52"/>
      <c r="Q21" s="52"/>
      <c r="R21" s="77"/>
      <c r="S21" s="77"/>
      <c r="T21" s="77"/>
      <c r="U21" s="184"/>
    </row>
    <row r="22" spans="1:21" s="79" customFormat="1" ht="11.25">
      <c r="A22" s="682" t="s">
        <v>119</v>
      </c>
      <c r="B22" s="692" t="s">
        <v>84</v>
      </c>
      <c r="C22" s="692" t="s">
        <v>85</v>
      </c>
      <c r="D22" s="692" t="s">
        <v>86</v>
      </c>
      <c r="E22" s="692" t="s">
        <v>33</v>
      </c>
      <c r="F22" s="659"/>
      <c r="G22" s="685"/>
      <c r="H22" s="659"/>
      <c r="I22" s="659"/>
      <c r="J22" s="370" t="s">
        <v>56</v>
      </c>
      <c r="K22" s="370" t="s">
        <v>57</v>
      </c>
      <c r="L22" s="69" t="s">
        <v>58</v>
      </c>
      <c r="M22" s="129" t="s">
        <v>279</v>
      </c>
      <c r="N22" s="52"/>
      <c r="O22" s="52"/>
      <c r="P22" s="52"/>
      <c r="Q22" s="52"/>
      <c r="R22" s="77"/>
      <c r="S22" s="77"/>
      <c r="T22" s="77"/>
      <c r="U22" s="184"/>
    </row>
    <row r="23" spans="1:21" s="79" customFormat="1" ht="22.5">
      <c r="A23" s="683"/>
      <c r="B23" s="660"/>
      <c r="C23" s="660"/>
      <c r="D23" s="660"/>
      <c r="E23" s="660"/>
      <c r="F23" s="660"/>
      <c r="G23" s="686"/>
      <c r="H23" s="660"/>
      <c r="I23" s="660"/>
      <c r="J23" s="70" t="s">
        <v>280</v>
      </c>
      <c r="K23" s="70" t="s">
        <v>281</v>
      </c>
      <c r="L23" s="71" t="s">
        <v>282</v>
      </c>
      <c r="M23" s="66"/>
      <c r="N23" s="52"/>
      <c r="O23" s="52"/>
      <c r="P23" s="52"/>
      <c r="Q23" s="52"/>
      <c r="R23" s="77"/>
      <c r="S23" s="77"/>
      <c r="T23" s="77"/>
      <c r="U23" s="184"/>
    </row>
    <row r="24" spans="1:21" s="343" customFormat="1" ht="24" customHeight="1">
      <c r="A24" s="340"/>
      <c r="B24" s="389">
        <f>SUM(B25:B30)</f>
        <v>0</v>
      </c>
      <c r="C24" s="389">
        <f>SUM(C25:C30)</f>
        <v>0</v>
      </c>
      <c r="D24" s="389">
        <f>SUM(D25:D30)</f>
        <v>0</v>
      </c>
      <c r="E24" s="389">
        <f>SUM(E25:E30)</f>
        <v>0</v>
      </c>
      <c r="F24" s="389">
        <v>0</v>
      </c>
      <c r="G24" s="389">
        <f>SUM(G25:G30)</f>
        <v>0</v>
      </c>
      <c r="H24" s="389">
        <v>0</v>
      </c>
      <c r="I24" s="389">
        <v>0</v>
      </c>
      <c r="J24" s="389">
        <v>0</v>
      </c>
      <c r="K24" s="389">
        <v>0</v>
      </c>
      <c r="L24" s="390">
        <v>0</v>
      </c>
      <c r="M24" s="341">
        <v>2017</v>
      </c>
      <c r="N24" s="342"/>
      <c r="O24" s="342"/>
      <c r="P24" s="342"/>
      <c r="Q24" s="342"/>
      <c r="U24" s="344"/>
    </row>
    <row r="25" spans="1:21" s="79" customFormat="1" ht="39" customHeight="1">
      <c r="A25" s="82" t="s">
        <v>283</v>
      </c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5"/>
      <c r="M25" s="74" t="s">
        <v>91</v>
      </c>
      <c r="N25" s="52"/>
      <c r="O25" s="52"/>
      <c r="P25" s="52"/>
      <c r="Q25" s="77"/>
      <c r="R25" s="77"/>
      <c r="S25" s="77"/>
      <c r="T25" s="184"/>
    </row>
    <row r="26" spans="1:21" s="79" customFormat="1" ht="30" customHeight="1">
      <c r="A26" s="58" t="s">
        <v>92</v>
      </c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5"/>
      <c r="M26" s="74"/>
      <c r="N26" s="52"/>
      <c r="O26" s="52"/>
      <c r="P26" s="52"/>
      <c r="Q26" s="77"/>
      <c r="R26" s="77"/>
      <c r="S26" s="77"/>
      <c r="T26" s="184"/>
    </row>
    <row r="27" spans="1:21" s="79" customFormat="1" ht="30" customHeight="1">
      <c r="A27" s="62" t="s">
        <v>92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5"/>
      <c r="M27" s="74"/>
      <c r="N27" s="52"/>
      <c r="O27" s="52"/>
      <c r="P27" s="52"/>
      <c r="Q27" s="77"/>
      <c r="R27" s="77"/>
      <c r="S27" s="77"/>
      <c r="T27" s="184"/>
    </row>
    <row r="28" spans="1:21" s="79" customFormat="1" ht="30" customHeight="1">
      <c r="A28" s="62" t="s">
        <v>92</v>
      </c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5"/>
      <c r="M28" s="74"/>
      <c r="N28" s="52"/>
      <c r="O28" s="52"/>
      <c r="P28" s="52"/>
      <c r="Q28" s="77"/>
      <c r="R28" s="77"/>
      <c r="S28" s="77"/>
      <c r="T28" s="184"/>
    </row>
    <row r="29" spans="1:21" s="79" customFormat="1" ht="30" customHeight="1">
      <c r="A29" s="368" t="s">
        <v>92</v>
      </c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5"/>
      <c r="M29" s="74"/>
      <c r="N29" s="52"/>
      <c r="O29" s="52"/>
      <c r="P29" s="52"/>
      <c r="Q29" s="77"/>
      <c r="R29" s="77"/>
      <c r="S29" s="77"/>
      <c r="T29" s="184"/>
    </row>
    <row r="30" spans="1:21" s="79" customFormat="1" ht="30" customHeight="1" thickBot="1">
      <c r="A30" s="76" t="s">
        <v>92</v>
      </c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6"/>
      <c r="M30" s="348"/>
      <c r="N30" s="52"/>
      <c r="O30" s="52"/>
      <c r="P30" s="52"/>
      <c r="Q30" s="77"/>
      <c r="R30" s="77"/>
      <c r="S30" s="77"/>
      <c r="T30" s="184"/>
    </row>
    <row r="31" spans="1:21" s="204" customFormat="1" ht="33.75" customHeight="1" thickTop="1">
      <c r="A31" s="687" t="s">
        <v>308</v>
      </c>
      <c r="B31" s="688"/>
      <c r="C31" s="688"/>
      <c r="D31" s="201"/>
      <c r="E31" s="201"/>
      <c r="F31" s="202"/>
      <c r="G31" s="202"/>
      <c r="H31" s="202"/>
      <c r="I31" s="202"/>
      <c r="J31" s="651" t="s">
        <v>251</v>
      </c>
      <c r="K31" s="652"/>
      <c r="L31" s="652"/>
      <c r="M31" s="652"/>
      <c r="N31" s="202"/>
      <c r="O31" s="202"/>
      <c r="P31" s="202"/>
      <c r="Q31" s="202"/>
      <c r="R31" s="202"/>
      <c r="S31" s="202"/>
      <c r="T31" s="203"/>
    </row>
  </sheetData>
  <mergeCells count="56">
    <mergeCell ref="A31:C31"/>
    <mergeCell ref="D10:E10"/>
    <mergeCell ref="I15:J15"/>
    <mergeCell ref="I14:J14"/>
    <mergeCell ref="I13:J13"/>
    <mergeCell ref="I12:J12"/>
    <mergeCell ref="I11:J11"/>
    <mergeCell ref="I10:J10"/>
    <mergeCell ref="D14:E14"/>
    <mergeCell ref="D13:E13"/>
    <mergeCell ref="D12:E12"/>
    <mergeCell ref="D11:E11"/>
    <mergeCell ref="B22:B23"/>
    <mergeCell ref="C22:C23"/>
    <mergeCell ref="D22:D23"/>
    <mergeCell ref="E22:E23"/>
    <mergeCell ref="I19:I23"/>
    <mergeCell ref="J19:L21"/>
    <mergeCell ref="B21:E21"/>
    <mergeCell ref="A22:A23"/>
    <mergeCell ref="D15:E15"/>
    <mergeCell ref="A19:A21"/>
    <mergeCell ref="B19:E20"/>
    <mergeCell ref="F19:F23"/>
    <mergeCell ref="G19:G23"/>
    <mergeCell ref="H19:H23"/>
    <mergeCell ref="P4:S5"/>
    <mergeCell ref="U4:U8"/>
    <mergeCell ref="V4:V8"/>
    <mergeCell ref="A4:A8"/>
    <mergeCell ref="A17:M17"/>
    <mergeCell ref="D5:H5"/>
    <mergeCell ref="I5:M5"/>
    <mergeCell ref="D9:E9"/>
    <mergeCell ref="I9:J9"/>
    <mergeCell ref="B4:B8"/>
    <mergeCell ref="D6:H6"/>
    <mergeCell ref="I6:M6"/>
    <mergeCell ref="D7:E8"/>
    <mergeCell ref="I7:J8"/>
    <mergeCell ref="J31:M31"/>
    <mergeCell ref="A2:M2"/>
    <mergeCell ref="O2:AA2"/>
    <mergeCell ref="D4:H4"/>
    <mergeCell ref="I4:M4"/>
    <mergeCell ref="C4:C8"/>
    <mergeCell ref="P7:P8"/>
    <mergeCell ref="Q7:Q8"/>
    <mergeCell ref="R7:R8"/>
    <mergeCell ref="X4:Z6"/>
    <mergeCell ref="O4:O6"/>
    <mergeCell ref="P6:S6"/>
    <mergeCell ref="S7:S8"/>
    <mergeCell ref="T4:T8"/>
    <mergeCell ref="W4:W8"/>
    <mergeCell ref="O7:O8"/>
  </mergeCells>
  <phoneticPr fontId="3" type="noConversion"/>
  <printOptions gridLinesSet="0"/>
  <pageMargins left="0.70866141732283472" right="0.19685039370078741" top="0.59055118110236227" bottom="0.27559055118110237" header="0.51181102362204722" footer="0.39370078740157483"/>
  <pageSetup paperSize="9" scale="64" orientation="landscape" r:id="rId1"/>
  <headerFooter alignWithMargins="0">
    <oddHeader>&amp;L&amp;"굴림,보통"&amp;9XⅢ. 환  경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4" zoomScale="85" zoomScaleNormal="85" zoomScaleSheetLayoutView="100" workbookViewId="0">
      <selection activeCell="F12" sqref="F12"/>
    </sheetView>
  </sheetViews>
  <sheetFormatPr defaultColWidth="7.109375" defaultRowHeight="12"/>
  <cols>
    <col min="1" max="1" width="11.88671875" style="22" customWidth="1"/>
    <col min="2" max="4" width="15.77734375" style="22" customWidth="1"/>
    <col min="5" max="5" width="15.77734375" style="31" customWidth="1"/>
    <col min="6" max="6" width="11.5546875" style="21" customWidth="1"/>
    <col min="7" max="7" width="17.109375" style="32" customWidth="1"/>
    <col min="8" max="10" width="17.109375" style="22" customWidth="1"/>
    <col min="11" max="16384" width="7.109375" style="22"/>
  </cols>
  <sheetData>
    <row r="1" spans="1:10" s="25" customFormat="1" ht="15" customHeight="1">
      <c r="E1" s="93"/>
      <c r="F1" s="92"/>
      <c r="G1" s="94"/>
    </row>
    <row r="2" spans="1:10" s="160" customFormat="1" ht="47.25" customHeight="1">
      <c r="A2" s="480" t="s">
        <v>316</v>
      </c>
      <c r="B2" s="481"/>
      <c r="C2" s="481"/>
      <c r="D2" s="481"/>
      <c r="E2" s="481"/>
      <c r="F2" s="159"/>
      <c r="G2" s="482" t="s">
        <v>252</v>
      </c>
      <c r="H2" s="482"/>
      <c r="I2" s="482"/>
      <c r="J2" s="482"/>
    </row>
    <row r="3" spans="1:10" s="199" customFormat="1" ht="20.100000000000001" customHeight="1" thickBot="1">
      <c r="A3" s="205" t="s">
        <v>182</v>
      </c>
      <c r="B3" s="206"/>
      <c r="C3" s="206"/>
      <c r="D3" s="206"/>
      <c r="E3" s="207"/>
      <c r="F3" s="208"/>
      <c r="G3" s="194"/>
      <c r="H3" s="206"/>
      <c r="I3" s="206"/>
      <c r="J3" s="209" t="s">
        <v>183</v>
      </c>
    </row>
    <row r="4" spans="1:10" s="106" customFormat="1" ht="16.149999999999999" customHeight="1" thickTop="1">
      <c r="B4" s="694" t="s">
        <v>253</v>
      </c>
      <c r="C4" s="695"/>
      <c r="D4" s="694" t="s">
        <v>254</v>
      </c>
      <c r="E4" s="698"/>
      <c r="F4" s="105"/>
      <c r="G4" s="701" t="s">
        <v>255</v>
      </c>
      <c r="H4" s="695"/>
      <c r="I4" s="694" t="s">
        <v>256</v>
      </c>
      <c r="J4" s="698"/>
    </row>
    <row r="5" spans="1:10" s="106" customFormat="1" ht="16.149999999999999" customHeight="1">
      <c r="A5" s="107" t="s">
        <v>257</v>
      </c>
      <c r="B5" s="696"/>
      <c r="C5" s="697"/>
      <c r="D5" s="699"/>
      <c r="E5" s="700"/>
      <c r="F5" s="105"/>
      <c r="G5" s="702"/>
      <c r="H5" s="697"/>
      <c r="I5" s="696"/>
      <c r="J5" s="702"/>
    </row>
    <row r="6" spans="1:10" s="106" customFormat="1" ht="16.149999999999999" customHeight="1">
      <c r="A6" s="107"/>
      <c r="B6" s="185" t="s">
        <v>258</v>
      </c>
      <c r="C6" s="185" t="s">
        <v>259</v>
      </c>
      <c r="D6" s="185" t="s">
        <v>258</v>
      </c>
      <c r="E6" s="186" t="s">
        <v>259</v>
      </c>
      <c r="F6" s="105"/>
      <c r="G6" s="187" t="s">
        <v>258</v>
      </c>
      <c r="H6" s="185" t="s">
        <v>259</v>
      </c>
      <c r="I6" s="185" t="s">
        <v>258</v>
      </c>
      <c r="J6" s="186" t="s">
        <v>259</v>
      </c>
    </row>
    <row r="7" spans="1:10" s="106" customFormat="1" ht="16.149999999999999" customHeight="1">
      <c r="A7" s="107" t="s">
        <v>260</v>
      </c>
      <c r="B7" s="108" t="s">
        <v>261</v>
      </c>
      <c r="C7" s="108" t="s">
        <v>262</v>
      </c>
      <c r="D7" s="108" t="s">
        <v>261</v>
      </c>
      <c r="E7" s="188" t="s">
        <v>262</v>
      </c>
      <c r="F7" s="105"/>
      <c r="G7" s="189" t="s">
        <v>261</v>
      </c>
      <c r="H7" s="108" t="s">
        <v>262</v>
      </c>
      <c r="I7" s="108" t="s">
        <v>261</v>
      </c>
      <c r="J7" s="188" t="s">
        <v>262</v>
      </c>
    </row>
    <row r="8" spans="1:10" s="106" customFormat="1" ht="16.149999999999999" customHeight="1">
      <c r="A8" s="251"/>
      <c r="B8" s="252" t="s">
        <v>263</v>
      </c>
      <c r="C8" s="252" t="s">
        <v>263</v>
      </c>
      <c r="D8" s="252" t="s">
        <v>263</v>
      </c>
      <c r="E8" s="253" t="s">
        <v>263</v>
      </c>
      <c r="F8" s="245"/>
      <c r="G8" s="254" t="s">
        <v>263</v>
      </c>
      <c r="H8" s="252" t="s">
        <v>263</v>
      </c>
      <c r="I8" s="252" t="s">
        <v>263</v>
      </c>
      <c r="J8" s="253" t="s">
        <v>263</v>
      </c>
    </row>
    <row r="9" spans="1:10" s="238" customFormat="1" ht="45.75" customHeight="1">
      <c r="A9" s="119">
        <v>2013</v>
      </c>
      <c r="B9" s="242">
        <v>107</v>
      </c>
      <c r="C9" s="242">
        <v>1832934</v>
      </c>
      <c r="D9" s="242">
        <v>94</v>
      </c>
      <c r="E9" s="243">
        <v>1776650</v>
      </c>
      <c r="F9" s="137"/>
      <c r="G9" s="243">
        <v>9</v>
      </c>
      <c r="H9" s="243">
        <v>40041</v>
      </c>
      <c r="I9" s="244">
        <v>4</v>
      </c>
      <c r="J9" s="242">
        <v>16243</v>
      </c>
    </row>
    <row r="10" spans="1:10" s="274" customFormat="1" ht="45.75" customHeight="1">
      <c r="A10" s="119">
        <v>2014</v>
      </c>
      <c r="B10" s="137">
        <v>107</v>
      </c>
      <c r="C10" s="137">
        <v>1836905</v>
      </c>
      <c r="D10" s="137">
        <v>94</v>
      </c>
      <c r="E10" s="138">
        <v>1780621</v>
      </c>
      <c r="F10" s="137"/>
      <c r="G10" s="138">
        <v>9</v>
      </c>
      <c r="H10" s="138">
        <v>40041</v>
      </c>
      <c r="I10" s="139">
        <v>4</v>
      </c>
      <c r="J10" s="137">
        <v>16243</v>
      </c>
    </row>
    <row r="11" spans="1:10" s="296" customFormat="1" ht="45.75" customHeight="1">
      <c r="A11" s="119">
        <v>2015</v>
      </c>
      <c r="B11" s="137">
        <v>117</v>
      </c>
      <c r="C11" s="137">
        <v>1844337</v>
      </c>
      <c r="D11" s="137">
        <v>104</v>
      </c>
      <c r="E11" s="138">
        <v>1788053</v>
      </c>
      <c r="F11" s="137"/>
      <c r="G11" s="138">
        <v>9</v>
      </c>
      <c r="H11" s="138">
        <v>40041</v>
      </c>
      <c r="I11" s="139">
        <v>4</v>
      </c>
      <c r="J11" s="137">
        <v>16243</v>
      </c>
    </row>
    <row r="12" spans="1:10" s="397" customFormat="1" ht="45.75" customHeight="1">
      <c r="A12" s="119">
        <v>2016</v>
      </c>
      <c r="B12" s="137">
        <f>SUM(D12,G12,I12)</f>
        <v>123</v>
      </c>
      <c r="C12" s="137">
        <f>SUM(E12,H12,J12)</f>
        <v>1892361</v>
      </c>
      <c r="D12" s="427">
        <v>113</v>
      </c>
      <c r="E12" s="428">
        <v>1845941</v>
      </c>
      <c r="F12" s="137"/>
      <c r="G12" s="428">
        <v>8</v>
      </c>
      <c r="H12" s="428">
        <v>37074</v>
      </c>
      <c r="I12" s="428">
        <v>2</v>
      </c>
      <c r="J12" s="427">
        <v>9346</v>
      </c>
    </row>
    <row r="13" spans="1:10" s="110" customFormat="1" ht="45.75" customHeight="1" thickBot="1">
      <c r="A13" s="260">
        <v>2017</v>
      </c>
      <c r="B13" s="261">
        <f>SUM(D13,G13,I13)</f>
        <v>0</v>
      </c>
      <c r="C13" s="261">
        <f>SUM(E13,H13,J13)</f>
        <v>0</v>
      </c>
      <c r="D13" s="429"/>
      <c r="E13" s="430"/>
      <c r="F13" s="259"/>
      <c r="G13" s="430"/>
      <c r="H13" s="430"/>
      <c r="I13" s="430"/>
      <c r="J13" s="429"/>
    </row>
    <row r="14" spans="1:10" s="199" customFormat="1" ht="20.100000000000001" customHeight="1" thickTop="1">
      <c r="A14" s="703" t="s">
        <v>264</v>
      </c>
      <c r="B14" s="703"/>
      <c r="C14" s="196"/>
      <c r="D14" s="196"/>
      <c r="E14" s="197"/>
      <c r="F14" s="198"/>
      <c r="G14" s="195"/>
      <c r="H14" s="196"/>
      <c r="I14" s="693" t="s">
        <v>265</v>
      </c>
      <c r="J14" s="693"/>
    </row>
    <row r="15" spans="1:10" s="23" customFormat="1" ht="14.25" customHeight="1">
      <c r="A15" s="24"/>
      <c r="B15" s="26"/>
      <c r="C15" s="26"/>
      <c r="D15" s="26"/>
      <c r="E15" s="27"/>
      <c r="F15" s="28"/>
      <c r="G15" s="29"/>
      <c r="H15" s="26"/>
      <c r="I15" s="26"/>
      <c r="J15" s="30"/>
    </row>
    <row r="16" spans="1:10" s="25" customFormat="1">
      <c r="E16" s="93"/>
      <c r="F16" s="92"/>
      <c r="G16" s="94"/>
    </row>
    <row r="17" spans="5:7" s="25" customFormat="1">
      <c r="E17" s="93"/>
      <c r="F17" s="92"/>
      <c r="G17" s="94"/>
    </row>
    <row r="18" spans="5:7" s="25" customFormat="1">
      <c r="E18" s="93"/>
      <c r="F18" s="92"/>
      <c r="G18" s="94"/>
    </row>
    <row r="19" spans="5:7" s="25" customFormat="1">
      <c r="E19" s="93"/>
      <c r="F19" s="92"/>
      <c r="G19" s="94"/>
    </row>
    <row r="20" spans="5:7" s="25" customFormat="1">
      <c r="E20" s="93"/>
      <c r="F20" s="92"/>
      <c r="G20" s="94"/>
    </row>
    <row r="21" spans="5:7" s="25" customFormat="1">
      <c r="E21" s="93"/>
      <c r="F21" s="92"/>
      <c r="G21" s="94"/>
    </row>
    <row r="22" spans="5:7" s="25" customFormat="1">
      <c r="E22" s="93"/>
      <c r="F22" s="92"/>
      <c r="G22" s="94"/>
    </row>
    <row r="23" spans="5:7" s="25" customFormat="1">
      <c r="E23" s="93"/>
      <c r="F23" s="92"/>
      <c r="G23" s="94"/>
    </row>
    <row r="24" spans="5:7" s="25" customFormat="1">
      <c r="E24" s="93"/>
      <c r="F24" s="92"/>
      <c r="G24" s="94"/>
    </row>
    <row r="25" spans="5:7" s="25" customFormat="1">
      <c r="E25" s="93"/>
      <c r="F25" s="92"/>
      <c r="G25" s="94"/>
    </row>
    <row r="26" spans="5:7" s="25" customFormat="1">
      <c r="E26" s="93"/>
      <c r="F26" s="92"/>
      <c r="G26" s="94"/>
    </row>
    <row r="27" spans="5:7" s="25" customFormat="1">
      <c r="E27" s="93"/>
      <c r="F27" s="92"/>
      <c r="G27" s="94"/>
    </row>
    <row r="28" spans="5:7" s="25" customFormat="1">
      <c r="E28" s="93"/>
      <c r="F28" s="92"/>
      <c r="G28" s="94"/>
    </row>
    <row r="29" spans="5:7" s="25" customFormat="1">
      <c r="E29" s="93"/>
      <c r="F29" s="92"/>
      <c r="G29" s="94"/>
    </row>
  </sheetData>
  <mergeCells count="8">
    <mergeCell ref="I14:J14"/>
    <mergeCell ref="A2:E2"/>
    <mergeCell ref="G2:J2"/>
    <mergeCell ref="B4:C5"/>
    <mergeCell ref="D4:E5"/>
    <mergeCell ref="G4:H5"/>
    <mergeCell ref="I4:J5"/>
    <mergeCell ref="A14:B14"/>
  </mergeCells>
  <phoneticPr fontId="3" type="noConversion"/>
  <printOptions gridLinesSet="0"/>
  <pageMargins left="0.70866141732283472" right="0.39370078740157483" top="0.78740157480314965" bottom="0.19685039370078741" header="0.39370078740157483" footer="0.19685039370078741"/>
  <pageSetup paperSize="9" scale="75" orientation="landscape" blackAndWhite="1" r:id="rId1"/>
  <headerFooter alignWithMargins="0">
    <oddHeader>&amp;L&amp;"굴림,보통"&amp;9XⅢ. 환  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목록</vt:lpstr>
      <vt:lpstr>1.환경오염물질배출사업장</vt:lpstr>
      <vt:lpstr>2.환경오염배출사업장단속및행정조치</vt:lpstr>
      <vt:lpstr>3.대기오염 </vt:lpstr>
      <vt:lpstr>4. 쓰레기수거</vt:lpstr>
      <vt:lpstr>5.생활폐기물매립지</vt:lpstr>
      <vt:lpstr>6.폐기물재활용률</vt:lpstr>
      <vt:lpstr>7.하수분뇨발생량및처리현황</vt:lpstr>
      <vt:lpstr>8.1일1인당 오수발생량</vt:lpstr>
      <vt:lpstr>9.하수종말처리장</vt:lpstr>
      <vt:lpstr>10.시설녹지현황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VMware</cp:lastModifiedBy>
  <cp:lastPrinted>2014-11-25T04:15:06Z</cp:lastPrinted>
  <dcterms:created xsi:type="dcterms:W3CDTF">2004-09-08T07:10:26Z</dcterms:created>
  <dcterms:modified xsi:type="dcterms:W3CDTF">2019-01-03T09:36:11Z</dcterms:modified>
</cp:coreProperties>
</file>