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01. 지역통계\09. 통계연보\2017년 기준\24회\"/>
    </mc:Choice>
  </mc:AlternateContent>
  <bookViews>
    <workbookView xWindow="0" yWindow="0" windowWidth="24000" windowHeight="9030" tabRatio="865" activeTab="20"/>
  </bookViews>
  <sheets>
    <sheet name="목록" sheetId="67" r:id="rId1"/>
    <sheet name="1.학교총개황 " sheetId="71" r:id="rId2"/>
    <sheet name="2.유치원" sheetId="2" r:id="rId3"/>
    <sheet name="3.초등학교" sheetId="55" r:id="rId4"/>
    <sheet name="4.중학교(국공립,사립)" sheetId="56" r:id="rId5"/>
    <sheet name="5.일반계고등학교(국공립,사립)" sheetId="66" r:id="rId6"/>
    <sheet name="6..특수목적고등학교(공립,사립)" sheetId="68" r:id="rId7"/>
    <sheet name="7.특성화고등학교(공립,사립)" sheetId="69" r:id="rId8"/>
    <sheet name="8.자율고등학교(공립,사립)" sheetId="70" r:id="rId9"/>
    <sheet name="9.전문대학" sheetId="30" r:id="rId10"/>
    <sheet name="10.대학교" sheetId="32" r:id="rId11"/>
    <sheet name="11.대학원" sheetId="33" r:id="rId12"/>
    <sheet name="12.기타학교" sheetId="34" r:id="rId13"/>
    <sheet name="13.적령아동취학 " sheetId="57" r:id="rId14"/>
    <sheet name="14.사설학원및독서실" sheetId="58" r:id="rId15"/>
    <sheet name="15.공공도서관" sheetId="59" r:id="rId16"/>
    <sheet name="16.박물관,17.문화재" sheetId="38" r:id="rId17"/>
    <sheet name="18.예술단" sheetId="39" r:id="rId18"/>
    <sheet name="19.문화공간" sheetId="53" r:id="rId19"/>
    <sheet name="20.체육시설" sheetId="61" r:id="rId20"/>
    <sheet name="21.청소년수련시설 22.언론매체 23 .출판,인쇄 및 " sheetId="42" r:id="rId21"/>
  </sheets>
  <definedNames>
    <definedName name="aaa" localSheetId="6">#REF!</definedName>
    <definedName name="aaa" localSheetId="7">#REF!</definedName>
    <definedName name="aaa" localSheetId="8">#REF!</definedName>
    <definedName name="aaa">#REF!</definedName>
    <definedName name="b" localSheetId="7">#REF!</definedName>
    <definedName name="b" localSheetId="8">#REF!</definedName>
    <definedName name="b">#REF!</definedName>
    <definedName name="bbb" localSheetId="7">#REF!</definedName>
    <definedName name="bbb" localSheetId="8">#REF!</definedName>
    <definedName name="bbb">#REF!</definedName>
    <definedName name="ㅁ1" localSheetId="1">#REF!</definedName>
    <definedName name="ㅁ1" localSheetId="16">'16.박물관,17.문화재'!$I$16:$IH$3312</definedName>
    <definedName name="ㅁ1" localSheetId="7">#REF!</definedName>
    <definedName name="ㅁ1" localSheetId="8">#REF!</definedName>
    <definedName name="ㅁ1">#REF!</definedName>
  </definedNames>
  <calcPr calcId="152511"/>
</workbook>
</file>

<file path=xl/calcChain.xml><?xml version="1.0" encoding="utf-8"?>
<calcChain xmlns="http://schemas.openxmlformats.org/spreadsheetml/2006/main">
  <c r="J18" i="58" l="1"/>
  <c r="C18" i="58"/>
  <c r="B18" i="58"/>
  <c r="J13" i="69" l="1"/>
  <c r="G13" i="69"/>
  <c r="D13" i="69"/>
  <c r="J14" i="68"/>
  <c r="G14" i="68"/>
  <c r="D14" i="68"/>
  <c r="K33" i="38" l="1"/>
  <c r="P20" i="59" l="1"/>
  <c r="C11" i="38" l="1"/>
  <c r="P18" i="59" l="1"/>
  <c r="P17" i="59"/>
  <c r="P16" i="59"/>
  <c r="P15" i="59"/>
  <c r="D19" i="30" l="1"/>
  <c r="D18" i="30"/>
  <c r="B10" i="61" l="1"/>
  <c r="P13" i="71" l="1"/>
  <c r="P14" i="71"/>
  <c r="O15" i="71" l="1"/>
  <c r="N15" i="71"/>
  <c r="L15" i="71"/>
  <c r="K15" i="71"/>
  <c r="G15" i="71"/>
  <c r="F15" i="71"/>
  <c r="D15" i="71"/>
  <c r="C15" i="71"/>
  <c r="B15" i="71"/>
  <c r="M27" i="71"/>
  <c r="J27" i="71"/>
  <c r="I27" i="71" s="1"/>
  <c r="E27" i="71"/>
  <c r="P27" i="71" s="1"/>
  <c r="M26" i="71"/>
  <c r="J26" i="71"/>
  <c r="I26" i="71" s="1"/>
  <c r="E26" i="71"/>
  <c r="M25" i="71"/>
  <c r="J25" i="71"/>
  <c r="E25" i="71"/>
  <c r="M24" i="71"/>
  <c r="J24" i="71"/>
  <c r="I24" i="71" s="1"/>
  <c r="E24" i="71"/>
  <c r="P24" i="71" s="1"/>
  <c r="M23" i="71"/>
  <c r="J23" i="71"/>
  <c r="I23" i="71"/>
  <c r="E23" i="71"/>
  <c r="P23" i="71" s="1"/>
  <c r="M22" i="71"/>
  <c r="J22" i="71"/>
  <c r="J19" i="71" s="1"/>
  <c r="E22" i="71"/>
  <c r="P22" i="71" s="1"/>
  <c r="M21" i="71"/>
  <c r="I21" i="71" s="1"/>
  <c r="J21" i="71"/>
  <c r="E21" i="71"/>
  <c r="P21" i="71" s="1"/>
  <c r="M20" i="71"/>
  <c r="J20" i="71"/>
  <c r="I20" i="71"/>
  <c r="E20" i="71"/>
  <c r="E19" i="71" s="1"/>
  <c r="P19" i="71" s="1"/>
  <c r="O19" i="71"/>
  <c r="N19" i="71"/>
  <c r="M19" i="71"/>
  <c r="L19" i="71"/>
  <c r="K19" i="71"/>
  <c r="G19" i="71"/>
  <c r="F19" i="71"/>
  <c r="D19" i="71"/>
  <c r="C19" i="71"/>
  <c r="B19" i="71"/>
  <c r="M18" i="71"/>
  <c r="I18" i="71" s="1"/>
  <c r="J18" i="71"/>
  <c r="E18" i="71"/>
  <c r="P18" i="71" s="1"/>
  <c r="M17" i="71"/>
  <c r="J17" i="71"/>
  <c r="I17" i="71"/>
  <c r="E17" i="71"/>
  <c r="P17" i="71" s="1"/>
  <c r="M16" i="71"/>
  <c r="J16" i="71"/>
  <c r="I16" i="71"/>
  <c r="E16" i="71"/>
  <c r="P16" i="71" s="1"/>
  <c r="M15" i="71" l="1"/>
  <c r="J15" i="71"/>
  <c r="I25" i="71"/>
  <c r="I15" i="71" s="1"/>
  <c r="P25" i="71"/>
  <c r="E15" i="71"/>
  <c r="I22" i="71"/>
  <c r="I19" i="71" s="1"/>
  <c r="P20" i="71"/>
  <c r="I32" i="42"/>
  <c r="L35" i="56" l="1"/>
  <c r="H35" i="56"/>
  <c r="E35" i="56"/>
  <c r="L16" i="56"/>
  <c r="H16" i="56"/>
  <c r="E16" i="56"/>
  <c r="L18" i="55"/>
  <c r="H18" i="55"/>
  <c r="E18" i="55"/>
  <c r="L17" i="55"/>
  <c r="H17" i="55"/>
  <c r="E17" i="55"/>
  <c r="T36" i="2"/>
  <c r="Q36" i="2"/>
  <c r="N36" i="2"/>
  <c r="J36" i="2"/>
  <c r="G36" i="2"/>
  <c r="D36" i="2"/>
  <c r="T26" i="2"/>
  <c r="Q26" i="2"/>
  <c r="N26" i="2"/>
  <c r="J26" i="2"/>
  <c r="G26" i="2"/>
  <c r="D26" i="2"/>
  <c r="C16" i="42" l="1"/>
  <c r="B16" i="42"/>
  <c r="J16" i="30" l="1"/>
  <c r="I16" i="30"/>
  <c r="H16" i="30"/>
  <c r="G16" i="30"/>
  <c r="F16" i="30"/>
  <c r="E16" i="30"/>
  <c r="D16" i="30"/>
  <c r="C16" i="30"/>
  <c r="B16" i="30"/>
  <c r="B26" i="61" l="1"/>
  <c r="C15" i="39"/>
  <c r="N15" i="39"/>
  <c r="C33" i="38"/>
  <c r="B33" i="38" s="1"/>
  <c r="J29" i="70"/>
  <c r="G29" i="70"/>
  <c r="D29" i="70"/>
  <c r="E34" i="56" l="1"/>
  <c r="H34" i="56"/>
  <c r="L34" i="56"/>
  <c r="V16" i="2" l="1"/>
  <c r="U16" i="2"/>
  <c r="S16" i="2"/>
  <c r="R16" i="2"/>
  <c r="P16" i="2"/>
  <c r="O16" i="2"/>
  <c r="M16" i="2"/>
  <c r="K16" i="2"/>
  <c r="I16" i="2"/>
  <c r="H16" i="2"/>
  <c r="F16" i="2"/>
  <c r="E16" i="2"/>
  <c r="C16" i="2"/>
  <c r="B16" i="2"/>
  <c r="G14" i="39"/>
  <c r="P19" i="59"/>
  <c r="I32" i="32"/>
  <c r="F32" i="32"/>
  <c r="I34" i="30"/>
  <c r="R16" i="55"/>
  <c r="S16" i="55"/>
  <c r="Q16" i="55"/>
  <c r="L16" i="55"/>
  <c r="I17" i="58"/>
  <c r="I31" i="42"/>
  <c r="B31" i="42"/>
  <c r="C15" i="42"/>
  <c r="B15" i="42"/>
  <c r="B25" i="61"/>
  <c r="B9" i="61"/>
  <c r="C14" i="39"/>
  <c r="N14" i="39"/>
  <c r="K32" i="38"/>
  <c r="C32" i="38"/>
  <c r="J12" i="38"/>
  <c r="K12" i="38"/>
  <c r="L12" i="38"/>
  <c r="M12" i="38"/>
  <c r="N12" i="38"/>
  <c r="O12" i="38"/>
  <c r="P12" i="38"/>
  <c r="Q12" i="38"/>
  <c r="C17" i="58"/>
  <c r="Q14" i="57"/>
  <c r="P14" i="57"/>
  <c r="AA14" i="57"/>
  <c r="X14" i="57"/>
  <c r="U14" i="57"/>
  <c r="R14" i="57"/>
  <c r="D14" i="57"/>
  <c r="C14" i="57"/>
  <c r="K14" i="57"/>
  <c r="H14" i="57"/>
  <c r="E14" i="57"/>
  <c r="I27" i="34"/>
  <c r="H27" i="34"/>
  <c r="F27" i="34"/>
  <c r="E27" i="34"/>
  <c r="D27" i="34"/>
  <c r="B27" i="34"/>
  <c r="E13" i="34"/>
  <c r="F13" i="34"/>
  <c r="G13" i="34"/>
  <c r="H13" i="34"/>
  <c r="I13" i="34"/>
  <c r="J13" i="34"/>
  <c r="D13" i="34"/>
  <c r="C13" i="34"/>
  <c r="B13" i="34"/>
  <c r="C33" i="33"/>
  <c r="D33" i="33"/>
  <c r="E33" i="33"/>
  <c r="B33" i="33"/>
  <c r="J28" i="70"/>
  <c r="G28" i="70"/>
  <c r="D28" i="70"/>
  <c r="J12" i="70"/>
  <c r="D12" i="70"/>
  <c r="G12" i="70"/>
  <c r="J28" i="69"/>
  <c r="G28" i="69"/>
  <c r="D28" i="69"/>
  <c r="J12" i="69"/>
  <c r="G12" i="69"/>
  <c r="D12" i="69"/>
  <c r="J30" i="68"/>
  <c r="G30" i="68"/>
  <c r="D30" i="68"/>
  <c r="J13" i="68"/>
  <c r="G13" i="68"/>
  <c r="D13" i="68"/>
  <c r="L15" i="66"/>
  <c r="H15" i="66"/>
  <c r="E15" i="66"/>
  <c r="L33" i="66"/>
  <c r="H33" i="66"/>
  <c r="E33" i="66"/>
  <c r="L15" i="56"/>
  <c r="H15" i="56"/>
  <c r="E15" i="56"/>
  <c r="M16" i="55"/>
  <c r="N16" i="55"/>
  <c r="O16" i="55"/>
  <c r="P16" i="55"/>
  <c r="C16" i="55"/>
  <c r="D16" i="55"/>
  <c r="F16" i="55"/>
  <c r="G16" i="55"/>
  <c r="I16" i="55"/>
  <c r="J16" i="55"/>
  <c r="B16" i="55"/>
  <c r="D16" i="2"/>
  <c r="G16" i="2" l="1"/>
  <c r="N16" i="2"/>
  <c r="T16" i="2"/>
  <c r="B32" i="38"/>
  <c r="H16" i="55"/>
  <c r="Q16" i="2"/>
  <c r="J16" i="2"/>
  <c r="O14" i="57"/>
  <c r="B14" i="57"/>
  <c r="E16" i="55"/>
  <c r="B17" i="58"/>
  <c r="I16" i="58"/>
  <c r="C16" i="58"/>
  <c r="AD14" i="57" l="1"/>
  <c r="B16" i="58"/>
  <c r="P15" i="71" l="1"/>
  <c r="C12" i="38"/>
  <c r="D12" i="38"/>
  <c r="E12" i="38"/>
  <c r="F12" i="38"/>
  <c r="G12" i="38"/>
  <c r="H12" i="38"/>
  <c r="B12" i="38"/>
  <c r="D34" i="30"/>
  <c r="E34" i="30"/>
  <c r="F34" i="30"/>
  <c r="G34" i="30"/>
  <c r="H34" i="30"/>
  <c r="C34" i="30"/>
  <c r="B34" i="30"/>
  <c r="S14" i="59"/>
  <c r="R14" i="59"/>
  <c r="Q14" i="59"/>
  <c r="P14" i="59"/>
  <c r="N14" i="59"/>
  <c r="M14" i="59"/>
  <c r="L14" i="59"/>
  <c r="I14" i="59"/>
  <c r="G14" i="59"/>
  <c r="E14" i="59"/>
  <c r="D14" i="59"/>
  <c r="C14" i="59"/>
  <c r="AD13" i="57" l="1"/>
  <c r="S13" i="57"/>
  <c r="F13" i="57"/>
  <c r="E11" i="69" l="1"/>
  <c r="E12" i="68"/>
  <c r="C15" i="32" l="1"/>
  <c r="D15" i="32"/>
  <c r="E15" i="32"/>
  <c r="F15" i="32"/>
  <c r="G15" i="32"/>
  <c r="H15" i="32"/>
  <c r="I15" i="32"/>
  <c r="J15" i="32"/>
  <c r="K15" i="32"/>
  <c r="B15" i="32"/>
  <c r="C32" i="32"/>
  <c r="D32" i="32"/>
  <c r="E32" i="32"/>
  <c r="H32" i="32"/>
  <c r="K32" i="32"/>
  <c r="B32" i="32"/>
  <c r="G33" i="33"/>
  <c r="H33" i="33"/>
  <c r="I33" i="33"/>
  <c r="J33" i="33"/>
  <c r="K33" i="33"/>
  <c r="F33" i="33"/>
  <c r="C15" i="33"/>
  <c r="D15" i="33"/>
  <c r="E15" i="33"/>
  <c r="F15" i="33"/>
  <c r="G15" i="33"/>
  <c r="H15" i="33"/>
  <c r="I15" i="33"/>
  <c r="J15" i="33"/>
  <c r="K15" i="33"/>
  <c r="L15" i="33"/>
  <c r="B15" i="33"/>
  <c r="P9" i="71"/>
  <c r="P8" i="71"/>
  <c r="P7" i="71"/>
  <c r="I14" i="58" l="1"/>
  <c r="C14" i="58"/>
  <c r="Q11" i="57"/>
  <c r="P11" i="57"/>
  <c r="D11" i="57"/>
  <c r="C11" i="57"/>
  <c r="J10" i="68"/>
  <c r="G10" i="68"/>
  <c r="D10" i="68"/>
  <c r="L30" i="66"/>
  <c r="H30" i="66"/>
  <c r="E30" i="66"/>
  <c r="L12" i="66"/>
  <c r="H12" i="66"/>
  <c r="E12" i="66"/>
  <c r="B14" i="58" l="1"/>
  <c r="I13" i="58"/>
  <c r="C11" i="42" l="1"/>
  <c r="B11" i="42"/>
  <c r="AD10" i="57"/>
  <c r="C10" i="42"/>
  <c r="B10" i="42"/>
  <c r="C13" i="58"/>
  <c r="B13" i="58" s="1"/>
  <c r="C9" i="42"/>
  <c r="B9" i="42"/>
  <c r="I12" i="58"/>
  <c r="C12" i="58"/>
  <c r="H10" i="55"/>
  <c r="I10" i="55"/>
  <c r="B12" i="58" l="1"/>
  <c r="C8" i="42" l="1"/>
  <c r="B8" i="42"/>
  <c r="C8" i="39"/>
  <c r="C26" i="38"/>
  <c r="B26" i="38" s="1"/>
  <c r="I11" i="58" l="1"/>
  <c r="C11" i="58"/>
  <c r="R19" i="2"/>
  <c r="O19" i="2"/>
  <c r="E19" i="2"/>
  <c r="I10" i="58"/>
  <c r="C10" i="58"/>
  <c r="E28" i="2"/>
  <c r="E18" i="2"/>
  <c r="E8" i="2"/>
  <c r="Q28" i="2"/>
  <c r="N28" i="2"/>
  <c r="G28" i="2"/>
  <c r="R8" i="2"/>
  <c r="S8" i="2"/>
  <c r="O8" i="2"/>
  <c r="P8" i="2"/>
  <c r="M8" i="2"/>
  <c r="K8" i="2"/>
  <c r="C8" i="2"/>
  <c r="B8" i="2"/>
  <c r="L27" i="56"/>
  <c r="H27" i="56"/>
  <c r="Q18" i="2"/>
  <c r="N18" i="2"/>
  <c r="G18" i="2"/>
  <c r="G8" i="2"/>
  <c r="N8" i="2" l="1"/>
  <c r="Q8" i="2"/>
  <c r="B10" i="58"/>
  <c r="B11" i="58"/>
  <c r="J8" i="2"/>
</calcChain>
</file>

<file path=xl/sharedStrings.xml><?xml version="1.0" encoding="utf-8"?>
<sst xmlns="http://schemas.openxmlformats.org/spreadsheetml/2006/main" count="1405" uniqueCount="682">
  <si>
    <t>여</t>
  </si>
  <si>
    <t>남</t>
  </si>
  <si>
    <t>-</t>
  </si>
  <si>
    <t>남</t>
    <phoneticPr fontId="4" type="noConversion"/>
  </si>
  <si>
    <t>여</t>
    <phoneticPr fontId="4" type="noConversion"/>
  </si>
  <si>
    <t>Total</t>
    <phoneticPr fontId="4" type="noConversion"/>
  </si>
  <si>
    <t>Male</t>
    <phoneticPr fontId="4" type="noConversion"/>
  </si>
  <si>
    <t>Female</t>
    <phoneticPr fontId="4" type="noConversion"/>
  </si>
  <si>
    <t>Teachers</t>
    <phoneticPr fontId="4" type="noConversion"/>
  </si>
  <si>
    <t>-</t>
    <phoneticPr fontId="4" type="noConversion"/>
  </si>
  <si>
    <t>교실수</t>
    <phoneticPr fontId="4" type="noConversion"/>
  </si>
  <si>
    <t>교원1인당
학생수
Number of students
per teacher</t>
    <phoneticPr fontId="4" type="noConversion"/>
  </si>
  <si>
    <t>교    원   Teachers</t>
    <phoneticPr fontId="4" type="noConversion"/>
  </si>
  <si>
    <t>원아수</t>
    <phoneticPr fontId="4" type="noConversion"/>
  </si>
  <si>
    <t>교원수</t>
    <phoneticPr fontId="4" type="noConversion"/>
  </si>
  <si>
    <t>재취원자수</t>
    <phoneticPr fontId="4" type="noConversion"/>
  </si>
  <si>
    <t>수료자수</t>
    <phoneticPr fontId="4" type="noConversion"/>
  </si>
  <si>
    <t>Children readmitted</t>
    <phoneticPr fontId="4" type="noConversion"/>
  </si>
  <si>
    <t>Children completed</t>
    <phoneticPr fontId="4" type="noConversion"/>
  </si>
  <si>
    <t>공</t>
    <phoneticPr fontId="4" type="noConversion"/>
  </si>
  <si>
    <t>립</t>
    <phoneticPr fontId="4" type="noConversion"/>
  </si>
  <si>
    <t>사</t>
    <phoneticPr fontId="4" type="noConversion"/>
  </si>
  <si>
    <t>사무직원수 Staffs</t>
    <phoneticPr fontId="4" type="noConversion"/>
  </si>
  <si>
    <t>입학자
Entrants</t>
    <phoneticPr fontId="4" type="noConversion"/>
  </si>
  <si>
    <t>원수
Number</t>
    <phoneticPr fontId="4" type="noConversion"/>
  </si>
  <si>
    <t>학급수
Classes</t>
    <phoneticPr fontId="4" type="noConversion"/>
  </si>
  <si>
    <t>남
Male</t>
    <phoneticPr fontId="4" type="noConversion"/>
  </si>
  <si>
    <t>입학자현황
Entrance</t>
    <phoneticPr fontId="4" type="noConversion"/>
  </si>
  <si>
    <t>교원수
Teachers</t>
    <phoneticPr fontId="4" type="noConversion"/>
  </si>
  <si>
    <t>학과수
programs</t>
    <phoneticPr fontId="4" type="noConversion"/>
  </si>
  <si>
    <t>여
Female</t>
    <phoneticPr fontId="4" type="noConversion"/>
  </si>
  <si>
    <t>서 해 대 학</t>
    <phoneticPr fontId="4" type="noConversion"/>
  </si>
  <si>
    <t>군 장 대 학</t>
    <phoneticPr fontId="4" type="noConversion"/>
  </si>
  <si>
    <t>군산간호대학</t>
    <phoneticPr fontId="4" type="noConversion"/>
  </si>
  <si>
    <t>졸업자현황
Graduation</t>
    <phoneticPr fontId="4" type="noConversion"/>
  </si>
  <si>
    <t>입학지원자수
Applicants</t>
    <phoneticPr fontId="4" type="noConversion"/>
  </si>
  <si>
    <t>군산대학교</t>
    <phoneticPr fontId="4" type="noConversion"/>
  </si>
  <si>
    <t xml:space="preserve">호원대학교 </t>
    <phoneticPr fontId="4" type="noConversion"/>
  </si>
  <si>
    <t>진학자
Entrants to
higher school</t>
    <phoneticPr fontId="4" type="noConversion"/>
  </si>
  <si>
    <t>석사과정학생수
Students in 
MD Course</t>
    <phoneticPr fontId="4" type="noConversion"/>
  </si>
  <si>
    <t>박사과정학생수
Students in
DD course</t>
    <phoneticPr fontId="4" type="noConversion"/>
  </si>
  <si>
    <t>석사
MD
course</t>
    <phoneticPr fontId="4" type="noConversion"/>
  </si>
  <si>
    <t>박사
DD
course</t>
    <phoneticPr fontId="4" type="noConversion"/>
  </si>
  <si>
    <t>일반대학원</t>
    <phoneticPr fontId="4" type="noConversion"/>
  </si>
  <si>
    <t>산업대학원</t>
    <phoneticPr fontId="4" type="noConversion"/>
  </si>
  <si>
    <t>교육대학원</t>
    <phoneticPr fontId="4" type="noConversion"/>
  </si>
  <si>
    <t>사무직원수
Clerical staffs</t>
    <phoneticPr fontId="4" type="noConversion"/>
  </si>
  <si>
    <t>박사과정
DD
course</t>
    <phoneticPr fontId="4" type="noConversion"/>
  </si>
  <si>
    <t>석사과정
MD course</t>
    <phoneticPr fontId="4" type="noConversion"/>
  </si>
  <si>
    <t>박사과정
DD course</t>
    <phoneticPr fontId="4" type="noConversion"/>
  </si>
  <si>
    <t>학생수
Students</t>
    <phoneticPr fontId="4" type="noConversion"/>
  </si>
  <si>
    <t>…</t>
    <phoneticPr fontId="4" type="noConversion"/>
  </si>
  <si>
    <t>총    계
Total</t>
    <phoneticPr fontId="4" type="noConversion"/>
  </si>
  <si>
    <t>등록문화재</t>
    <phoneticPr fontId="4" type="noConversion"/>
  </si>
  <si>
    <t>문화재자료</t>
    <phoneticPr fontId="4" type="noConversion"/>
  </si>
  <si>
    <t>국  보</t>
  </si>
  <si>
    <t>보   물</t>
  </si>
  <si>
    <t>천연기념물</t>
  </si>
  <si>
    <t>중요민속자료</t>
    <phoneticPr fontId="4" type="noConversion"/>
  </si>
  <si>
    <t>유형문화재</t>
  </si>
  <si>
    <t>무형문화재</t>
  </si>
  <si>
    <t>기념물</t>
  </si>
  <si>
    <t>Natural</t>
  </si>
  <si>
    <t>Folklore</t>
  </si>
  <si>
    <t>Intangible Cultural</t>
  </si>
  <si>
    <t>Total</t>
  </si>
  <si>
    <t>Monuments</t>
  </si>
  <si>
    <t>treasures</t>
  </si>
  <si>
    <t>Properties</t>
  </si>
  <si>
    <t>Year</t>
    <phoneticPr fontId="4" type="noConversion"/>
  </si>
  <si>
    <t>창단일</t>
    <phoneticPr fontId="4" type="noConversion"/>
  </si>
  <si>
    <t>단  원</t>
    <phoneticPr fontId="4" type="noConversion"/>
  </si>
  <si>
    <t xml:space="preserve">Date of </t>
    <phoneticPr fontId="4" type="noConversion"/>
  </si>
  <si>
    <t>계</t>
    <phoneticPr fontId="4" type="noConversion"/>
  </si>
  <si>
    <t>상  임</t>
    <phoneticPr fontId="4" type="noConversion"/>
  </si>
  <si>
    <t>비상임</t>
    <phoneticPr fontId="4" type="noConversion"/>
  </si>
  <si>
    <t>organization</t>
    <phoneticPr fontId="4" type="noConversion"/>
  </si>
  <si>
    <t>Permanent</t>
    <phoneticPr fontId="4" type="noConversion"/>
  </si>
  <si>
    <t>Temporary</t>
    <phoneticPr fontId="4" type="noConversion"/>
  </si>
  <si>
    <t>83.3.25</t>
    <phoneticPr fontId="4" type="noConversion"/>
  </si>
  <si>
    <t>90.8.29</t>
    <phoneticPr fontId="4" type="noConversion"/>
  </si>
  <si>
    <t>Cultural</t>
    <phoneticPr fontId="4" type="noConversion"/>
  </si>
  <si>
    <t>합  계</t>
  </si>
  <si>
    <t>수 련 관</t>
  </si>
  <si>
    <t>문화의 집</t>
  </si>
  <si>
    <t>유스호스텔</t>
  </si>
  <si>
    <t>Training institution</t>
  </si>
  <si>
    <t>Cultural house</t>
  </si>
  <si>
    <t>개 소</t>
  </si>
  <si>
    <t>면 적</t>
  </si>
  <si>
    <t>Places</t>
  </si>
  <si>
    <t>Area</t>
  </si>
  <si>
    <t>방송사 </t>
  </si>
  <si>
    <t>신문사 </t>
  </si>
  <si>
    <t>Broadcasting</t>
  </si>
  <si>
    <t>Newspaper publishers</t>
  </si>
  <si>
    <t>일 간</t>
  </si>
  <si>
    <t>Daily</t>
  </si>
  <si>
    <t>사업체수</t>
  </si>
  <si>
    <t>종사자수</t>
  </si>
  <si>
    <t>Establishments</t>
  </si>
  <si>
    <t>Employees</t>
  </si>
  <si>
    <t>지  정  문  화  재  Designated cultural properties</t>
    <phoneticPr fontId="4" type="noConversion"/>
  </si>
  <si>
    <t>국가지정문화재 National designated</t>
    <phoneticPr fontId="4" type="noConversion"/>
  </si>
  <si>
    <t>사적 및 명승</t>
    <phoneticPr fontId="4" type="noConversion"/>
  </si>
  <si>
    <t>중요무형문화재</t>
    <phoneticPr fontId="4" type="noConversion"/>
  </si>
  <si>
    <t>진학자
Entrants to
higher
school</t>
    <phoneticPr fontId="4" type="noConversion"/>
  </si>
  <si>
    <t>입대자
Military
served</t>
    <phoneticPr fontId="4" type="noConversion"/>
  </si>
  <si>
    <t>단과
대학수
No.of
colleges</t>
    <phoneticPr fontId="4" type="noConversion"/>
  </si>
  <si>
    <t>학과
(학부수)
No.of
departments</t>
    <phoneticPr fontId="4" type="noConversion"/>
  </si>
  <si>
    <t>석사과정
MD
course</t>
    <phoneticPr fontId="4" type="noConversion"/>
  </si>
  <si>
    <t>지 방 지 정 문 화 재  Local designated</t>
    <phoneticPr fontId="4" type="noConversion"/>
  </si>
  <si>
    <t>교지면적
School
land
area</t>
    <phoneticPr fontId="4" type="noConversion"/>
  </si>
  <si>
    <t>건물면적
Building
area</t>
    <phoneticPr fontId="4" type="noConversion"/>
  </si>
  <si>
    <t>합창단</t>
    <phoneticPr fontId="4" type="noConversion"/>
  </si>
  <si>
    <t>수련원</t>
    <phoneticPr fontId="4" type="noConversion"/>
  </si>
  <si>
    <t>Training center</t>
    <phoneticPr fontId="4" type="noConversion"/>
  </si>
  <si>
    <t>야영장</t>
    <phoneticPr fontId="4" type="noConversion"/>
  </si>
  <si>
    <t>Camp</t>
    <phoneticPr fontId="4" type="noConversion"/>
  </si>
  <si>
    <t>입장자
Entrants</t>
    <phoneticPr fontId="4" type="noConversion"/>
  </si>
  <si>
    <t>기타
Others</t>
    <phoneticPr fontId="4" type="noConversion"/>
  </si>
  <si>
    <t>Source : Jeollabuk-Do Office of Education</t>
    <phoneticPr fontId="4" type="noConversion"/>
  </si>
  <si>
    <t>…</t>
  </si>
  <si>
    <t>공연시설</t>
    <phoneticPr fontId="4" type="noConversion"/>
  </si>
  <si>
    <t>전 시 실</t>
    <phoneticPr fontId="4" type="noConversion"/>
  </si>
  <si>
    <t>Exhibition facilities</t>
    <phoneticPr fontId="4" type="noConversion"/>
  </si>
  <si>
    <t>화랑</t>
    <phoneticPr fontId="4" type="noConversion"/>
  </si>
  <si>
    <t>Public</t>
    <phoneticPr fontId="4" type="noConversion"/>
  </si>
  <si>
    <t>Private</t>
    <phoneticPr fontId="4" type="noConversion"/>
  </si>
  <si>
    <t>Art</t>
    <phoneticPr fontId="4" type="noConversion"/>
  </si>
  <si>
    <t>museum</t>
    <phoneticPr fontId="4" type="noConversion"/>
  </si>
  <si>
    <t>Gallery</t>
    <phoneticPr fontId="4" type="noConversion"/>
  </si>
  <si>
    <t>지역문화복지시설</t>
    <phoneticPr fontId="4" type="noConversion"/>
  </si>
  <si>
    <t>기  타  시  설</t>
    <phoneticPr fontId="4" type="noConversion"/>
  </si>
  <si>
    <t>Others</t>
    <phoneticPr fontId="4" type="noConversion"/>
  </si>
  <si>
    <t>청소년회관</t>
    <phoneticPr fontId="4" type="noConversion"/>
  </si>
  <si>
    <t>문화원</t>
    <phoneticPr fontId="4" type="noConversion"/>
  </si>
  <si>
    <t>국악원</t>
    <phoneticPr fontId="4" type="noConversion"/>
  </si>
  <si>
    <t>전수회관</t>
    <phoneticPr fontId="4" type="noConversion"/>
  </si>
  <si>
    <t>Youth</t>
    <phoneticPr fontId="4" type="noConversion"/>
  </si>
  <si>
    <t>Traditional perfoming</t>
    <phoneticPr fontId="4" type="noConversion"/>
  </si>
  <si>
    <t>arts center</t>
    <phoneticPr fontId="4" type="noConversion"/>
  </si>
  <si>
    <t>구분 및 연별</t>
    <phoneticPr fontId="4" type="noConversion"/>
  </si>
  <si>
    <t>연 별 
Year</t>
    <phoneticPr fontId="4" type="noConversion"/>
  </si>
  <si>
    <t>구분 및 연별
Kind &amp; Year</t>
  </si>
  <si>
    <t>연   별</t>
    <phoneticPr fontId="4" type="noConversion"/>
  </si>
  <si>
    <t>학     생     수    Students</t>
    <phoneticPr fontId="4" type="noConversion"/>
  </si>
  <si>
    <t>교   원   수
Teachers</t>
    <phoneticPr fontId="4" type="noConversion"/>
  </si>
  <si>
    <t>학    생   수
Students</t>
    <phoneticPr fontId="4" type="noConversion"/>
  </si>
  <si>
    <t>졸 업 자 현 황
Graduation</t>
    <phoneticPr fontId="4" type="noConversion"/>
  </si>
  <si>
    <t>입 학 자 현 황
Entrance</t>
    <phoneticPr fontId="4" type="noConversion"/>
  </si>
  <si>
    <t>연  별
Year</t>
    <phoneticPr fontId="4" type="noConversion"/>
  </si>
  <si>
    <t>연  별
Year</t>
    <phoneticPr fontId="4" type="noConversion"/>
  </si>
  <si>
    <t>진학자
Entrants to
higher school</t>
  </si>
  <si>
    <t>소     장     품 (점)</t>
    <phoneticPr fontId="4" type="noConversion"/>
  </si>
  <si>
    <t>연 별
Year</t>
    <phoneticPr fontId="4" type="noConversion"/>
  </si>
  <si>
    <t>시민회관</t>
    <phoneticPr fontId="4" type="noConversion"/>
  </si>
  <si>
    <t>특화시설</t>
    <phoneticPr fontId="4" type="noConversion"/>
  </si>
  <si>
    <t>Specialized facilities</t>
    <phoneticPr fontId="4" type="noConversion"/>
  </si>
  <si>
    <t>졸업자
Graduates</t>
    <phoneticPr fontId="4" type="noConversion"/>
  </si>
  <si>
    <t>취업자
Employed</t>
    <phoneticPr fontId="4" type="noConversion"/>
  </si>
  <si>
    <t>입학자수
Entrants</t>
    <phoneticPr fontId="4" type="noConversion"/>
  </si>
  <si>
    <t>교지면적
School
land
area</t>
    <phoneticPr fontId="4" type="noConversion"/>
  </si>
  <si>
    <t>건물면적
Building
area</t>
    <phoneticPr fontId="4" type="noConversion"/>
  </si>
  <si>
    <t>여
Female</t>
    <phoneticPr fontId="4" type="noConversion"/>
  </si>
  <si>
    <t>취업자수
Employed</t>
    <phoneticPr fontId="4" type="noConversion"/>
  </si>
  <si>
    <t>입학지원자수
Applicants</t>
    <phoneticPr fontId="4" type="noConversion"/>
  </si>
  <si>
    <t>건물면적
Building
area</t>
    <phoneticPr fontId="4" type="noConversion"/>
  </si>
  <si>
    <t>사 무 직 원 수
Cierical staffs</t>
    <phoneticPr fontId="4" type="noConversion"/>
  </si>
  <si>
    <t>Museum Piece</t>
    <phoneticPr fontId="4" type="noConversion"/>
  </si>
  <si>
    <t>연  별</t>
    <phoneticPr fontId="4" type="noConversion"/>
  </si>
  <si>
    <t>단위 : 개, 명, 천㎡</t>
    <phoneticPr fontId="4" type="noConversion"/>
  </si>
  <si>
    <t>학교수
  Number of Schools</t>
    <phoneticPr fontId="4" type="noConversion"/>
  </si>
  <si>
    <t>학생수    Students</t>
    <phoneticPr fontId="4" type="noConversion"/>
  </si>
  <si>
    <t>교원수   Teachers</t>
    <phoneticPr fontId="4" type="noConversion"/>
  </si>
  <si>
    <t>본교
School</t>
    <phoneticPr fontId="4" type="noConversion"/>
  </si>
  <si>
    <t>분교
Branch</t>
    <phoneticPr fontId="4" type="noConversion"/>
  </si>
  <si>
    <t>졸업자수
Graduates</t>
    <phoneticPr fontId="4" type="noConversion"/>
  </si>
  <si>
    <t>교원수    Teachers</t>
    <phoneticPr fontId="4" type="noConversion"/>
  </si>
  <si>
    <t xml:space="preserve">진학자수
Entrants to
higher
school
</t>
    <phoneticPr fontId="4" type="noConversion"/>
  </si>
  <si>
    <t>취학률
Percentage of
enrollment</t>
    <phoneticPr fontId="4" type="noConversion"/>
  </si>
  <si>
    <t>입학자   Entrants</t>
    <phoneticPr fontId="4" type="noConversion"/>
  </si>
  <si>
    <t>자료 : 전라북도교육청</t>
    <phoneticPr fontId="4" type="noConversion"/>
  </si>
  <si>
    <t>연별 및 대학별
Year &amp; Colleges</t>
  </si>
  <si>
    <t>연별 및 대학별
Year &amp; Colleges</t>
    <phoneticPr fontId="4" type="noConversion"/>
  </si>
  <si>
    <t>연별 및 학교
Year &amp; School</t>
    <phoneticPr fontId="4" type="noConversion"/>
  </si>
  <si>
    <t>고  등 학  교</t>
    <phoneticPr fontId="4" type="noConversion"/>
  </si>
  <si>
    <t>구분 및 연별
Kind &amp; Year</t>
    <phoneticPr fontId="4" type="noConversion"/>
  </si>
  <si>
    <t>도서관수
Number of
libraries</t>
    <phoneticPr fontId="4" type="noConversion"/>
  </si>
  <si>
    <t>자료수  Number of data</t>
    <phoneticPr fontId="4" type="noConversion"/>
  </si>
  <si>
    <t>연간 이용자
Annual
users</t>
    <phoneticPr fontId="4" type="noConversion"/>
  </si>
  <si>
    <t>예산
Budget</t>
    <phoneticPr fontId="4" type="noConversion"/>
  </si>
  <si>
    <t>학   원   수  Number  of  institutions</t>
    <phoneticPr fontId="4" type="noConversion"/>
  </si>
  <si>
    <t>학교교과  교습학원
Tutoring  school  curriculum</t>
    <phoneticPr fontId="4" type="noConversion"/>
  </si>
  <si>
    <t>평생직업  교육학원
Continuing  Education</t>
    <phoneticPr fontId="4" type="noConversion"/>
  </si>
  <si>
    <t>입시검정
및 보습
Admissi
on &amp; Supple
mental
course</t>
    <phoneticPr fontId="4" type="noConversion"/>
  </si>
  <si>
    <t>국제화
Intern-ational</t>
    <phoneticPr fontId="4" type="noConversion"/>
  </si>
  <si>
    <t>직업기술
Occupational skills</t>
    <phoneticPr fontId="4" type="noConversion"/>
  </si>
  <si>
    <t>인문사회
Liberal-arts &amp; social sciences</t>
    <phoneticPr fontId="4" type="noConversion"/>
  </si>
  <si>
    <t>연간 대출책수
Annual books
lent</t>
    <phoneticPr fontId="4" type="noConversion"/>
  </si>
  <si>
    <t>스크린수
No. of
screens</t>
    <phoneticPr fontId="4" type="noConversion"/>
  </si>
  <si>
    <t>학교수
Number of 
Schools</t>
    <phoneticPr fontId="4" type="noConversion"/>
  </si>
  <si>
    <t xml:space="preserve"> Children</t>
    <phoneticPr fontId="4" type="noConversion"/>
  </si>
  <si>
    <t>Rooms</t>
    <phoneticPr fontId="4" type="noConversion"/>
  </si>
  <si>
    <t>사무직원수  Staffs</t>
    <phoneticPr fontId="4" type="noConversion"/>
  </si>
  <si>
    <t>졸업자현황  Graduation</t>
    <phoneticPr fontId="4" type="noConversion"/>
  </si>
  <si>
    <t xml:space="preserve">진학자수
Entrants 
to  higher school
</t>
    <phoneticPr fontId="4" type="noConversion"/>
  </si>
  <si>
    <t>학급수
No. of Class
Rooms</t>
    <phoneticPr fontId="4" type="noConversion"/>
  </si>
  <si>
    <t>학급수
No. of
Class
rooms</t>
    <phoneticPr fontId="4" type="noConversion"/>
  </si>
  <si>
    <t>학급수
No of Class
rooms</t>
    <phoneticPr fontId="4" type="noConversion"/>
  </si>
  <si>
    <t>진학자수
Entrants to
higher school</t>
    <phoneticPr fontId="4" type="noConversion"/>
  </si>
  <si>
    <t>보통교실수
No. of
Classrooms</t>
    <phoneticPr fontId="4" type="noConversion"/>
  </si>
  <si>
    <t>학교수
No. fo
schools</t>
    <phoneticPr fontId="4" type="noConversion"/>
  </si>
  <si>
    <t>입대자수
Military
served</t>
    <phoneticPr fontId="4" type="noConversion"/>
  </si>
  <si>
    <t>대학원수
No. of
Graduate
schools</t>
    <phoneticPr fontId="4" type="noConversion"/>
  </si>
  <si>
    <t>입학정원수
Entrance quota</t>
    <phoneticPr fontId="4" type="noConversion"/>
  </si>
  <si>
    <t>졸업자현황
Graduated</t>
    <phoneticPr fontId="4" type="noConversion"/>
  </si>
  <si>
    <t>지원자
Applicants</t>
    <phoneticPr fontId="4" type="noConversion"/>
  </si>
  <si>
    <t>학교수
No. of
Schools</t>
    <phoneticPr fontId="4" type="noConversion"/>
  </si>
  <si>
    <t>사무직원수
staffs</t>
    <phoneticPr fontId="4" type="noConversion"/>
  </si>
  <si>
    <t>졸  업  자  현 황   Graduation</t>
    <phoneticPr fontId="4" type="noConversion"/>
  </si>
  <si>
    <t>사  설  학  원      Private  Institute</t>
    <phoneticPr fontId="4" type="noConversion"/>
  </si>
  <si>
    <t>금속
Metal</t>
    <phoneticPr fontId="4" type="noConversion"/>
  </si>
  <si>
    <t>석
Stone</t>
    <phoneticPr fontId="4" type="noConversion"/>
  </si>
  <si>
    <t>도자기
Ceramics</t>
    <phoneticPr fontId="4" type="noConversion"/>
  </si>
  <si>
    <t>토제
Earthen  ware</t>
    <phoneticPr fontId="4" type="noConversion"/>
  </si>
  <si>
    <t>유리보석
Glass and gem</t>
    <phoneticPr fontId="4" type="noConversion"/>
  </si>
  <si>
    <t>초제
Plant  materials</t>
    <phoneticPr fontId="4" type="noConversion"/>
  </si>
  <si>
    <t>나무
Wood</t>
    <phoneticPr fontId="4" type="noConversion"/>
  </si>
  <si>
    <t>골각패갑
Bone  and
shell</t>
    <phoneticPr fontId="4" type="noConversion"/>
  </si>
  <si>
    <t>지
Paper</t>
    <phoneticPr fontId="4" type="noConversion"/>
  </si>
  <si>
    <t>피모
Leather
&amp;
Feather</t>
    <phoneticPr fontId="4" type="noConversion"/>
  </si>
  <si>
    <t>사직
Costume 
and
textiles</t>
    <phoneticPr fontId="4" type="noConversion"/>
  </si>
  <si>
    <t>종자
Seed</t>
    <phoneticPr fontId="4" type="noConversion"/>
  </si>
  <si>
    <t>교향악단  Municipal symphony orchestra</t>
    <phoneticPr fontId="4" type="noConversion"/>
  </si>
  <si>
    <t>국악단  Korean classical orchestra</t>
    <phoneticPr fontId="4" type="noConversion"/>
  </si>
  <si>
    <t>Choral groups</t>
    <phoneticPr fontId="4" type="noConversion"/>
  </si>
  <si>
    <t>연극단 
Drama  groups</t>
    <phoneticPr fontId="4" type="noConversion"/>
  </si>
  <si>
    <t>Local Culture  and  Welfare facilities</t>
    <phoneticPr fontId="4" type="noConversion"/>
  </si>
  <si>
    <t xml:space="preserve">강의실
Class-rooms
</t>
    <phoneticPr fontId="4" type="noConversion"/>
  </si>
  <si>
    <t>좌석수
Seats</t>
    <phoneticPr fontId="4" type="noConversion"/>
  </si>
  <si>
    <t>가무단
 Singing and dancing groups</t>
    <phoneticPr fontId="4" type="noConversion"/>
  </si>
  <si>
    <t>공공 공연장</t>
    <phoneticPr fontId="4" type="noConversion"/>
  </si>
  <si>
    <t>민간 공연장</t>
    <phoneticPr fontId="4" type="noConversion"/>
  </si>
  <si>
    <t>학교수
No. of
schools</t>
    <phoneticPr fontId="4" type="noConversion"/>
  </si>
  <si>
    <t>학과수
No. of
departments</t>
    <phoneticPr fontId="4" type="noConversion"/>
  </si>
  <si>
    <t>입학자
Entrants</t>
    <phoneticPr fontId="4" type="noConversion"/>
  </si>
  <si>
    <t>연    별
Year</t>
    <phoneticPr fontId="4" type="noConversion"/>
  </si>
  <si>
    <t>center</t>
  </si>
  <si>
    <t>center</t>
    <phoneticPr fontId="4" type="noConversion"/>
  </si>
  <si>
    <t>국립</t>
    <phoneticPr fontId="4" type="noConversion"/>
  </si>
  <si>
    <t>공립</t>
    <phoneticPr fontId="4" type="noConversion"/>
  </si>
  <si>
    <t>승마장</t>
  </si>
  <si>
    <t>수영장</t>
  </si>
  <si>
    <t>체육도장</t>
  </si>
  <si>
    <t>합계
Total</t>
    <phoneticPr fontId="4" type="noConversion"/>
  </si>
  <si>
    <t>소계
Sub
-
total</t>
    <phoneticPr fontId="4" type="noConversion"/>
  </si>
  <si>
    <t>영화관
Movie theater</t>
    <phoneticPr fontId="4" type="noConversion"/>
  </si>
  <si>
    <t>경영행정대학원</t>
    <phoneticPr fontId="4" type="noConversion"/>
  </si>
  <si>
    <t xml:space="preserve"> 연별
Year</t>
    <phoneticPr fontId="4" type="noConversion"/>
  </si>
  <si>
    <t>남
Male</t>
  </si>
  <si>
    <t>여
Female</t>
  </si>
  <si>
    <t>자료 : 전라북도 교육청</t>
  </si>
  <si>
    <t>Source : Jeollabuk-Do Office of Education</t>
  </si>
  <si>
    <t>연별
Year</t>
  </si>
  <si>
    <t>학교수
  No. of Schools</t>
  </si>
  <si>
    <t>학생수    Students</t>
  </si>
  <si>
    <t>사무직원수 Staffs</t>
  </si>
  <si>
    <t>보통교실수
No. of
Classrooms</t>
  </si>
  <si>
    <t>본교
School</t>
  </si>
  <si>
    <t>분교
Branch</t>
  </si>
  <si>
    <t>졸업자수
Graduates</t>
  </si>
  <si>
    <t>진학자수
Entrants to
higher
school</t>
  </si>
  <si>
    <t>입학정원
Admission
quota</t>
  </si>
  <si>
    <t>입학자
Entrants</t>
  </si>
  <si>
    <t>Female</t>
  </si>
  <si>
    <t>단위 : 개, 명, 천㎡</t>
  </si>
  <si>
    <t>General High Schools(National and Public)</t>
  </si>
  <si>
    <t xml:space="preserve">       Unit : number, person, 1000㎡</t>
  </si>
  <si>
    <t>학급수
No. of 
Class
rooms</t>
  </si>
  <si>
    <t>교원수  Teachers</t>
  </si>
  <si>
    <t>졸업자현황 Graduation</t>
  </si>
  <si>
    <t>입학자현황  Entrance</t>
  </si>
  <si>
    <t>General High Schools(Private)</t>
  </si>
  <si>
    <t>연 별
Year</t>
  </si>
  <si>
    <t>학급수
No. of 
Class rooms</t>
  </si>
  <si>
    <t>교원수   Teachers</t>
  </si>
  <si>
    <t xml:space="preserve">진학자수
Entrants to
higher
school
</t>
  </si>
  <si>
    <t xml:space="preserve"> </t>
    <phoneticPr fontId="4" type="noConversion"/>
  </si>
  <si>
    <t>군산시립도서관 관리과</t>
  </si>
  <si>
    <t>군산임피채만식도서관</t>
  </si>
  <si>
    <t>군산교육문화회관</t>
  </si>
  <si>
    <t xml:space="preserve"> </t>
    <phoneticPr fontId="4" type="noConversion"/>
  </si>
  <si>
    <t xml:space="preserve"> </t>
    <phoneticPr fontId="4" type="noConversion"/>
  </si>
  <si>
    <t>연 도 및 
학 교 별</t>
    <phoneticPr fontId="4" type="noConversion"/>
  </si>
  <si>
    <t>학교수</t>
    <phoneticPr fontId="4" type="noConversion"/>
  </si>
  <si>
    <t>학급수</t>
    <phoneticPr fontId="4" type="noConversion"/>
  </si>
  <si>
    <t>학생수</t>
  </si>
  <si>
    <t>교원수</t>
  </si>
  <si>
    <t>Male</t>
  </si>
  <si>
    <t>Classrooms</t>
  </si>
  <si>
    <t>Specialized High Schools (Private)</t>
    <phoneticPr fontId="4" type="noConversion"/>
  </si>
  <si>
    <t>Specialized High Schools (National and Public)</t>
    <phoneticPr fontId="4" type="noConversion"/>
  </si>
  <si>
    <t>Source : Jeollabuk-Do Office of Education</t>
    <phoneticPr fontId="50" type="noConversion"/>
  </si>
  <si>
    <t>6. 특수목적 고등학교 (국 · 공립)</t>
    <phoneticPr fontId="4" type="noConversion"/>
  </si>
  <si>
    <t>6-1. 특수목적 고등학교 (사립)</t>
    <phoneticPr fontId="4" type="noConversion"/>
  </si>
  <si>
    <t>7-1. 특성화 고등학교  (사립)</t>
    <phoneticPr fontId="4" type="noConversion"/>
  </si>
  <si>
    <t>8-1. 자율고등학교  (사립)</t>
    <phoneticPr fontId="4" type="noConversion"/>
  </si>
  <si>
    <t>Autonomous High Schools(National and Public)</t>
    <phoneticPr fontId="4" type="noConversion"/>
  </si>
  <si>
    <t>Autonomous High Schools( Private)</t>
    <phoneticPr fontId="4" type="noConversion"/>
  </si>
  <si>
    <t>연별
Year</t>
    <phoneticPr fontId="4" type="noConversion"/>
  </si>
  <si>
    <t>단위 : 개, 명, 1000㎡</t>
  </si>
  <si>
    <t>단위 : 개, 명, 1000㎡</t>
    <phoneticPr fontId="4" type="noConversion"/>
  </si>
  <si>
    <t>Unit : Number, Person, 1000㎡</t>
    <phoneticPr fontId="4" type="noConversion"/>
  </si>
  <si>
    <r>
      <t xml:space="preserve">교지면적 </t>
    </r>
    <r>
      <rPr>
        <b/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School
land
area</t>
    </r>
    <phoneticPr fontId="4" type="noConversion"/>
  </si>
  <si>
    <r>
      <t xml:space="preserve">건물면적 </t>
    </r>
    <r>
      <rPr>
        <b/>
        <vertAlign val="superscript"/>
        <sz val="9"/>
        <rFont val="굴림"/>
        <family val="3"/>
        <charset val="129"/>
      </rPr>
      <t>2)</t>
    </r>
    <r>
      <rPr>
        <sz val="9"/>
        <rFont val="굴림"/>
        <family val="3"/>
        <charset val="129"/>
      </rPr>
      <t xml:space="preserve">
Building
area</t>
    </r>
    <phoneticPr fontId="4" type="noConversion"/>
  </si>
  <si>
    <r>
      <t>교지면적</t>
    </r>
    <r>
      <rPr>
        <b/>
        <vertAlign val="superscript"/>
        <sz val="9"/>
        <rFont val="굴림"/>
        <family val="3"/>
        <charset val="129"/>
      </rPr>
      <t xml:space="preserve"> 1)</t>
    </r>
    <r>
      <rPr>
        <sz val="9"/>
        <rFont val="굴림"/>
        <family val="3"/>
        <charset val="129"/>
      </rPr>
      <t xml:space="preserve">
School
land
area</t>
    </r>
    <phoneticPr fontId="4" type="noConversion"/>
  </si>
  <si>
    <t>학급(과)수
Number of 
Classes &amp; 
departments</t>
    <phoneticPr fontId="4" type="noConversion"/>
  </si>
  <si>
    <t>보   통
교실수
Number of 
Classrooms</t>
    <phoneticPr fontId="4" type="noConversion"/>
  </si>
  <si>
    <t>학생수   Students</t>
    <phoneticPr fontId="4" type="noConversion"/>
  </si>
  <si>
    <t>교 직 원 수   Teachers and Staffs</t>
    <phoneticPr fontId="4" type="noConversion"/>
  </si>
  <si>
    <t>사무직원 Clerical staffs</t>
    <phoneticPr fontId="4" type="noConversion"/>
  </si>
  <si>
    <t>유   치   원</t>
    <phoneticPr fontId="4" type="noConversion"/>
  </si>
  <si>
    <t>초 등 학 교</t>
    <phoneticPr fontId="4" type="noConversion"/>
  </si>
  <si>
    <t>중   학   교</t>
    <phoneticPr fontId="4" type="noConversion"/>
  </si>
  <si>
    <t>일반고등학교</t>
    <phoneticPr fontId="4" type="noConversion"/>
  </si>
  <si>
    <t>특수목적고등학교</t>
    <phoneticPr fontId="4" type="noConversion"/>
  </si>
  <si>
    <t>특성화고등학교</t>
    <phoneticPr fontId="4" type="noConversion"/>
  </si>
  <si>
    <t>자율고등학교</t>
    <phoneticPr fontId="4" type="noConversion"/>
  </si>
  <si>
    <t>전  문  대  학</t>
    <phoneticPr fontId="4" type="noConversion"/>
  </si>
  <si>
    <t>대    학    교</t>
    <phoneticPr fontId="4" type="noConversion"/>
  </si>
  <si>
    <t>대    학    원</t>
    <phoneticPr fontId="4" type="noConversion"/>
  </si>
  <si>
    <t xml:space="preserve">특  수  학  교 </t>
    <phoneticPr fontId="4" type="noConversion"/>
  </si>
  <si>
    <t>정규
Regular</t>
    <phoneticPr fontId="4" type="noConversion"/>
  </si>
  <si>
    <t>가 · 대용
Temporary</t>
    <phoneticPr fontId="4" type="noConversion"/>
  </si>
  <si>
    <r>
      <t xml:space="preserve">교지면적 </t>
    </r>
    <r>
      <rPr>
        <b/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School  land
area</t>
    </r>
    <phoneticPr fontId="4" type="noConversion"/>
  </si>
  <si>
    <r>
      <t xml:space="preserve">
건물면적 </t>
    </r>
    <r>
      <rPr>
        <b/>
        <vertAlign val="superscript"/>
        <sz val="9"/>
        <rFont val="굴림"/>
        <family val="3"/>
        <charset val="129"/>
      </rPr>
      <t xml:space="preserve">2) </t>
    </r>
    <r>
      <rPr>
        <sz val="9"/>
        <rFont val="굴림"/>
        <family val="3"/>
        <charset val="129"/>
      </rPr>
      <t xml:space="preserve">Building
area
</t>
    </r>
    <phoneticPr fontId="4" type="noConversion"/>
  </si>
  <si>
    <t>학교수
No. of Schools</t>
    <phoneticPr fontId="4" type="noConversion"/>
  </si>
  <si>
    <r>
      <t>교지면적</t>
    </r>
    <r>
      <rPr>
        <b/>
        <vertAlign val="superscript"/>
        <sz val="9"/>
        <rFont val="굴림"/>
        <family val="3"/>
        <charset val="129"/>
      </rPr>
      <t xml:space="preserve"> 1)</t>
    </r>
    <r>
      <rPr>
        <sz val="9"/>
        <rFont val="굴림"/>
        <family val="3"/>
        <charset val="129"/>
      </rPr>
      <t xml:space="preserve">
School
land
area</t>
    </r>
    <phoneticPr fontId="4" type="noConversion"/>
  </si>
  <si>
    <r>
      <t xml:space="preserve">건물면적 </t>
    </r>
    <r>
      <rPr>
        <b/>
        <vertAlign val="superscript"/>
        <sz val="9"/>
        <rFont val="굴림"/>
        <family val="3"/>
        <charset val="129"/>
      </rPr>
      <t>2)</t>
    </r>
    <r>
      <rPr>
        <sz val="9"/>
        <rFont val="굴림"/>
        <family val="3"/>
        <charset val="129"/>
      </rPr>
      <t xml:space="preserve">
Building
area</t>
    </r>
    <phoneticPr fontId="4" type="noConversion"/>
  </si>
  <si>
    <t>학교수
  No. of Schools</t>
    <phoneticPr fontId="4" type="noConversion"/>
  </si>
  <si>
    <t>졸업자현황 Graduation</t>
    <phoneticPr fontId="4" type="noConversion"/>
  </si>
  <si>
    <t>군산교육문화회관대야분관</t>
    <phoneticPr fontId="4" type="noConversion"/>
  </si>
  <si>
    <t>군산대학교
박  물  관</t>
    <phoneticPr fontId="4" type="noConversion"/>
  </si>
  <si>
    <r>
      <t xml:space="preserve">군산근대역사
뱍  물  관 </t>
    </r>
    <r>
      <rPr>
        <b/>
        <vertAlign val="superscript"/>
        <sz val="9"/>
        <rFont val="굴림"/>
        <family val="3"/>
        <charset val="129"/>
      </rPr>
      <t>1)</t>
    </r>
    <phoneticPr fontId="4" type="noConversion"/>
  </si>
  <si>
    <t>Source : Gunsan National University, Culture &amp; Sports Division</t>
    <phoneticPr fontId="4" type="noConversion"/>
  </si>
  <si>
    <t>종합 복지회관</t>
    <phoneticPr fontId="4" type="noConversion"/>
  </si>
  <si>
    <t>General</t>
    <phoneticPr fontId="4" type="noConversion"/>
  </si>
  <si>
    <t>Civic center</t>
    <phoneticPr fontId="4" type="noConversion"/>
  </si>
  <si>
    <t>Welfare center</t>
    <phoneticPr fontId="4" type="noConversion"/>
  </si>
  <si>
    <t>Year &amp;
City County</t>
    <phoneticPr fontId="50" type="noConversion"/>
  </si>
  <si>
    <t>요트장
Marina</t>
    <phoneticPr fontId="50" type="noConversion"/>
  </si>
  <si>
    <t>연   별
Year</t>
    <phoneticPr fontId="50" type="noConversion"/>
  </si>
  <si>
    <t>신 고 체 육 시 설</t>
    <phoneticPr fontId="4" type="noConversion"/>
  </si>
  <si>
    <t>Reported sports facilities</t>
    <phoneticPr fontId="50" type="noConversion"/>
  </si>
  <si>
    <t>합 계
Total</t>
    <phoneticPr fontId="50" type="noConversion"/>
  </si>
  <si>
    <t>조정장
Regatta</t>
    <phoneticPr fontId="50" type="noConversion"/>
  </si>
  <si>
    <t>카누장
Canoeing
center</t>
    <phoneticPr fontId="50" type="noConversion"/>
  </si>
  <si>
    <t xml:space="preserve">빙상장
Ice rink
</t>
    <phoneticPr fontId="50" type="noConversion"/>
  </si>
  <si>
    <t>보통
교실수
No. of
Classrooms</t>
    <phoneticPr fontId="4" type="noConversion"/>
  </si>
  <si>
    <t>독서실  Reading room</t>
    <phoneticPr fontId="4" type="noConversion"/>
  </si>
  <si>
    <t>도서
Books</t>
    <phoneticPr fontId="4" type="noConversion"/>
  </si>
  <si>
    <t>비도서
Non-books</t>
    <phoneticPr fontId="4" type="noConversion"/>
  </si>
  <si>
    <t>연속 간행물(종)
Periodicals</t>
    <phoneticPr fontId="4" type="noConversion"/>
  </si>
  <si>
    <t>단   원   Groups</t>
    <phoneticPr fontId="4" type="noConversion"/>
  </si>
  <si>
    <t>Groups</t>
  </si>
  <si>
    <t>Groups</t>
    <phoneticPr fontId="4" type="noConversion"/>
  </si>
  <si>
    <t>무용단  Ballet  troupes</t>
    <phoneticPr fontId="4" type="noConversion"/>
  </si>
  <si>
    <t>소년,소녀합창단 
Boy ＆ girl Choral groups</t>
    <phoneticPr fontId="4" type="noConversion"/>
  </si>
  <si>
    <t xml:space="preserve">  Perfomimg facilities</t>
    <phoneticPr fontId="4" type="noConversion"/>
  </si>
  <si>
    <t>Initiation</t>
    <phoneticPr fontId="4" type="noConversion"/>
  </si>
  <si>
    <t>Youth hostel</t>
    <phoneticPr fontId="4" type="noConversion"/>
  </si>
  <si>
    <t>ⅩⅣ. 교육 및 문화</t>
    <phoneticPr fontId="4" type="noConversion"/>
  </si>
  <si>
    <t>EDUCATION AND CULTURE</t>
    <phoneticPr fontId="4" type="noConversion"/>
  </si>
  <si>
    <t>1. 학  교  총  개  황</t>
    <phoneticPr fontId="4" type="noConversion"/>
  </si>
  <si>
    <t>Summary  of  Schools</t>
    <phoneticPr fontId="4" type="noConversion"/>
  </si>
  <si>
    <t>단위 : 개, 명</t>
    <phoneticPr fontId="4" type="noConversion"/>
  </si>
  <si>
    <t xml:space="preserve">Uuit : number, person </t>
    <phoneticPr fontId="4" type="noConversion"/>
  </si>
  <si>
    <t>Source : Jeollabuk-Do Office of Education</t>
    <phoneticPr fontId="4" type="noConversion"/>
  </si>
  <si>
    <t>2. 유  치  원</t>
    <phoneticPr fontId="4" type="noConversion"/>
  </si>
  <si>
    <t>Kindergartens</t>
    <phoneticPr fontId="4" type="noConversion"/>
  </si>
  <si>
    <t>단위 : 개 , 명</t>
    <phoneticPr fontId="4" type="noConversion"/>
  </si>
  <si>
    <t>Unit : number , person</t>
    <phoneticPr fontId="4" type="noConversion"/>
  </si>
  <si>
    <t>자료 : 군산교육지원청</t>
    <phoneticPr fontId="4" type="noConversion"/>
  </si>
  <si>
    <t>Source : Gunsan Office of Education</t>
    <phoneticPr fontId="4" type="noConversion"/>
  </si>
  <si>
    <t xml:space="preserve">3. 초등학교 </t>
    <phoneticPr fontId="4" type="noConversion"/>
  </si>
  <si>
    <t>Elementary   Schools</t>
    <phoneticPr fontId="4" type="noConversion"/>
  </si>
  <si>
    <t>단위 : 개, 명, 천㎡</t>
    <phoneticPr fontId="4" type="noConversion"/>
  </si>
  <si>
    <t xml:space="preserve">       Unit : number, person, 1000㎡</t>
    <phoneticPr fontId="4" type="noConversion"/>
  </si>
  <si>
    <t>4. 중 학 교(국·공립)</t>
    <phoneticPr fontId="4" type="noConversion"/>
  </si>
  <si>
    <t>Middle Schools(National and Public)</t>
    <phoneticPr fontId="4" type="noConversion"/>
  </si>
  <si>
    <t>Unit : number, person, 1000㎡</t>
    <phoneticPr fontId="4" type="noConversion"/>
  </si>
  <si>
    <t>Note : 1)School land is total of building site and ground for P.E</t>
    <phoneticPr fontId="4" type="noConversion"/>
  </si>
  <si>
    <t xml:space="preserve">          2)Building-site-area of ordinary &amp; special classroom, administrative-room and Others </t>
    <phoneticPr fontId="4" type="noConversion"/>
  </si>
  <si>
    <t xml:space="preserve">4-1. 중  학  교(사립) </t>
    <phoneticPr fontId="4" type="noConversion"/>
  </si>
  <si>
    <t>Middle  Schools(Private)</t>
    <phoneticPr fontId="4" type="noConversion"/>
  </si>
  <si>
    <t>5. 일반계고등학교(국 · 공립)</t>
    <phoneticPr fontId="4" type="noConversion"/>
  </si>
  <si>
    <t>자료 : 전라북도 교육청</t>
    <phoneticPr fontId="4" type="noConversion"/>
  </si>
  <si>
    <t xml:space="preserve">5-1. 일반계고등학교(사립) </t>
    <phoneticPr fontId="4" type="noConversion"/>
  </si>
  <si>
    <t xml:space="preserve">      사무직원수</t>
    <phoneticPr fontId="4" type="noConversion"/>
  </si>
  <si>
    <t>졸업자현황</t>
    <phoneticPr fontId="4" type="noConversion"/>
  </si>
  <si>
    <t>입학자현황</t>
    <phoneticPr fontId="4" type="noConversion"/>
  </si>
  <si>
    <r>
      <t>교지면적¹</t>
    </r>
    <r>
      <rPr>
        <vertAlign val="superscript"/>
        <sz val="9"/>
        <rFont val="굴림"/>
        <family val="3"/>
        <charset val="129"/>
      </rPr>
      <t>)</t>
    </r>
    <phoneticPr fontId="4" type="noConversion"/>
  </si>
  <si>
    <r>
      <t>건물면적²</t>
    </r>
    <r>
      <rPr>
        <vertAlign val="superscript"/>
        <sz val="9"/>
        <rFont val="굴림"/>
        <family val="3"/>
        <charset val="129"/>
      </rPr>
      <t>)</t>
    </r>
    <phoneticPr fontId="4" type="noConversion"/>
  </si>
  <si>
    <t>보통교실수</t>
    <phoneticPr fontId="4" type="noConversion"/>
  </si>
  <si>
    <t>Students</t>
    <phoneticPr fontId="4" type="noConversion"/>
  </si>
  <si>
    <t>Teachers</t>
    <phoneticPr fontId="4" type="noConversion"/>
  </si>
  <si>
    <t>Staffs</t>
    <phoneticPr fontId="4" type="noConversion"/>
  </si>
  <si>
    <t>Graduation</t>
    <phoneticPr fontId="4" type="noConversion"/>
  </si>
  <si>
    <t>Entrance</t>
    <phoneticPr fontId="4" type="noConversion"/>
  </si>
  <si>
    <t>No. of</t>
    <phoneticPr fontId="4" type="noConversion"/>
  </si>
  <si>
    <t>졸업자수</t>
    <phoneticPr fontId="4" type="noConversion"/>
  </si>
  <si>
    <t>진학자수</t>
    <phoneticPr fontId="4" type="noConversion"/>
  </si>
  <si>
    <t>입학정원</t>
    <phoneticPr fontId="4" type="noConversion"/>
  </si>
  <si>
    <t>입학자</t>
    <phoneticPr fontId="4" type="noConversion"/>
  </si>
  <si>
    <t>Class</t>
    <phoneticPr fontId="4" type="noConversion"/>
  </si>
  <si>
    <t>Entrants to</t>
    <phoneticPr fontId="4" type="noConversion"/>
  </si>
  <si>
    <t>Admission</t>
    <phoneticPr fontId="4" type="noConversion"/>
  </si>
  <si>
    <t xml:space="preserve">School </t>
    <phoneticPr fontId="4" type="noConversion"/>
  </si>
  <si>
    <t>Building</t>
    <phoneticPr fontId="4" type="noConversion"/>
  </si>
  <si>
    <t>Schools</t>
    <phoneticPr fontId="4" type="noConversion"/>
  </si>
  <si>
    <t>rooms</t>
    <phoneticPr fontId="4" type="noConversion"/>
  </si>
  <si>
    <t>Graduates</t>
    <phoneticPr fontId="4" type="noConversion"/>
  </si>
  <si>
    <t>Higher School</t>
    <phoneticPr fontId="4" type="noConversion"/>
  </si>
  <si>
    <t>quota</t>
    <phoneticPr fontId="4" type="noConversion"/>
  </si>
  <si>
    <t>Entrants</t>
    <phoneticPr fontId="4" type="noConversion"/>
  </si>
  <si>
    <t>land area</t>
    <phoneticPr fontId="50" type="noConversion"/>
  </si>
  <si>
    <t>area</t>
    <phoneticPr fontId="4" type="noConversion"/>
  </si>
  <si>
    <t xml:space="preserve">       Unit : Number, person, 1000㎡</t>
    <phoneticPr fontId="4" type="noConversion"/>
  </si>
  <si>
    <t xml:space="preserve">   주 : 학생수는 재학생 수</t>
    <phoneticPr fontId="4" type="noConversion"/>
  </si>
  <si>
    <t>Note : Number of be enrolled the students</t>
    <phoneticPr fontId="4" type="noConversion"/>
  </si>
  <si>
    <t>Unit :  Number, person, 1000㎡</t>
    <phoneticPr fontId="4" type="noConversion"/>
  </si>
  <si>
    <t>자료 : 각 대학교</t>
    <phoneticPr fontId="4" type="noConversion"/>
  </si>
  <si>
    <t>Source : kunsan National University, Howon University</t>
    <phoneticPr fontId="4" type="noConversion"/>
  </si>
  <si>
    <t>Unit : number, Person</t>
    <phoneticPr fontId="4" type="noConversion"/>
  </si>
  <si>
    <t>Graduate Schools</t>
    <phoneticPr fontId="4" type="noConversion"/>
  </si>
  <si>
    <t>자료 : 군산대학교</t>
    <phoneticPr fontId="4" type="noConversion"/>
  </si>
  <si>
    <t>Source : kunsan National University</t>
    <phoneticPr fontId="4" type="noConversion"/>
  </si>
  <si>
    <t>12. 기타학교 *</t>
    <phoneticPr fontId="4" type="noConversion"/>
  </si>
  <si>
    <t>Other  Schools</t>
    <phoneticPr fontId="4" type="noConversion"/>
  </si>
  <si>
    <t>자료 : 전라북도교육청</t>
    <phoneticPr fontId="4" type="noConversion"/>
  </si>
  <si>
    <t>Source :  Jeollabuk-Do Office of Education</t>
    <phoneticPr fontId="4" type="noConversion"/>
  </si>
  <si>
    <t>Note : -Numbers of Branch School Is Including in Number</t>
    <phoneticPr fontId="4" type="noConversion"/>
  </si>
  <si>
    <t xml:space="preserve">       -Building-site-area fo ordinary &amp; special classroom, </t>
    <phoneticPr fontId="4" type="noConversion"/>
  </si>
  <si>
    <t xml:space="preserve">administrative-room and Others </t>
    <phoneticPr fontId="4" type="noConversion"/>
  </si>
  <si>
    <t>13. 적령아동취학</t>
    <phoneticPr fontId="4" type="noConversion"/>
  </si>
  <si>
    <t>Enrollments of Children at the Right Age 
for Compulsory Education</t>
    <phoneticPr fontId="4" type="noConversion"/>
  </si>
  <si>
    <t>단위: 명,%</t>
    <phoneticPr fontId="4" type="noConversion"/>
  </si>
  <si>
    <t>Private Institute and Reading Room</t>
    <phoneticPr fontId="4" type="noConversion"/>
  </si>
  <si>
    <t>Unit : Number, Person</t>
    <phoneticPr fontId="4" type="noConversion"/>
  </si>
  <si>
    <t>15. 공공 도서관</t>
    <phoneticPr fontId="4" type="noConversion"/>
  </si>
  <si>
    <t>Public Libraries</t>
    <phoneticPr fontId="4" type="noConversion"/>
  </si>
  <si>
    <t>단위 : 개, 명, 권, 천원</t>
    <phoneticPr fontId="4" type="noConversion"/>
  </si>
  <si>
    <t>Unit : Number, Volume, number, person, 1000won</t>
    <phoneticPr fontId="4" type="noConversion"/>
  </si>
  <si>
    <t>자료 : 각 도서관</t>
    <phoneticPr fontId="4" type="noConversion"/>
  </si>
  <si>
    <t>Source : Each Musium</t>
    <phoneticPr fontId="4" type="noConversion"/>
  </si>
  <si>
    <t>Museums</t>
    <phoneticPr fontId="4" type="noConversion"/>
  </si>
  <si>
    <t>단위 : 명, 점</t>
    <phoneticPr fontId="4" type="noConversion"/>
  </si>
  <si>
    <t>Unit : person, piece</t>
    <phoneticPr fontId="4" type="noConversion"/>
  </si>
  <si>
    <t>Cultural Properties</t>
    <phoneticPr fontId="4" type="noConversion"/>
  </si>
  <si>
    <t>17. 문 화 재</t>
    <phoneticPr fontId="4" type="noConversion"/>
  </si>
  <si>
    <t>단위 : 개</t>
    <phoneticPr fontId="4" type="noConversion"/>
  </si>
  <si>
    <t>Unit : Each</t>
    <phoneticPr fontId="4" type="noConversion"/>
  </si>
  <si>
    <t>Cultural</t>
    <phoneticPr fontId="4" type="noConversion"/>
  </si>
  <si>
    <t>National</t>
    <phoneticPr fontId="4" type="noConversion"/>
  </si>
  <si>
    <t>Historic</t>
    <phoneticPr fontId="4" type="noConversion"/>
  </si>
  <si>
    <t>property</t>
    <phoneticPr fontId="4" type="noConversion"/>
  </si>
  <si>
    <t>cultural</t>
    <phoneticPr fontId="4" type="noConversion"/>
  </si>
  <si>
    <t>Treasures</t>
    <phoneticPr fontId="4" type="noConversion"/>
  </si>
  <si>
    <t>areas</t>
    <phoneticPr fontId="4" type="noConversion"/>
  </si>
  <si>
    <t>monuments</t>
    <phoneticPr fontId="4" type="noConversion"/>
  </si>
  <si>
    <t>materials</t>
    <phoneticPr fontId="4" type="noConversion"/>
  </si>
  <si>
    <t>properties</t>
    <phoneticPr fontId="4" type="noConversion"/>
  </si>
  <si>
    <t>Source : Culture &amp; Sports Division</t>
    <phoneticPr fontId="4" type="noConversion"/>
  </si>
  <si>
    <t>18. 예  술  단</t>
    <phoneticPr fontId="4" type="noConversion"/>
  </si>
  <si>
    <t>Art Performing Organizations</t>
    <phoneticPr fontId="4" type="noConversion"/>
  </si>
  <si>
    <t>단위 : 명</t>
    <phoneticPr fontId="4" type="noConversion"/>
  </si>
  <si>
    <t>Unit : Person</t>
    <phoneticPr fontId="4" type="noConversion"/>
  </si>
  <si>
    <t xml:space="preserve">19. 문 화 공 간  </t>
    <phoneticPr fontId="4" type="noConversion"/>
  </si>
  <si>
    <t>Cultural Facilities</t>
    <phoneticPr fontId="4" type="noConversion"/>
  </si>
  <si>
    <t>단위 : 개소</t>
    <phoneticPr fontId="4" type="noConversion"/>
  </si>
  <si>
    <t>Unit : Place</t>
    <phoneticPr fontId="4" type="noConversion"/>
  </si>
  <si>
    <t>20. 체  육  시  설</t>
    <phoneticPr fontId="50" type="noConversion"/>
  </si>
  <si>
    <t>Public Sports Facilities</t>
    <phoneticPr fontId="4" type="noConversion"/>
  </si>
  <si>
    <t>가. 공공체육시설 Public sports facilities</t>
    <phoneticPr fontId="4" type="noConversion"/>
  </si>
  <si>
    <t>Unit : number</t>
    <phoneticPr fontId="4" type="noConversion"/>
  </si>
  <si>
    <t>연   별
Year</t>
    <phoneticPr fontId="4" type="noConversion"/>
  </si>
  <si>
    <t xml:space="preserve">공 공 체 육 시 설      </t>
    <phoneticPr fontId="4" type="noConversion"/>
  </si>
  <si>
    <t>Public sports facilities</t>
    <phoneticPr fontId="4" type="noConversion"/>
  </si>
  <si>
    <t>Year &amp;
City County</t>
    <phoneticPr fontId="4" type="noConversion"/>
  </si>
  <si>
    <t>합 계
Total</t>
    <phoneticPr fontId="4" type="noConversion"/>
  </si>
  <si>
    <t>육상
경기장
Stadium</t>
    <phoneticPr fontId="4" type="noConversion"/>
  </si>
  <si>
    <t>축구장
Football
field</t>
    <phoneticPr fontId="4" type="noConversion"/>
  </si>
  <si>
    <t>하키장
Hockey
ground</t>
    <phoneticPr fontId="50" type="noConversion"/>
  </si>
  <si>
    <t>야구장
baseball
field</t>
    <phoneticPr fontId="50" type="noConversion"/>
  </si>
  <si>
    <t>싸이클
경기장
Cycle
field</t>
    <phoneticPr fontId="4" type="noConversion"/>
  </si>
  <si>
    <t>테니스장
tennis
court</t>
    <phoneticPr fontId="4" type="noConversion"/>
  </si>
  <si>
    <t>씨름장
Ssireum 
field</t>
    <phoneticPr fontId="4" type="noConversion"/>
  </si>
  <si>
    <t>간이운동장
(동네체육시설)
playground</t>
    <phoneticPr fontId="4" type="noConversion"/>
  </si>
  <si>
    <t>체육관 Gym</t>
    <phoneticPr fontId="4" type="noConversion"/>
  </si>
  <si>
    <t>구기체육관
Ball game</t>
    <phoneticPr fontId="4" type="noConversion"/>
  </si>
  <si>
    <t>투기체육관
match</t>
    <phoneticPr fontId="4" type="noConversion"/>
  </si>
  <si>
    <t>생활체육관
Sport for all</t>
    <phoneticPr fontId="4" type="noConversion"/>
  </si>
  <si>
    <t>공공체육시설</t>
    <phoneticPr fontId="4" type="noConversion"/>
  </si>
  <si>
    <t>Public sports facilities</t>
    <phoneticPr fontId="50" type="noConversion"/>
  </si>
  <si>
    <t>Year &amp;
City County</t>
    <phoneticPr fontId="50" type="noConversion"/>
  </si>
  <si>
    <t>수영장
Swimming
pools</t>
    <phoneticPr fontId="4" type="noConversion"/>
  </si>
  <si>
    <t>국궁장
archery
field</t>
    <phoneticPr fontId="50" type="noConversion"/>
  </si>
  <si>
    <t>양궁장
Western style 
archery field</t>
    <phoneticPr fontId="50" type="noConversion"/>
  </si>
  <si>
    <t>승마장
Equestrian
field</t>
    <phoneticPr fontId="50" type="noConversion"/>
  </si>
  <si>
    <t>골프연습장
Golf practice
range</t>
    <phoneticPr fontId="50" type="noConversion"/>
  </si>
  <si>
    <t>조정카누장
Canoeing
center</t>
    <phoneticPr fontId="50" type="noConversion"/>
  </si>
  <si>
    <t>요트장
Marina</t>
    <phoneticPr fontId="50" type="noConversion"/>
  </si>
  <si>
    <t>빙상장
Ice rink</t>
    <phoneticPr fontId="50" type="noConversion"/>
  </si>
  <si>
    <t>나. 신고, 등록 체육시설업</t>
    <phoneticPr fontId="50" type="noConversion"/>
  </si>
  <si>
    <t>단위 : 개소</t>
    <phoneticPr fontId="50" type="noConversion"/>
  </si>
  <si>
    <t>종합체육시설</t>
    <phoneticPr fontId="4" type="noConversion"/>
  </si>
  <si>
    <t>Eques trian field</t>
    <phoneticPr fontId="4" type="noConversion"/>
  </si>
  <si>
    <t>Sports complex</t>
    <phoneticPr fontId="4" type="noConversion"/>
  </si>
  <si>
    <t>Swimming Pools</t>
    <phoneticPr fontId="4" type="noConversion"/>
  </si>
  <si>
    <t>Exercise hall</t>
    <phoneticPr fontId="4" type="noConversion"/>
  </si>
  <si>
    <t>연   별
Year</t>
    <phoneticPr fontId="50" type="noConversion"/>
  </si>
  <si>
    <t>신 고 체 육 시 설</t>
    <phoneticPr fontId="50" type="noConversion"/>
  </si>
  <si>
    <t>등록체육시설</t>
    <phoneticPr fontId="50" type="noConversion"/>
  </si>
  <si>
    <t>Year &amp;
City County</t>
    <phoneticPr fontId="4" type="noConversion"/>
  </si>
  <si>
    <t>골프연습장
Golf practice range</t>
    <phoneticPr fontId="50" type="noConversion"/>
  </si>
  <si>
    <t>체력단련장
Physical training
center</t>
    <phoneticPr fontId="50" type="noConversion"/>
  </si>
  <si>
    <t>당구장
Billiard room</t>
    <phoneticPr fontId="50" type="noConversion"/>
  </si>
  <si>
    <t>썰매장
Area for sledding</t>
    <phoneticPr fontId="50" type="noConversion"/>
  </si>
  <si>
    <t>무도장
Ball room</t>
    <phoneticPr fontId="4" type="noConversion"/>
  </si>
  <si>
    <t>무도학원
Ballroom Dancing school</t>
    <phoneticPr fontId="4" type="noConversion"/>
  </si>
  <si>
    <t>골프장
Golf course</t>
    <phoneticPr fontId="50" type="noConversion"/>
  </si>
  <si>
    <t>스키장
Ski Ground</t>
    <phoneticPr fontId="50" type="noConversion"/>
  </si>
  <si>
    <t>자동차 경주장
Car racing
track</t>
    <phoneticPr fontId="50" type="noConversion"/>
  </si>
  <si>
    <t>Source : Culture &amp; Sports Division</t>
    <phoneticPr fontId="50" type="noConversion"/>
  </si>
  <si>
    <t>21. 청소년 수련시설</t>
    <phoneticPr fontId="4" type="noConversion"/>
  </si>
  <si>
    <t>Youth Facilities</t>
    <phoneticPr fontId="4" type="noConversion"/>
  </si>
  <si>
    <t xml:space="preserve"> 단위: 개소, 천㎡</t>
    <phoneticPr fontId="4" type="noConversion"/>
  </si>
  <si>
    <t>Unit : number , 1000㎡</t>
    <phoneticPr fontId="4" type="noConversion"/>
  </si>
  <si>
    <t>연  별
Year</t>
    <phoneticPr fontId="4" type="noConversion"/>
  </si>
  <si>
    <t>22.언론매체</t>
    <phoneticPr fontId="4" type="noConversion"/>
  </si>
  <si>
    <t>Mass Media</t>
    <phoneticPr fontId="4" type="noConversion"/>
  </si>
  <si>
    <t>단위: 개</t>
    <phoneticPr fontId="4" type="noConversion"/>
  </si>
  <si>
    <t>Unit: number</t>
    <phoneticPr fontId="4" type="noConversion"/>
  </si>
  <si>
    <t>주  간</t>
    <phoneticPr fontId="4" type="noConversion"/>
  </si>
  <si>
    <t>인터넷 신문</t>
    <phoneticPr fontId="4" type="noConversion"/>
  </si>
  <si>
    <t>Total</t>
    <phoneticPr fontId="4" type="noConversion"/>
  </si>
  <si>
    <t>Broadcasting</t>
    <phoneticPr fontId="4" type="noConversion"/>
  </si>
  <si>
    <t>CableTV</t>
    <phoneticPr fontId="4" type="noConversion"/>
  </si>
  <si>
    <t>Radio</t>
    <phoneticPr fontId="4" type="noConversion"/>
  </si>
  <si>
    <t>Others</t>
    <phoneticPr fontId="4" type="noConversion"/>
  </si>
  <si>
    <t>Weekly</t>
    <phoneticPr fontId="4" type="noConversion"/>
  </si>
  <si>
    <t>Internet</t>
    <phoneticPr fontId="4" type="noConversion"/>
  </si>
  <si>
    <t xml:space="preserve">계
</t>
    <phoneticPr fontId="4" type="noConversion"/>
  </si>
  <si>
    <t>지상파방송</t>
    <phoneticPr fontId="4" type="noConversion"/>
  </si>
  <si>
    <t>케이블TV</t>
    <phoneticPr fontId="4" type="noConversion"/>
  </si>
  <si>
    <t>라디오</t>
    <phoneticPr fontId="4" type="noConversion"/>
  </si>
  <si>
    <t>기타</t>
    <phoneticPr fontId="4" type="noConversion"/>
  </si>
  <si>
    <t>계
Total</t>
    <phoneticPr fontId="4" type="noConversion"/>
  </si>
  <si>
    <t>자료 : 한국언론진흥재단 미디어가온, 공보담당관실</t>
    <phoneticPr fontId="4" type="noConversion"/>
  </si>
  <si>
    <t>Source : Public Information Officer</t>
    <phoneticPr fontId="4" type="noConversion"/>
  </si>
  <si>
    <t>23.출판, 인쇄 및 기록매체복제업 현황(산업세분류별)</t>
    <phoneticPr fontId="4" type="noConversion"/>
  </si>
  <si>
    <t>Publishing, Printing and Reproduction of Recorded media Companies
(by Industrial classes)</t>
    <phoneticPr fontId="4" type="noConversion"/>
  </si>
  <si>
    <t>단위: 개, 명</t>
    <phoneticPr fontId="4" type="noConversion"/>
  </si>
  <si>
    <t>Unit : number, person</t>
    <phoneticPr fontId="4" type="noConversion"/>
  </si>
  <si>
    <t>서적출판업
Publishing 
of books,brochures
musical books and
other publications</t>
    <phoneticPr fontId="4" type="noConversion"/>
  </si>
  <si>
    <t>신문 잡지 및 정기
간행물 출판업
Publishing of newspapers,
magazines and periodicals</t>
    <phoneticPr fontId="4" type="noConversion"/>
  </si>
  <si>
    <t>오디오물 출판 및 원판 녹음업
Audio Publishing and original
 master recordings</t>
    <phoneticPr fontId="4" type="noConversion"/>
  </si>
  <si>
    <t>기타 인쇄물 출판업
Other publising of Prints</t>
    <phoneticPr fontId="4" type="noConversion"/>
  </si>
  <si>
    <t>인  쇄  업
Printing</t>
    <phoneticPr fontId="4" type="noConversion"/>
  </si>
  <si>
    <t>인쇄관련산업
Service activities related to printing</t>
    <phoneticPr fontId="4" type="noConversion"/>
  </si>
  <si>
    <t>기록매체복제업
Reproduction of 
recorded media</t>
    <phoneticPr fontId="4" type="noConversion"/>
  </si>
  <si>
    <t>종사자수</t>
    <phoneticPr fontId="4" type="noConversion"/>
  </si>
  <si>
    <t xml:space="preserve">자료 : 지역경제과『사업체조사보고서』 </t>
    <phoneticPr fontId="4" type="noConversion"/>
  </si>
  <si>
    <t>Source : Division of Local Economy 『Report of Basic Statistics for Enterprises』</t>
    <phoneticPr fontId="4" type="noConversion"/>
  </si>
  <si>
    <t xml:space="preserve">  ○「교육통계연보」이외의 각 대학자료를 수집하여 대학별로 작성</t>
    <phoneticPr fontId="4" type="noConversion"/>
  </si>
  <si>
    <t xml:space="preserve">  ○   교지는 대지와 체육장의 합계 </t>
    <phoneticPr fontId="4" type="noConversion"/>
  </si>
  <si>
    <t xml:space="preserve">  ○  교원수는 전임교원 </t>
    <phoneticPr fontId="4" type="noConversion"/>
  </si>
  <si>
    <t xml:space="preserve">  ○  사무직원수 : 계약직제외 </t>
    <phoneticPr fontId="4" type="noConversion"/>
  </si>
  <si>
    <t xml:space="preserve">  ○   건물은 보통 및 특별교실, 관리실, 기타의 합계 </t>
    <phoneticPr fontId="4" type="noConversion"/>
  </si>
  <si>
    <t xml:space="preserve">  ○ MD : Master's Degree, DD : Doctor's Degree</t>
    <phoneticPr fontId="4" type="noConversion"/>
  </si>
  <si>
    <t xml:space="preserve">   주 : 초등학교 분교포함</t>
    <phoneticPr fontId="4" type="noConversion"/>
  </si>
  <si>
    <t xml:space="preserve">   주 : *고등기술학교, 고등공민학교, 방송통신고등학교, </t>
    <phoneticPr fontId="4" type="noConversion"/>
  </si>
  <si>
    <t xml:space="preserve">            산업체특별학교, 특수학교</t>
    <phoneticPr fontId="4" type="noConversion"/>
  </si>
  <si>
    <t xml:space="preserve">         -교지면적은 대지, 체육장의 합계임</t>
    <phoneticPr fontId="4" type="noConversion"/>
  </si>
  <si>
    <t xml:space="preserve">         -건물면적은 보통교실, 특별교실, 관리실, 기타의 합계</t>
    <phoneticPr fontId="4" type="noConversion"/>
  </si>
  <si>
    <t>Source : Jeollabuk-Do Office of Education</t>
    <phoneticPr fontId="4" type="noConversion"/>
  </si>
  <si>
    <t>미술관</t>
    <phoneticPr fontId="4" type="noConversion"/>
  </si>
  <si>
    <t xml:space="preserve"> </t>
    <phoneticPr fontId="4" type="noConversion"/>
  </si>
  <si>
    <t>Special purpose High Schools(National and Public)</t>
    <phoneticPr fontId="4" type="noConversion"/>
  </si>
  <si>
    <t>Special purpose High Schools(Private)</t>
    <phoneticPr fontId="4" type="noConversion"/>
  </si>
  <si>
    <t>Registered</t>
    <phoneticPr fontId="4" type="noConversion"/>
  </si>
  <si>
    <t>9. 전문대학 및 대학</t>
    <phoneticPr fontId="4" type="noConversion"/>
  </si>
  <si>
    <t xml:space="preserve"> Junior College and College</t>
    <phoneticPr fontId="4" type="noConversion"/>
  </si>
  <si>
    <t xml:space="preserve"> University</t>
    <phoneticPr fontId="4" type="noConversion"/>
  </si>
  <si>
    <t>남
Male</t>
    <phoneticPr fontId="4" type="noConversion"/>
  </si>
  <si>
    <t>여
Female</t>
    <phoneticPr fontId="4" type="noConversion"/>
  </si>
  <si>
    <t>취학대상자 Children</t>
  </si>
  <si>
    <t>계</t>
    <phoneticPr fontId="4" type="noConversion"/>
  </si>
  <si>
    <t>Total</t>
    <phoneticPr fontId="4" type="noConversion"/>
  </si>
  <si>
    <t>적령아동
Children of
Schooling</t>
    <phoneticPr fontId="4" type="noConversion"/>
  </si>
  <si>
    <t>민속문화재</t>
    <phoneticPr fontId="4" type="noConversion"/>
  </si>
  <si>
    <t>Folklore cultural</t>
    <phoneticPr fontId="4" type="noConversion"/>
  </si>
  <si>
    <t>Properties</t>
    <phoneticPr fontId="4" type="noConversion"/>
  </si>
  <si>
    <t>Tangible cultural</t>
    <phoneticPr fontId="4" type="noConversion"/>
  </si>
  <si>
    <t xml:space="preserve">유예 및 과령아                 Children over the
schooling age
</t>
    <phoneticPr fontId="4" type="noConversion"/>
  </si>
  <si>
    <t xml:space="preserve">조기입학신청자               Children under the
schooling age
</t>
    <phoneticPr fontId="4" type="noConversion"/>
  </si>
  <si>
    <t>취학자 Enrollments</t>
  </si>
  <si>
    <t>적령아동
Children of 
schooling</t>
    <phoneticPr fontId="4" type="noConversion"/>
  </si>
  <si>
    <t>조기입학신청자
Children under the
schooling age</t>
    <phoneticPr fontId="4" type="noConversion"/>
  </si>
  <si>
    <t>유예 및 과령아
Children over the
schooling age</t>
    <phoneticPr fontId="4" type="noConversion"/>
  </si>
  <si>
    <t>기  타
other</t>
    <phoneticPr fontId="4" type="noConversion"/>
  </si>
  <si>
    <t>남
Male</t>
    <phoneticPr fontId="4" type="noConversion"/>
  </si>
  <si>
    <t>여
Female</t>
    <phoneticPr fontId="4" type="noConversion"/>
  </si>
  <si>
    <t>Staffs</t>
    <phoneticPr fontId="4" type="noConversion"/>
  </si>
  <si>
    <t>직원수</t>
    <phoneticPr fontId="4" type="noConversion"/>
  </si>
  <si>
    <t>여
Female</t>
    <phoneticPr fontId="4" type="noConversion"/>
  </si>
  <si>
    <t>남
Mamale</t>
    <phoneticPr fontId="4" type="noConversion"/>
  </si>
  <si>
    <t>…</t>
    <phoneticPr fontId="4" type="noConversion"/>
  </si>
  <si>
    <t>군산늘푸른도서관</t>
    <phoneticPr fontId="73" type="noConversion"/>
  </si>
  <si>
    <t>군산설림도서관</t>
    <phoneticPr fontId="73" type="noConversion"/>
  </si>
  <si>
    <t xml:space="preserve">      2) Building-site-area fo Ordinary &amp; Special Classroom, Administrative-room and Others </t>
    <phoneticPr fontId="4" type="noConversion"/>
  </si>
  <si>
    <t>Note : 1) School Land is Total of Building Site and Ground for P.E</t>
    <phoneticPr fontId="4" type="noConversion"/>
  </si>
  <si>
    <t>7. 특성화 고등학교 (국·공립)</t>
    <phoneticPr fontId="4" type="noConversion"/>
  </si>
  <si>
    <t>8. 자율 고등학교 (국·공립)</t>
    <phoneticPr fontId="4" type="noConversion"/>
  </si>
  <si>
    <t>수강자수
                Attendants</t>
    <phoneticPr fontId="4" type="noConversion"/>
  </si>
  <si>
    <t>강 사 수
              Instructors</t>
    <phoneticPr fontId="4" type="noConversion"/>
  </si>
  <si>
    <t>예 능
        Arts</t>
    <phoneticPr fontId="4" type="noConversion"/>
  </si>
  <si>
    <t>특수교육
           Special</t>
    <phoneticPr fontId="4" type="noConversion"/>
  </si>
  <si>
    <t>기  타
     Others</t>
    <phoneticPr fontId="4" type="noConversion"/>
  </si>
  <si>
    <t>기 예
      Crafts</t>
    <phoneticPr fontId="4" type="noConversion"/>
  </si>
  <si>
    <t>독서실수
Reading rooms</t>
    <phoneticPr fontId="4" type="noConversion"/>
  </si>
  <si>
    <t>열람실수
        Rooms</t>
    <phoneticPr fontId="4" type="noConversion"/>
  </si>
  <si>
    <r>
      <t xml:space="preserve"> 주</t>
    </r>
    <r>
      <rPr>
        <vertAlign val="superscript"/>
        <sz val="10"/>
        <rFont val="HY중고딕"/>
        <family val="1"/>
        <charset val="129"/>
      </rPr>
      <t>1)</t>
    </r>
    <r>
      <rPr>
        <sz val="10"/>
        <rFont val="HY중고딕"/>
        <family val="1"/>
        <charset val="129"/>
      </rPr>
      <t xml:space="preserve"> : 교지면적은 대지와 체육장의 합계</t>
    </r>
    <phoneticPr fontId="4" type="noConversion"/>
  </si>
  <si>
    <r>
      <t xml:space="preserve"> 주</t>
    </r>
    <r>
      <rPr>
        <vertAlign val="superscript"/>
        <sz val="10"/>
        <rFont val="HY중고딕"/>
        <family val="1"/>
        <charset val="129"/>
      </rPr>
      <t>2)</t>
    </r>
    <r>
      <rPr>
        <sz val="10"/>
        <rFont val="HY중고딕"/>
        <family val="1"/>
        <charset val="129"/>
      </rPr>
      <t xml:space="preserve"> : 건물면적은 보통 및 특별교실, 관리실 기타의 합계</t>
    </r>
    <phoneticPr fontId="4" type="noConversion"/>
  </si>
  <si>
    <r>
      <t xml:space="preserve"> 주</t>
    </r>
    <r>
      <rPr>
        <vertAlign val="superscript"/>
        <sz val="10"/>
        <rFont val="HY중고딕"/>
        <family val="1"/>
        <charset val="129"/>
      </rPr>
      <t>1)</t>
    </r>
    <r>
      <rPr>
        <sz val="10"/>
        <rFont val="HY중고딕"/>
        <family val="1"/>
        <charset val="129"/>
      </rPr>
      <t xml:space="preserve"> : 교지면적은 대지와 체육장의 합계</t>
    </r>
    <phoneticPr fontId="50" type="noConversion"/>
  </si>
  <si>
    <r>
      <t xml:space="preserve"> 주</t>
    </r>
    <r>
      <rPr>
        <vertAlign val="superscript"/>
        <sz val="10"/>
        <rFont val="HY중고딕"/>
        <family val="1"/>
        <charset val="129"/>
      </rPr>
      <t>2)</t>
    </r>
    <r>
      <rPr>
        <sz val="10"/>
        <rFont val="HY중고딕"/>
        <family val="1"/>
        <charset val="129"/>
      </rPr>
      <t xml:space="preserve"> : 건물면적은 보통 및 특별교실, 관리실, 기타의 합계</t>
    </r>
    <phoneticPr fontId="4" type="noConversion"/>
  </si>
  <si>
    <r>
      <t xml:space="preserve"> 주</t>
    </r>
    <r>
      <rPr>
        <vertAlign val="superscript"/>
        <sz val="10"/>
        <rFont val="HY중고딕"/>
        <family val="1"/>
        <charset val="129"/>
      </rPr>
      <t xml:space="preserve">1) </t>
    </r>
    <r>
      <rPr>
        <sz val="10"/>
        <rFont val="HY중고딕"/>
        <family val="1"/>
        <charset val="129"/>
      </rPr>
      <t>: 교지면적은 대지와 체육장의 합계</t>
    </r>
    <phoneticPr fontId="50" type="noConversion"/>
  </si>
  <si>
    <r>
      <t xml:space="preserve"> 주</t>
    </r>
    <r>
      <rPr>
        <vertAlign val="superscript"/>
        <sz val="10"/>
        <rFont val="HY중고딕"/>
        <family val="1"/>
        <charset val="129"/>
      </rPr>
      <t>2)</t>
    </r>
    <r>
      <rPr>
        <sz val="10"/>
        <rFont val="HY중고딕"/>
        <family val="1"/>
        <charset val="129"/>
      </rPr>
      <t xml:space="preserve"> : 건물면적은 보통 및 특별교실, 관리실, 기타의 합계임</t>
    </r>
    <phoneticPr fontId="4" type="noConversion"/>
  </si>
  <si>
    <r>
      <t xml:space="preserve"> 주</t>
    </r>
    <r>
      <rPr>
        <vertAlign val="superscript"/>
        <sz val="10"/>
        <rFont val="HY중고딕"/>
        <family val="1"/>
        <charset val="129"/>
      </rPr>
      <t>1)</t>
    </r>
    <r>
      <rPr>
        <sz val="10"/>
        <rFont val="HY중고딕"/>
        <family val="1"/>
        <charset val="129"/>
      </rPr>
      <t xml:space="preserve"> : 2011년 신규</t>
    </r>
    <phoneticPr fontId="4" type="noConversion"/>
  </si>
  <si>
    <t>자료 : 문화예술과</t>
    <phoneticPr fontId="4" type="noConversion"/>
  </si>
  <si>
    <t>자료 : 체육진흥과</t>
    <phoneticPr fontId="50" type="noConversion"/>
  </si>
  <si>
    <t>10. 대  학  교</t>
    <phoneticPr fontId="4" type="noConversion"/>
  </si>
  <si>
    <t xml:space="preserve">11. 대 학 원 </t>
    <phoneticPr fontId="4" type="noConversion"/>
  </si>
  <si>
    <t>16. 박 물 관</t>
    <phoneticPr fontId="4" type="noConversion"/>
  </si>
  <si>
    <t>자료 : 전라북도교육청, 각 대학교</t>
    <phoneticPr fontId="4" type="noConversion"/>
  </si>
  <si>
    <t>-</t>
    <phoneticPr fontId="50" type="noConversion"/>
  </si>
  <si>
    <t>남
Mamale</t>
    <phoneticPr fontId="4" type="noConversion"/>
  </si>
  <si>
    <t xml:space="preserve">- </t>
  </si>
  <si>
    <t>90.8.29</t>
  </si>
  <si>
    <t>83.3.25</t>
  </si>
  <si>
    <t>Source : Gunsan Office of Education
Note : 1)School land is total of building site and ground for P.E
 2)Building-site-area of ordinary &amp; special classroom, administrative-room and Others 
3)The number of classrooms corresponds with the notion of normal classrooms</t>
    <phoneticPr fontId="4" type="noConversion"/>
  </si>
  <si>
    <r>
      <t xml:space="preserve">사무직원수 </t>
    </r>
    <r>
      <rPr>
        <vertAlign val="superscript"/>
        <sz val="9"/>
        <rFont val="굴림"/>
        <family val="3"/>
        <charset val="129"/>
      </rPr>
      <t>1)</t>
    </r>
    <phoneticPr fontId="4" type="noConversion"/>
  </si>
  <si>
    <t>Clerical  staffs</t>
    <phoneticPr fontId="4" type="noConversion"/>
  </si>
  <si>
    <t>The number of clerical  staffs corresponds with notion of taking charge office work</t>
    <phoneticPr fontId="4" type="noConversion"/>
  </si>
  <si>
    <t xml:space="preserve">    주 : 열람좌석수 미조사 항목</t>
    <phoneticPr fontId="4" type="noConversion"/>
  </si>
  <si>
    <r>
      <t>주</t>
    </r>
    <r>
      <rPr>
        <vertAlign val="superscript"/>
        <sz val="10"/>
        <color theme="1"/>
        <rFont val="HY중고딕"/>
        <family val="1"/>
        <charset val="129"/>
      </rPr>
      <t>1)</t>
    </r>
    <r>
      <rPr>
        <sz val="10"/>
        <color theme="1"/>
        <rFont val="HY중고딕"/>
        <family val="1"/>
        <charset val="129"/>
      </rPr>
      <t xml:space="preserve"> : 사무직원수는 사무실에서 사무운영 업무를 담당하는 직원</t>
    </r>
    <phoneticPr fontId="4" type="noConversion"/>
  </si>
  <si>
    <r>
      <t>자료 : 군산교육지원청
 주</t>
    </r>
    <r>
      <rPr>
        <vertAlign val="superscript"/>
        <sz val="10"/>
        <color theme="1"/>
        <rFont val="HY중고딕"/>
        <family val="1"/>
        <charset val="129"/>
      </rPr>
      <t xml:space="preserve">1) </t>
    </r>
    <r>
      <rPr>
        <sz val="10"/>
        <color theme="1"/>
        <rFont val="HY중고딕"/>
        <family val="1"/>
        <charset val="129"/>
      </rPr>
      <t>: 교지면적은 대지와 체육장의 합계
 주</t>
    </r>
    <r>
      <rPr>
        <vertAlign val="superscript"/>
        <sz val="10"/>
        <color theme="1"/>
        <rFont val="HY중고딕"/>
        <family val="1"/>
        <charset val="129"/>
      </rPr>
      <t xml:space="preserve">2) </t>
    </r>
    <r>
      <rPr>
        <sz val="10"/>
        <color theme="1"/>
        <rFont val="HY중고딕"/>
        <family val="1"/>
        <charset val="129"/>
      </rPr>
      <t>: 건물면적은 보통 및 특별교실, 관리실 기타의 합계
 주</t>
    </r>
    <r>
      <rPr>
        <vertAlign val="superscript"/>
        <sz val="10"/>
        <color theme="1"/>
        <rFont val="HY중고딕"/>
        <family val="1"/>
        <charset val="129"/>
      </rPr>
      <t>3)</t>
    </r>
    <r>
      <rPr>
        <sz val="10"/>
        <color theme="1"/>
        <rFont val="HY중고딕"/>
        <family val="1"/>
        <charset val="129"/>
      </rPr>
      <t xml:space="preserve"> : 보통교실수는 일반교실수만 해당(교과교실,특별교실,수준별교실 등 기타교실 제외)</t>
    </r>
    <phoneticPr fontId="4" type="noConversion"/>
  </si>
  <si>
    <t>…</t>
    <phoneticPr fontId="4" type="noConversion"/>
  </si>
  <si>
    <t>종    합
Syuthesis</t>
    <phoneticPr fontId="4" type="noConversion"/>
  </si>
  <si>
    <t xml:space="preserve">  ○   건물은 보통 및 특별교실, 관리실, 기타의 합계      Building area in general is sum of general and special classrooms, 
                                                                                 management office, and   other</t>
    <phoneticPr fontId="4" type="noConversion"/>
  </si>
  <si>
    <t xml:space="preserve">  ○「교육통계연보」이외의 각 대학자료를 수집하여  
        대학별로 작성                                                          
                                                                                             </t>
    <phoneticPr fontId="4" type="noConversion"/>
  </si>
  <si>
    <t>Data collected from colleges in addition to 'Yearly Education Statistics
Report'and compiled for each college</t>
    <phoneticPr fontId="4" type="noConversion"/>
  </si>
  <si>
    <t xml:space="preserve">  ○   교지는 대지와 체육장의 합계                                 School land area is sum of building area and outdoor recreation area</t>
    <phoneticPr fontId="4" type="noConversion"/>
  </si>
  <si>
    <t xml:space="preserve">  ○  교원수는 전임교원                                               Number of teachers refer to permanent teachers</t>
    <phoneticPr fontId="4" type="noConversion"/>
  </si>
  <si>
    <t xml:space="preserve">  ○  사무직원수 : 계약직제외                                      Number of clearical staffs excludes contracted workers</t>
    <phoneticPr fontId="4" type="noConversion"/>
  </si>
  <si>
    <t>Source :  Office of Education,Korean Enucational 
    Development Institute</t>
    <phoneticPr fontId="4" type="noConversion"/>
  </si>
  <si>
    <t>14. 사설학원 및 독서실</t>
    <phoneticPr fontId="4" type="noConversion"/>
  </si>
  <si>
    <t xml:space="preserve">
연간 열람책수
Annual
reading books</t>
    <phoneticPr fontId="4" type="noConversion"/>
  </si>
  <si>
    <t>90.8.28</t>
    <phoneticPr fontId="4" type="noConversion"/>
  </si>
  <si>
    <t>-</t>
    <phoneticPr fontId="4" type="noConversion"/>
  </si>
  <si>
    <t>자료 : 가족청소년과(담당자 : 손병화, 연락처☏454-3244)</t>
    <phoneticPr fontId="4" type="noConversion"/>
  </si>
  <si>
    <t>-</t>
    <phoneticPr fontId="50" type="noConversion"/>
  </si>
  <si>
    <t>-</t>
    <phoneticPr fontId="4" type="noConversion"/>
  </si>
  <si>
    <t>90.8.28</t>
    <phoneticPr fontId="4" type="noConversion"/>
  </si>
  <si>
    <t>-</t>
    <phoneticPr fontId="50" type="noConversion"/>
  </si>
  <si>
    <t>Gunsan-si</t>
    <phoneticPr fontId="50" type="noConversion"/>
  </si>
  <si>
    <t>-</t>
    <phoneticPr fontId="4" type="noConversion"/>
  </si>
  <si>
    <t>자료 : 군산대학교박물관:담당(조임진), 문화예술과</t>
    <phoneticPr fontId="4" type="noConversion"/>
  </si>
  <si>
    <t>-</t>
    <phoneticPr fontId="4" type="noConversion"/>
  </si>
  <si>
    <t>특수학교</t>
    <phoneticPr fontId="4" type="noConversion"/>
  </si>
  <si>
    <t>특수학교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</si>
</sst>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#,##0_ "/>
    <numFmt numFmtId="177" formatCode="#,##0.0_ "/>
    <numFmt numFmtId="178" formatCode="_ * #,##0_ ;_ * \-#,##0_ ;_ * &quot;-&quot;_ ;_ @_ "/>
    <numFmt numFmtId="179" formatCode="_ * #,##0.00_ ;_ * \-#,##0.00_ ;_ * &quot;-&quot;??_ ;_ @_ "/>
    <numFmt numFmtId="180" formatCode="&quot;₩&quot;&quot;₩&quot;&quot;₩&quot;&quot;₩&quot;\$#,##0;&quot;₩&quot;&quot;₩&quot;&quot;₩&quot;&quot;₩&quot;\(&quot;₩&quot;&quot;₩&quot;&quot;₩&quot;&quot;₩&quot;\$#,##0&quot;₩&quot;&quot;₩&quot;&quot;₩&quot;&quot;₩&quot;\)"/>
    <numFmt numFmtId="181" formatCode="#,##0.000_);&quot;₩&quot;&quot;₩&quot;&quot;₩&quot;&quot;₩&quot;\(#,##0.000&quot;₩&quot;&quot;₩&quot;&quot;₩&quot;&quot;₩&quot;\)"/>
    <numFmt numFmtId="182" formatCode="&quot;$&quot;#,##0.0_);&quot;₩&quot;&quot;₩&quot;&quot;₩&quot;&quot;₩&quot;\(&quot;$&quot;#,##0.0&quot;₩&quot;&quot;₩&quot;&quot;₩&quot;&quot;₩&quot;\)"/>
    <numFmt numFmtId="183" formatCode="#,##0;&quot;₩&quot;&quot;₩&quot;&quot;₩&quot;&quot;₩&quot;\(#,##0&quot;₩&quot;&quot;₩&quot;&quot;₩&quot;&quot;₩&quot;\)"/>
    <numFmt numFmtId="184" formatCode="0_);[Red]\(0\)"/>
    <numFmt numFmtId="185" formatCode="#,##0_);[Red]\(#,##0\)"/>
    <numFmt numFmtId="186" formatCode="0_ "/>
    <numFmt numFmtId="187" formatCode="_-* #,##0\ _D_M_-;\-* #,##0\ _D_M_-;_-* &quot;-&quot;\ _D_M_-;_-@_-"/>
    <numFmt numFmtId="188" formatCode="_-* #,##0.00\ _D_M_-;\-* #,##0.00\ _D_M_-;_-* &quot;-&quot;??\ _D_M_-;_-@_-"/>
    <numFmt numFmtId="189" formatCode="_-* #,##0\ &quot;DM&quot;_-;\-* #,##0\ &quot;DM&quot;_-;_-* &quot;-&quot;\ &quot;DM&quot;_-;_-@_-"/>
    <numFmt numFmtId="190" formatCode="_-* #,##0.00\ &quot;DM&quot;_-;\-* #,##0.00\ &quot;DM&quot;_-;_-* &quot;-&quot;??\ &quot;DM&quot;_-;_-@_-"/>
    <numFmt numFmtId="191" formatCode="#,###\-\ "/>
    <numFmt numFmtId="192" formatCode="#,###\-"/>
    <numFmt numFmtId="193" formatCode="#,###"/>
    <numFmt numFmtId="194" formatCode="#,##0_ ;[Red]\-#,##0\ "/>
  </numFmts>
  <fonts count="83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Times New Roman"/>
      <family val="1"/>
    </font>
    <font>
      <sz val="10"/>
      <name val="굴림체"/>
      <family val="3"/>
      <charset val="129"/>
    </font>
    <font>
      <b/>
      <sz val="10"/>
      <name val="Helv"/>
      <family val="2"/>
    </font>
    <font>
      <sz val="10"/>
      <name val="Helv"/>
      <family val="2"/>
    </font>
    <font>
      <sz val="10"/>
      <name val="Arial"/>
      <family val="2"/>
    </font>
    <font>
      <sz val="10"/>
      <name val="MS Sans Serif"/>
      <family val="2"/>
    </font>
    <font>
      <sz val="8"/>
      <name val="Arial"/>
      <family val="2"/>
    </font>
    <font>
      <sz val="9"/>
      <name val="굴림"/>
      <family val="3"/>
      <charset val="129"/>
    </font>
    <font>
      <sz val="11"/>
      <name val="굴림"/>
      <family val="3"/>
      <charset val="129"/>
    </font>
    <font>
      <sz val="10"/>
      <name val="굴림"/>
      <family val="3"/>
      <charset val="129"/>
    </font>
    <font>
      <b/>
      <sz val="16"/>
      <name val="굴림"/>
      <family val="3"/>
      <charset val="129"/>
    </font>
    <font>
      <b/>
      <sz val="9"/>
      <name val="굴림"/>
      <family val="3"/>
      <charset val="129"/>
    </font>
    <font>
      <b/>
      <sz val="9"/>
      <color indexed="10"/>
      <name val="굴림"/>
      <family val="3"/>
      <charset val="129"/>
    </font>
    <font>
      <b/>
      <sz val="10"/>
      <color indexed="10"/>
      <name val="굴림"/>
      <family val="3"/>
      <charset val="129"/>
    </font>
    <font>
      <b/>
      <sz val="11"/>
      <name val="굴림"/>
      <family val="3"/>
      <charset val="129"/>
    </font>
    <font>
      <sz val="9"/>
      <color indexed="8"/>
      <name val="굴림"/>
      <family val="3"/>
      <charset val="129"/>
    </font>
    <font>
      <b/>
      <sz val="9"/>
      <color indexed="8"/>
      <name val="굴림"/>
      <family val="3"/>
      <charset val="129"/>
    </font>
    <font>
      <sz val="9"/>
      <name val="돋움"/>
      <family val="3"/>
      <charset val="129"/>
    </font>
    <font>
      <b/>
      <sz val="16"/>
      <name val="굴림체"/>
      <family val="3"/>
      <charset val="129"/>
    </font>
    <font>
      <sz val="12"/>
      <name val="바탕체"/>
      <family val="1"/>
      <charset val="129"/>
    </font>
    <font>
      <sz val="12"/>
      <name val="???"/>
      <family val="1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b/>
      <sz val="1"/>
      <color indexed="8"/>
      <name val="Courier"/>
      <family val="3"/>
    </font>
    <font>
      <sz val="11"/>
      <color indexed="20"/>
      <name val="맑은 고딕"/>
      <family val="3"/>
      <charset val="129"/>
    </font>
    <font>
      <sz val="1"/>
      <color indexed="8"/>
      <name val="Courier"/>
      <family val="3"/>
    </font>
    <font>
      <sz val="11"/>
      <color indexed="60"/>
      <name val="맑은 고딕"/>
      <family val="3"/>
      <charset val="129"/>
    </font>
    <font>
      <sz val="11"/>
      <name val="뼻뮝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8"/>
      <name val="Times New Roman"/>
      <family val="1"/>
    </font>
    <font>
      <sz val="8"/>
      <name val="바탕"/>
      <family val="1"/>
      <charset val="129"/>
    </font>
    <font>
      <b/>
      <sz val="12"/>
      <name val="굴림"/>
      <family val="3"/>
      <charset val="129"/>
    </font>
    <font>
      <sz val="9"/>
      <color theme="1"/>
      <name val="굴림"/>
      <family val="3"/>
      <charset val="129"/>
    </font>
    <font>
      <sz val="14"/>
      <name val="굴림"/>
      <family val="3"/>
      <charset val="129"/>
    </font>
    <font>
      <vertAlign val="superscript"/>
      <sz val="9"/>
      <name val="굴림"/>
      <family val="3"/>
      <charset val="129"/>
    </font>
    <font>
      <sz val="20"/>
      <name val="맑은 고딕"/>
      <family val="3"/>
      <charset val="129"/>
      <scheme val="major"/>
    </font>
    <font>
      <sz val="14"/>
      <name val="맑은 고딕"/>
      <family val="3"/>
      <charset val="129"/>
      <scheme val="minor"/>
    </font>
    <font>
      <b/>
      <vertAlign val="superscript"/>
      <sz val="9"/>
      <name val="굴림"/>
      <family val="3"/>
      <charset val="129"/>
    </font>
    <font>
      <b/>
      <sz val="10"/>
      <name val="굴림"/>
      <family val="3"/>
      <charset val="129"/>
    </font>
    <font>
      <b/>
      <sz val="16"/>
      <name val="HY중고딕"/>
      <family val="1"/>
      <charset val="129"/>
    </font>
    <font>
      <b/>
      <sz val="12"/>
      <name val="HY중고딕"/>
      <family val="1"/>
      <charset val="129"/>
    </font>
    <font>
      <sz val="12"/>
      <name val="HY중고딕"/>
      <family val="1"/>
      <charset val="129"/>
    </font>
    <font>
      <sz val="9"/>
      <name val="HY중고딕"/>
      <family val="1"/>
      <charset val="129"/>
    </font>
    <font>
      <sz val="10"/>
      <name val="HY중고딕"/>
      <family val="1"/>
      <charset val="129"/>
    </font>
    <font>
      <b/>
      <sz val="10"/>
      <name val="HY중고딕"/>
      <family val="1"/>
      <charset val="129"/>
    </font>
    <font>
      <b/>
      <sz val="14"/>
      <name val="HY중고딕"/>
      <family val="1"/>
      <charset val="129"/>
    </font>
    <font>
      <sz val="10"/>
      <color indexed="10"/>
      <name val="HY중고딕"/>
      <family val="1"/>
      <charset val="129"/>
    </font>
    <font>
      <b/>
      <sz val="12"/>
      <color indexed="8"/>
      <name val="HY중고딕"/>
      <family val="1"/>
      <charset val="129"/>
    </font>
    <font>
      <sz val="10"/>
      <color indexed="8"/>
      <name val="HY중고딕"/>
      <family val="1"/>
      <charset val="129"/>
    </font>
    <font>
      <vertAlign val="superscript"/>
      <sz val="10"/>
      <name val="HY중고딕"/>
      <family val="1"/>
      <charset val="129"/>
    </font>
    <font>
      <sz val="9"/>
      <name val="굴림체"/>
      <family val="3"/>
      <charset val="129"/>
    </font>
    <font>
      <sz val="9"/>
      <name val="#중고딕,한컴돋움"/>
      <family val="3"/>
      <charset val="129"/>
    </font>
    <font>
      <sz val="9"/>
      <color rgb="FFFF0000"/>
      <name val="굴림"/>
      <family val="3"/>
      <charset val="129"/>
    </font>
    <font>
      <sz val="8"/>
      <name val="맑은 고딕"/>
      <family val="2"/>
      <charset val="129"/>
      <scheme val="minor"/>
    </font>
    <font>
      <sz val="10"/>
      <name val="바탕체"/>
      <family val="1"/>
      <charset val="129"/>
    </font>
    <font>
      <b/>
      <sz val="9"/>
      <color rgb="FFFF0000"/>
      <name val="굴림"/>
      <family val="3"/>
      <charset val="129"/>
    </font>
    <font>
      <sz val="9"/>
      <color theme="1"/>
      <name val="굴림체"/>
      <family val="3"/>
      <charset val="129"/>
    </font>
    <font>
      <b/>
      <sz val="9"/>
      <color theme="1"/>
      <name val="굴림체"/>
      <family val="3"/>
      <charset val="129"/>
    </font>
    <font>
      <b/>
      <sz val="9"/>
      <color theme="1"/>
      <name val="굴림"/>
      <family val="3"/>
      <charset val="129"/>
    </font>
    <font>
      <sz val="10"/>
      <color theme="1"/>
      <name val="HY중고딕"/>
      <family val="1"/>
      <charset val="129"/>
    </font>
    <font>
      <vertAlign val="superscript"/>
      <sz val="10"/>
      <color theme="1"/>
      <name val="HY중고딕"/>
      <family val="1"/>
      <charset val="129"/>
    </font>
    <font>
      <sz val="11"/>
      <color theme="1"/>
      <name val="굴림"/>
      <family val="3"/>
      <charset val="129"/>
    </font>
    <font>
      <b/>
      <sz val="9"/>
      <name val="굴림체"/>
      <family val="3"/>
      <charset val="129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/>
      <top style="double">
        <color indexed="64"/>
      </top>
      <bottom/>
      <diagonal/>
    </border>
    <border>
      <left/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8"/>
      </top>
      <bottom/>
      <diagonal/>
    </border>
    <border>
      <left/>
      <right style="thin">
        <color indexed="64"/>
      </right>
      <top style="double">
        <color indexed="8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 style="double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 style="thin">
        <color indexed="64"/>
      </right>
      <top/>
      <bottom style="double">
        <color auto="1"/>
      </bottom>
      <diagonal/>
    </border>
    <border>
      <left style="thin">
        <color indexed="64"/>
      </left>
      <right/>
      <top/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indexed="64"/>
      </left>
      <right/>
      <top style="double">
        <color auto="1"/>
      </top>
      <bottom/>
      <diagonal/>
    </border>
    <border>
      <left/>
      <right style="thin">
        <color indexed="64"/>
      </right>
      <top style="double">
        <color auto="1"/>
      </top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/>
      <top style="double">
        <color auto="1"/>
      </top>
      <bottom style="thin">
        <color indexed="64"/>
      </bottom>
      <diagonal/>
    </border>
    <border>
      <left/>
      <right/>
      <top style="double">
        <color auto="1"/>
      </top>
      <bottom style="double">
        <color auto="1"/>
      </bottom>
      <diagonal/>
    </border>
  </borders>
  <cellStyleXfs count="110">
    <xf numFmtId="0" fontId="0" fillId="0" borderId="0"/>
    <xf numFmtId="0" fontId="24" fillId="0" borderId="0"/>
    <xf numFmtId="0" fontId="25" fillId="0" borderId="0"/>
    <xf numFmtId="0" fontId="26" fillId="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20" borderId="1" applyNumberFormat="0" applyAlignment="0" applyProtection="0">
      <alignment vertical="center"/>
    </xf>
    <xf numFmtId="0" fontId="3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1" fillId="3" borderId="0" applyNumberFormat="0" applyBorder="0" applyAlignment="0" applyProtection="0">
      <alignment vertical="center"/>
    </xf>
    <xf numFmtId="0" fontId="32" fillId="0" borderId="0">
      <protection locked="0"/>
    </xf>
    <xf numFmtId="0" fontId="32" fillId="0" borderId="0">
      <protection locked="0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" fillId="21" borderId="2" applyNumberFormat="0" applyFont="0" applyAlignment="0" applyProtection="0">
      <alignment vertical="center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3" fillId="22" borderId="0" applyNumberFormat="0" applyBorder="0" applyAlignment="0" applyProtection="0">
      <alignment vertical="center"/>
    </xf>
    <xf numFmtId="0" fontId="34" fillId="0" borderId="0"/>
    <xf numFmtId="0" fontId="35" fillId="0" borderId="0" applyNumberFormat="0" applyFill="0" applyBorder="0" applyAlignment="0" applyProtection="0">
      <alignment vertical="center"/>
    </xf>
    <xf numFmtId="0" fontId="36" fillId="23" borderId="3" applyNumberFormat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7" fillId="0" borderId="4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9" fillId="7" borderId="1" applyNumberFormat="0" applyAlignment="0" applyProtection="0">
      <alignment vertical="center"/>
    </xf>
    <xf numFmtId="4" fontId="32" fillId="0" borderId="0">
      <protection locked="0"/>
    </xf>
    <xf numFmtId="0" fontId="3" fillId="0" borderId="0">
      <protection locked="0"/>
    </xf>
    <xf numFmtId="0" fontId="40" fillId="0" borderId="0" applyNumberFormat="0" applyFill="0" applyBorder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3" fillId="0" borderId="8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5" fillId="20" borderId="9" applyNumberFormat="0" applyAlignment="0" applyProtection="0">
      <alignment vertical="center"/>
    </xf>
    <xf numFmtId="178" fontId="6" fillId="0" borderId="0" applyFont="0" applyFill="0" applyBorder="0" applyAlignment="0" applyProtection="0"/>
    <xf numFmtId="178" fontId="24" fillId="0" borderId="0" applyProtection="0"/>
    <xf numFmtId="178" fontId="24" fillId="0" borderId="0" applyProtection="0"/>
    <xf numFmtId="0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 applyFill="0" applyBorder="0" applyAlignment="0"/>
    <xf numFmtId="0" fontId="7" fillId="0" borderId="0"/>
    <xf numFmtId="38" fontId="8" fillId="0" borderId="0" applyFill="0" applyBorder="0" applyAlignment="0" applyProtection="0"/>
    <xf numFmtId="183" fontId="5" fillId="0" borderId="0"/>
    <xf numFmtId="179" fontId="9" fillId="0" borderId="0" applyFont="0" applyFill="0" applyBorder="0" applyAlignment="0" applyProtection="0"/>
    <xf numFmtId="0" fontId="46" fillId="0" borderId="0" applyNumberFormat="0" applyAlignment="0">
      <alignment horizontal="left"/>
    </xf>
    <xf numFmtId="182" fontId="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5" fillId="0" borderId="0"/>
    <xf numFmtId="187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0" fontId="5" fillId="0" borderId="0"/>
    <xf numFmtId="0" fontId="47" fillId="0" borderId="0" applyNumberFormat="0" applyAlignment="0">
      <alignment horizontal="left"/>
    </xf>
    <xf numFmtId="38" fontId="11" fillId="24" borderId="0" applyNumberFormat="0" applyBorder="0" applyAlignment="0" applyProtection="0"/>
    <xf numFmtId="0" fontId="48" fillId="0" borderId="10" applyNumberFormat="0" applyAlignment="0" applyProtection="0">
      <alignment horizontal="left" vertical="center"/>
    </xf>
    <xf numFmtId="0" fontId="48" fillId="0" borderId="11">
      <alignment horizontal="left" vertical="center"/>
    </xf>
    <xf numFmtId="10" fontId="11" fillId="25" borderId="12" applyNumberFormat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1" fontId="3" fillId="0" borderId="0"/>
    <xf numFmtId="0" fontId="49" fillId="0" borderId="0"/>
    <xf numFmtId="10" fontId="9" fillId="0" borderId="0" applyFont="0" applyFill="0" applyBorder="0" applyAlignment="0" applyProtection="0"/>
    <xf numFmtId="0" fontId="9" fillId="0" borderId="0"/>
    <xf numFmtId="189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3" fillId="0" borderId="0"/>
    <xf numFmtId="0" fontId="3" fillId="0" borderId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6" fontId="74" fillId="0" borderId="0" applyFont="0" applyFill="0" applyBorder="0" applyAlignment="0" applyProtection="0"/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3" fillId="0" borderId="0" applyFont="0" applyFill="0" applyBorder="0" applyAlignment="0" applyProtection="0"/>
  </cellStyleXfs>
  <cellXfs count="1157">
    <xf numFmtId="0" fontId="0" fillId="0" borderId="0" xfId="0"/>
    <xf numFmtId="0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13" fillId="0" borderId="0" xfId="0" applyFont="1" applyFill="1"/>
    <xf numFmtId="0" fontId="13" fillId="0" borderId="0" xfId="0" applyFont="1" applyFill="1" applyBorder="1"/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6" fontId="12" fillId="0" borderId="0" xfId="46" applyNumberFormat="1" applyFont="1" applyFill="1" applyBorder="1" applyAlignment="1">
      <alignment horizontal="center" vertical="center"/>
    </xf>
    <xf numFmtId="176" fontId="16" fillId="0" borderId="0" xfId="46" applyNumberFormat="1" applyFont="1" applyFill="1" applyBorder="1" applyAlignment="1">
      <alignment horizontal="center" vertical="center"/>
    </xf>
    <xf numFmtId="0" fontId="13" fillId="0" borderId="0" xfId="0" applyFont="1" applyProtection="1"/>
    <xf numFmtId="0" fontId="13" fillId="0" borderId="0" xfId="0" applyFont="1" applyBorder="1" applyProtection="1"/>
    <xf numFmtId="0" fontId="12" fillId="0" borderId="0" xfId="0" applyFont="1" applyAlignment="1" applyProtection="1">
      <alignment horizontal="center" vertical="center"/>
    </xf>
    <xf numFmtId="0" fontId="12" fillId="0" borderId="14" xfId="0" applyFont="1" applyBorder="1" applyAlignment="1" applyProtection="1">
      <alignment horizontal="centerContinuous" vertical="center"/>
    </xf>
    <xf numFmtId="0" fontId="12" fillId="0" borderId="15" xfId="0" applyFont="1" applyBorder="1" applyAlignment="1" applyProtection="1">
      <alignment horizontal="centerContinuous"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horizontal="centerContinuous" vertical="center"/>
    </xf>
    <xf numFmtId="0" fontId="12" fillId="0" borderId="0" xfId="0" applyFont="1" applyBorder="1" applyAlignment="1" applyProtection="1">
      <alignment horizontal="center" vertical="center"/>
      <protection locked="0"/>
    </xf>
    <xf numFmtId="0" fontId="12" fillId="0" borderId="0" xfId="0" applyFont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distributed" vertical="center"/>
    </xf>
    <xf numFmtId="0" fontId="12" fillId="0" borderId="0" xfId="0" applyFont="1" applyBorder="1" applyAlignment="1" applyProtection="1">
      <alignment horizontal="left" vertical="center"/>
    </xf>
    <xf numFmtId="0" fontId="13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41" fontId="16" fillId="0" borderId="0" xfId="46" applyFont="1" applyFill="1" applyBorder="1" applyAlignment="1">
      <alignment horizontal="center" vertical="center"/>
    </xf>
    <xf numFmtId="41" fontId="12" fillId="0" borderId="0" xfId="46" applyFont="1" applyFill="1" applyBorder="1" applyAlignment="1">
      <alignment horizontal="center" vertical="center"/>
    </xf>
    <xf numFmtId="41" fontId="12" fillId="0" borderId="0" xfId="46" applyFont="1" applyFill="1" applyAlignment="1">
      <alignment horizontal="center" vertical="center"/>
    </xf>
    <xf numFmtId="176" fontId="16" fillId="0" borderId="0" xfId="46" applyNumberFormat="1" applyFont="1" applyFill="1" applyBorder="1" applyAlignment="1">
      <alignment vertical="center"/>
    </xf>
    <xf numFmtId="176" fontId="12" fillId="0" borderId="0" xfId="46" applyNumberFormat="1" applyFont="1" applyFill="1" applyAlignment="1">
      <alignment horizontal="center" vertical="center"/>
    </xf>
    <xf numFmtId="176" fontId="12" fillId="0" borderId="0" xfId="46" applyNumberFormat="1" applyFont="1" applyFill="1" applyAlignment="1">
      <alignment vertical="center"/>
    </xf>
    <xf numFmtId="0" fontId="12" fillId="0" borderId="25" xfId="0" applyFont="1" applyBorder="1" applyAlignment="1" applyProtection="1">
      <alignment horizontal="centerContinuous" vertical="center"/>
    </xf>
    <xf numFmtId="0" fontId="12" fillId="0" borderId="26" xfId="0" applyFont="1" applyBorder="1" applyAlignment="1" applyProtection="1">
      <alignment horizontal="centerContinuous" vertical="center"/>
    </xf>
    <xf numFmtId="0" fontId="12" fillId="0" borderId="27" xfId="0" applyFont="1" applyBorder="1" applyAlignment="1" applyProtection="1">
      <alignment horizontal="centerContinuous" vertical="center"/>
    </xf>
    <xf numFmtId="0" fontId="12" fillId="0" borderId="18" xfId="0" applyFont="1" applyBorder="1" applyAlignment="1" applyProtection="1">
      <alignment vertical="center"/>
    </xf>
    <xf numFmtId="0" fontId="12" fillId="0" borderId="28" xfId="0" applyFont="1" applyBorder="1" applyAlignment="1" applyProtection="1">
      <alignment horizontal="centerContinuous" vertical="center"/>
    </xf>
    <xf numFmtId="0" fontId="12" fillId="0" borderId="29" xfId="0" applyFont="1" applyBorder="1" applyAlignment="1" applyProtection="1">
      <alignment horizontal="centerContinuous" vertical="center"/>
    </xf>
    <xf numFmtId="176" fontId="12" fillId="0" borderId="0" xfId="46" applyNumberFormat="1" applyFont="1" applyFill="1" applyBorder="1" applyAlignment="1">
      <alignment vertical="center"/>
    </xf>
    <xf numFmtId="0" fontId="12" fillId="0" borderId="30" xfId="0" applyFont="1" applyBorder="1" applyAlignment="1" applyProtection="1">
      <alignment horizontal="centerContinuous" vertical="center"/>
    </xf>
    <xf numFmtId="0" fontId="12" fillId="0" borderId="19" xfId="0" applyFont="1" applyBorder="1" applyAlignment="1" applyProtection="1">
      <alignment horizontal="center" vertical="center" shrinkToFit="1"/>
    </xf>
    <xf numFmtId="0" fontId="12" fillId="0" borderId="0" xfId="0" applyFont="1" applyFill="1" applyBorder="1" applyAlignment="1">
      <alignment vertical="center"/>
    </xf>
    <xf numFmtId="0" fontId="13" fillId="0" borderId="0" xfId="0" applyFont="1" applyFill="1" applyBorder="1" applyAlignment="1"/>
    <xf numFmtId="0" fontId="14" fillId="0" borderId="0" xfId="0" applyFont="1" applyFill="1" applyAlignment="1">
      <alignment vertical="top"/>
    </xf>
    <xf numFmtId="0" fontId="13" fillId="0" borderId="0" xfId="0" applyFont="1" applyFill="1" applyAlignment="1">
      <alignment vertical="top"/>
    </xf>
    <xf numFmtId="176" fontId="12" fillId="0" borderId="0" xfId="45" applyNumberFormat="1" applyFont="1" applyFill="1" applyBorder="1" applyAlignment="1">
      <alignment horizontal="center" vertical="center"/>
    </xf>
    <xf numFmtId="38" fontId="13" fillId="0" borderId="0" xfId="0" applyNumberFormat="1" applyFont="1" applyFill="1" applyBorder="1" applyAlignment="1">
      <alignment vertical="center"/>
    </xf>
    <xf numFmtId="0" fontId="12" fillId="0" borderId="31" xfId="0" applyFont="1" applyFill="1" applyBorder="1" applyAlignment="1">
      <alignment horizontal="center" vertical="center"/>
    </xf>
    <xf numFmtId="176" fontId="12" fillId="0" borderId="0" xfId="45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vertical="center"/>
    </xf>
    <xf numFmtId="0" fontId="12" fillId="0" borderId="45" xfId="0" applyFont="1" applyBorder="1" applyAlignment="1">
      <alignment horizontal="center" vertical="center"/>
    </xf>
    <xf numFmtId="0" fontId="13" fillId="0" borderId="0" xfId="0" applyFont="1" applyBorder="1"/>
    <xf numFmtId="176" fontId="17" fillId="0" borderId="0" xfId="46" applyNumberFormat="1" applyFont="1" applyFill="1" applyBorder="1" applyAlignment="1">
      <alignment horizontal="center" vertical="center"/>
    </xf>
    <xf numFmtId="176" fontId="17" fillId="0" borderId="0" xfId="46" applyNumberFormat="1" applyFont="1" applyFill="1" applyBorder="1" applyAlignment="1">
      <alignment vertical="center"/>
    </xf>
    <xf numFmtId="41" fontId="17" fillId="0" borderId="0" xfId="46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176" fontId="12" fillId="0" borderId="0" xfId="0" applyNumberFormat="1" applyFont="1" applyFill="1" applyBorder="1" applyAlignment="1">
      <alignment vertical="center"/>
    </xf>
    <xf numFmtId="0" fontId="16" fillId="0" borderId="0" xfId="0" applyFont="1" applyFill="1"/>
    <xf numFmtId="0" fontId="12" fillId="0" borderId="48" xfId="0" applyFont="1" applyFill="1" applyBorder="1" applyAlignment="1">
      <alignment horizontal="center" vertical="center" wrapText="1"/>
    </xf>
    <xf numFmtId="41" fontId="16" fillId="0" borderId="0" xfId="46" applyFont="1" applyFill="1" applyBorder="1"/>
    <xf numFmtId="0" fontId="13" fillId="0" borderId="13" xfId="0" applyFont="1" applyFill="1" applyBorder="1" applyAlignment="1"/>
    <xf numFmtId="0" fontId="15" fillId="0" borderId="0" xfId="0" applyFont="1" applyFill="1" applyAlignment="1">
      <alignment vertical="center" shrinkToFit="1"/>
    </xf>
    <xf numFmtId="0" fontId="15" fillId="0" borderId="0" xfId="0" applyFont="1" applyFill="1" applyBorder="1" applyAlignment="1">
      <alignment horizontal="center" vertical="center" shrinkToFit="1"/>
    </xf>
    <xf numFmtId="0" fontId="12" fillId="0" borderId="49" xfId="0" applyFont="1" applyBorder="1" applyAlignment="1">
      <alignment horizontal="center" vertical="center"/>
    </xf>
    <xf numFmtId="0" fontId="12" fillId="0" borderId="51" xfId="0" applyFont="1" applyBorder="1" applyAlignment="1">
      <alignment horizontal="center" vertical="center" shrinkToFit="1"/>
    </xf>
    <xf numFmtId="0" fontId="12" fillId="0" borderId="0" xfId="0" applyFont="1" applyBorder="1" applyAlignment="1">
      <alignment vertical="center" shrinkToFit="1"/>
    </xf>
    <xf numFmtId="0" fontId="12" fillId="0" borderId="0" xfId="0" applyFont="1"/>
    <xf numFmtId="185" fontId="12" fillId="0" borderId="0" xfId="0" applyNumberFormat="1" applyFont="1" applyFill="1" applyAlignment="1">
      <alignment horizontal="center" vertical="center"/>
    </xf>
    <xf numFmtId="176" fontId="12" fillId="0" borderId="0" xfId="46" applyNumberFormat="1" applyFont="1" applyFill="1" applyBorder="1" applyAlignment="1">
      <alignment horizontal="center" vertical="center" wrapText="1"/>
    </xf>
    <xf numFmtId="41" fontId="12" fillId="0" borderId="0" xfId="46" applyFont="1" applyFill="1" applyBorder="1"/>
    <xf numFmtId="0" fontId="12" fillId="0" borderId="18" xfId="0" applyFont="1" applyFill="1" applyBorder="1" applyAlignment="1">
      <alignment vertical="center" wrapText="1"/>
    </xf>
    <xf numFmtId="0" fontId="12" fillId="0" borderId="19" xfId="45" applyNumberFormat="1" applyFont="1" applyFill="1" applyBorder="1" applyAlignment="1">
      <alignment horizontal="center" vertical="center" wrapText="1"/>
    </xf>
    <xf numFmtId="176" fontId="16" fillId="0" borderId="0" xfId="0" applyNumberFormat="1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 applyProtection="1">
      <alignment horizontal="center" vertical="center"/>
    </xf>
    <xf numFmtId="0" fontId="12" fillId="0" borderId="19" xfId="0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horizontal="center" vertical="center"/>
    </xf>
    <xf numFmtId="0" fontId="13" fillId="0" borderId="0" xfId="0" applyFont="1" applyFill="1" applyAlignment="1">
      <alignment horizontal="left"/>
    </xf>
    <xf numFmtId="0" fontId="12" fillId="0" borderId="47" xfId="0" applyFont="1" applyFill="1" applyBorder="1" applyAlignment="1">
      <alignment vertical="center"/>
    </xf>
    <xf numFmtId="0" fontId="3" fillId="0" borderId="0" xfId="0" applyFont="1" applyFill="1" applyBorder="1"/>
    <xf numFmtId="0" fontId="3" fillId="0" borderId="0" xfId="0" applyFont="1" applyFill="1"/>
    <xf numFmtId="186" fontId="12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0" fontId="16" fillId="0" borderId="0" xfId="0" applyFont="1" applyFill="1" applyBorder="1" applyAlignment="1">
      <alignment horizontal="center" vertical="center" shrinkToFit="1"/>
    </xf>
    <xf numFmtId="41" fontId="16" fillId="0" borderId="0" xfId="46" applyFont="1" applyFill="1" applyBorder="1" applyAlignment="1">
      <alignment horizontal="center" vertical="center" shrinkToFit="1"/>
    </xf>
    <xf numFmtId="178" fontId="16" fillId="0" borderId="0" xfId="62" applyFont="1" applyFill="1" applyBorder="1" applyAlignment="1">
      <alignment horizontal="center" vertical="center" shrinkToFit="1"/>
    </xf>
    <xf numFmtId="178" fontId="12" fillId="0" borderId="0" xfId="62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16" fillId="0" borderId="0" xfId="62" applyNumberFormat="1" applyFont="1" applyFill="1" applyBorder="1" applyAlignment="1">
      <alignment horizontal="center" vertical="center" shrinkToFit="1"/>
    </xf>
    <xf numFmtId="41" fontId="12" fillId="0" borderId="0" xfId="46" applyFont="1" applyFill="1" applyBorder="1" applyAlignment="1">
      <alignment horizontal="center" vertical="center" shrinkToFit="1"/>
    </xf>
    <xf numFmtId="184" fontId="16" fillId="0" borderId="0" xfId="62" applyNumberFormat="1" applyFont="1" applyFill="1" applyBorder="1" applyAlignment="1">
      <alignment horizontal="center" vertical="center" shrinkToFit="1"/>
    </xf>
    <xf numFmtId="184" fontId="16" fillId="0" borderId="0" xfId="0" applyNumberFormat="1" applyFont="1" applyFill="1" applyBorder="1" applyAlignment="1">
      <alignment horizontal="center" vertical="center" shrinkToFit="1"/>
    </xf>
    <xf numFmtId="184" fontId="16" fillId="0" borderId="0" xfId="0" applyNumberFormat="1" applyFont="1" applyFill="1" applyAlignment="1"/>
    <xf numFmtId="184" fontId="16" fillId="0" borderId="0" xfId="0" applyNumberFormat="1" applyFont="1" applyFill="1" applyBorder="1" applyAlignment="1"/>
    <xf numFmtId="184" fontId="16" fillId="0" borderId="0" xfId="0" applyNumberFormat="1" applyFont="1" applyFill="1" applyBorder="1" applyAlignment="1">
      <alignment horizontal="center" vertical="center"/>
    </xf>
    <xf numFmtId="184" fontId="16" fillId="0" borderId="0" xfId="0" applyNumberFormat="1" applyFont="1" applyFill="1" applyBorder="1" applyAlignment="1">
      <alignment horizontal="center"/>
    </xf>
    <xf numFmtId="0" fontId="51" fillId="0" borderId="0" xfId="0" applyFont="1" applyFill="1" applyBorder="1" applyAlignment="1">
      <alignment vertical="top"/>
    </xf>
    <xf numFmtId="0" fontId="12" fillId="0" borderId="0" xfId="0" applyFont="1" applyFill="1" applyBorder="1" applyAlignment="1">
      <alignment vertical="center" wrapText="1" shrinkToFit="1"/>
    </xf>
    <xf numFmtId="0" fontId="12" fillId="0" borderId="0" xfId="0" applyFont="1" applyFill="1" applyBorder="1" applyAlignment="1">
      <alignment vertical="center" shrinkToFit="1"/>
    </xf>
    <xf numFmtId="184" fontId="16" fillId="0" borderId="0" xfId="46" applyNumberFormat="1" applyFont="1" applyFill="1" applyBorder="1" applyAlignment="1">
      <alignment vertical="center" shrinkToFit="1"/>
    </xf>
    <xf numFmtId="0" fontId="0" fillId="0" borderId="0" xfId="0" applyFont="1" applyFill="1"/>
    <xf numFmtId="0" fontId="15" fillId="0" borderId="13" xfId="0" applyFont="1" applyFill="1" applyBorder="1" applyAlignment="1">
      <alignment horizontal="center" vertical="center" shrinkToFit="1"/>
    </xf>
    <xf numFmtId="0" fontId="13" fillId="0" borderId="13" xfId="0" applyFont="1" applyFill="1" applyBorder="1"/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Border="1" applyAlignment="1">
      <alignment vertical="top"/>
    </xf>
    <xf numFmtId="0" fontId="14" fillId="0" borderId="0" xfId="0" applyFont="1" applyFill="1" applyAlignment="1">
      <alignment horizontal="center" vertical="top"/>
    </xf>
    <xf numFmtId="0" fontId="12" fillId="0" borderId="0" xfId="0" applyFont="1" applyFill="1" applyBorder="1"/>
    <xf numFmtId="0" fontId="12" fillId="0" borderId="19" xfId="46" applyNumberFormat="1" applyFont="1" applyFill="1" applyBorder="1" applyAlignment="1">
      <alignment horizontal="center" vertical="center"/>
    </xf>
    <xf numFmtId="0" fontId="12" fillId="0" borderId="0" xfId="46" applyNumberFormat="1" applyFont="1" applyFill="1" applyAlignment="1">
      <alignment horizontal="center" vertical="center"/>
    </xf>
    <xf numFmtId="0" fontId="16" fillId="0" borderId="0" xfId="46" applyNumberFormat="1" applyFont="1" applyFill="1" applyAlignment="1">
      <alignment horizontal="center" vertical="center"/>
    </xf>
    <xf numFmtId="41" fontId="12" fillId="0" borderId="0" xfId="0" applyNumberFormat="1" applyFont="1" applyFill="1" applyAlignment="1">
      <alignment horizontal="center" vertical="center"/>
    </xf>
    <xf numFmtId="41" fontId="16" fillId="0" borderId="0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/>
    <xf numFmtId="41" fontId="13" fillId="0" borderId="0" xfId="0" applyNumberFormat="1" applyFont="1" applyFill="1"/>
    <xf numFmtId="41" fontId="13" fillId="0" borderId="0" xfId="46" applyNumberFormat="1" applyFont="1" applyFill="1"/>
    <xf numFmtId="41" fontId="13" fillId="0" borderId="0" xfId="0" applyNumberFormat="1" applyFont="1" applyFill="1" applyBorder="1"/>
    <xf numFmtId="0" fontId="12" fillId="0" borderId="0" xfId="0" applyFont="1" applyFill="1"/>
    <xf numFmtId="176" fontId="16" fillId="0" borderId="0" xfId="46" applyNumberFormat="1" applyFont="1" applyFill="1" applyBorder="1" applyAlignment="1">
      <alignment horizontal="center" vertical="center"/>
    </xf>
    <xf numFmtId="0" fontId="0" fillId="0" borderId="0" xfId="0"/>
    <xf numFmtId="0" fontId="13" fillId="0" borderId="0" xfId="0" applyFont="1" applyFill="1"/>
    <xf numFmtId="0" fontId="13" fillId="0" borderId="0" xfId="0" applyFont="1" applyFill="1" applyBorder="1"/>
    <xf numFmtId="0" fontId="12" fillId="0" borderId="0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41" fontId="12" fillId="0" borderId="0" xfId="46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3" fillId="0" borderId="0" xfId="0" applyFont="1"/>
    <xf numFmtId="0" fontId="12" fillId="0" borderId="0" xfId="0" applyFont="1"/>
    <xf numFmtId="0" fontId="16" fillId="0" borderId="0" xfId="0" applyFont="1" applyFill="1" applyBorder="1" applyAlignment="1">
      <alignment vertical="center"/>
    </xf>
    <xf numFmtId="0" fontId="0" fillId="0" borderId="0" xfId="0" applyFill="1"/>
    <xf numFmtId="0" fontId="52" fillId="0" borderId="19" xfId="0" applyFont="1" applyFill="1" applyBorder="1" applyAlignment="1">
      <alignment horizontal="center" vertical="center"/>
    </xf>
    <xf numFmtId="0" fontId="52" fillId="0" borderId="0" xfId="0" applyFont="1" applyFill="1" applyBorder="1" applyAlignment="1">
      <alignment horizontal="center" vertical="center"/>
    </xf>
    <xf numFmtId="41" fontId="52" fillId="0" borderId="0" xfId="46" applyFont="1" applyFill="1" applyBorder="1" applyAlignment="1">
      <alignment horizontal="center" vertical="center"/>
    </xf>
    <xf numFmtId="0" fontId="12" fillId="0" borderId="24" xfId="0" applyFont="1" applyBorder="1" applyAlignment="1">
      <alignment horizontal="center" vertical="center" shrinkToFit="1"/>
    </xf>
    <xf numFmtId="0" fontId="12" fillId="0" borderId="23" xfId="0" applyFont="1" applyBorder="1" applyAlignment="1">
      <alignment horizontal="center" vertical="center" shrinkToFit="1"/>
    </xf>
    <xf numFmtId="186" fontId="12" fillId="0" borderId="47" xfId="0" applyNumberFormat="1" applyFont="1" applyFill="1" applyBorder="1" applyAlignment="1">
      <alignment horizontal="center" vertical="center"/>
    </xf>
    <xf numFmtId="184" fontId="12" fillId="0" borderId="0" xfId="0" applyNumberFormat="1" applyFont="1" applyFill="1" applyBorder="1" applyAlignment="1">
      <alignment horizontal="center" vertical="center" shrinkToFit="1"/>
    </xf>
    <xf numFmtId="184" fontId="12" fillId="0" borderId="19" xfId="62" applyNumberFormat="1" applyFont="1" applyFill="1" applyBorder="1" applyAlignment="1">
      <alignment horizontal="center" vertical="center" shrinkToFit="1"/>
    </xf>
    <xf numFmtId="184" fontId="12" fillId="0" borderId="0" xfId="62" applyNumberFormat="1" applyFont="1" applyFill="1" applyBorder="1" applyAlignment="1">
      <alignment horizontal="center" vertical="center" shrinkToFit="1"/>
    </xf>
    <xf numFmtId="184" fontId="12" fillId="0" borderId="22" xfId="62" applyNumberFormat="1" applyFont="1" applyFill="1" applyBorder="1" applyAlignment="1">
      <alignment horizontal="center" vertical="center" shrinkToFit="1"/>
    </xf>
    <xf numFmtId="184" fontId="12" fillId="0" borderId="0" xfId="0" applyNumberFormat="1" applyFont="1" applyFill="1" applyBorder="1" applyAlignment="1"/>
    <xf numFmtId="0" fontId="53" fillId="0" borderId="0" xfId="0" applyFont="1" applyAlignment="1">
      <alignment vertical="center"/>
    </xf>
    <xf numFmtId="0" fontId="53" fillId="0" borderId="0" xfId="0" applyFont="1" applyAlignment="1">
      <alignment horizontal="center" vertical="center"/>
    </xf>
    <xf numFmtId="41" fontId="12" fillId="0" borderId="64" xfId="46" applyFont="1" applyBorder="1" applyAlignment="1">
      <alignment horizontal="center" vertical="center"/>
    </xf>
    <xf numFmtId="0" fontId="12" fillId="0" borderId="23" xfId="0" applyFont="1" applyBorder="1" applyAlignment="1">
      <alignment vertical="center"/>
    </xf>
    <xf numFmtId="0" fontId="12" fillId="0" borderId="23" xfId="0" applyFont="1" applyBorder="1" applyAlignment="1">
      <alignment horizontal="centerContinuous" vertical="center"/>
    </xf>
    <xf numFmtId="0" fontId="12" fillId="0" borderId="24" xfId="0" applyFont="1" applyBorder="1" applyAlignment="1">
      <alignment horizontal="centerContinuous" vertical="center"/>
    </xf>
    <xf numFmtId="0" fontId="16" fillId="0" borderId="0" xfId="0" applyFont="1" applyFill="1" applyAlignment="1">
      <alignment vertical="center"/>
    </xf>
    <xf numFmtId="0" fontId="53" fillId="0" borderId="0" xfId="0" applyFont="1" applyBorder="1" applyAlignment="1">
      <alignment vertical="center"/>
    </xf>
    <xf numFmtId="0" fontId="53" fillId="0" borderId="0" xfId="0" applyFont="1" applyBorder="1" applyAlignment="1">
      <alignment horizontal="center" vertical="center"/>
    </xf>
    <xf numFmtId="41" fontId="16" fillId="0" borderId="0" xfId="0" applyNumberFormat="1" applyFont="1" applyFill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vertical="center"/>
    </xf>
    <xf numFmtId="0" fontId="12" fillId="0" borderId="47" xfId="0" applyFont="1" applyBorder="1" applyAlignment="1">
      <alignment vertical="center"/>
    </xf>
    <xf numFmtId="0" fontId="55" fillId="0" borderId="0" xfId="0" applyFont="1" applyAlignment="1">
      <alignment horizontal="center" vertical="center" wrapText="1"/>
    </xf>
    <xf numFmtId="0" fontId="55" fillId="0" borderId="0" xfId="0" applyFont="1" applyAlignment="1">
      <alignment horizontal="center" vertical="center"/>
    </xf>
    <xf numFmtId="0" fontId="56" fillId="0" borderId="0" xfId="0" applyFont="1"/>
    <xf numFmtId="0" fontId="56" fillId="0" borderId="0" xfId="0" applyFont="1" applyAlignment="1">
      <alignment horizontal="left" vertical="top" wrapText="1"/>
    </xf>
    <xf numFmtId="0" fontId="12" fillId="0" borderId="0" xfId="0" applyFont="1" applyFill="1" applyBorder="1" applyAlignment="1">
      <alignment horizontal="center" vertical="center"/>
    </xf>
    <xf numFmtId="176" fontId="16" fillId="0" borderId="13" xfId="0" applyNumberFormat="1" applyFont="1" applyFill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/>
    </xf>
    <xf numFmtId="184" fontId="16" fillId="0" borderId="0" xfId="46" applyNumberFormat="1" applyFont="1" applyFill="1" applyBorder="1" applyAlignment="1">
      <alignment horizontal="center" vertical="center" shrinkToFit="1"/>
    </xf>
    <xf numFmtId="0" fontId="12" fillId="0" borderId="0" xfId="0" applyFont="1" applyFill="1" applyBorder="1" applyAlignment="1">
      <alignment horizontal="center" vertical="center" shrinkToFit="1"/>
    </xf>
    <xf numFmtId="0" fontId="58" fillId="0" borderId="0" xfId="0" applyFont="1" applyFill="1" applyAlignment="1">
      <alignment vertical="top"/>
    </xf>
    <xf numFmtId="0" fontId="58" fillId="0" borderId="0" xfId="0" applyFont="1" applyAlignment="1">
      <alignment vertical="top"/>
    </xf>
    <xf numFmtId="0" fontId="19" fillId="0" borderId="0" xfId="0" applyFont="1" applyFill="1" applyBorder="1" applyAlignment="1"/>
    <xf numFmtId="0" fontId="12" fillId="0" borderId="21" xfId="0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0" fontId="0" fillId="0" borderId="0" xfId="0" applyFont="1" applyFill="1" applyAlignment="1"/>
    <xf numFmtId="0" fontId="16" fillId="0" borderId="0" xfId="0" applyFont="1" applyFill="1" applyBorder="1"/>
    <xf numFmtId="0" fontId="16" fillId="0" borderId="20" xfId="0" applyFont="1" applyFill="1" applyBorder="1" applyAlignment="1">
      <alignment horizontal="center" vertical="center" wrapText="1"/>
    </xf>
    <xf numFmtId="3" fontId="16" fillId="0" borderId="13" xfId="0" applyNumberFormat="1" applyFont="1" applyFill="1" applyBorder="1" applyAlignment="1">
      <alignment horizontal="center" vertical="center"/>
    </xf>
    <xf numFmtId="176" fontId="16" fillId="0" borderId="0" xfId="0" applyNumberFormat="1" applyFont="1" applyFill="1" applyAlignment="1">
      <alignment horizontal="center" vertical="center"/>
    </xf>
    <xf numFmtId="0" fontId="12" fillId="0" borderId="0" xfId="71" applyFont="1" applyFill="1" applyAlignment="1">
      <alignment vertical="center"/>
    </xf>
    <xf numFmtId="0" fontId="12" fillId="0" borderId="50" xfId="71" applyFont="1" applyFill="1" applyBorder="1" applyAlignment="1">
      <alignment vertical="center" wrapText="1"/>
    </xf>
    <xf numFmtId="0" fontId="12" fillId="0" borderId="11" xfId="71" applyFont="1" applyFill="1" applyBorder="1" applyAlignment="1">
      <alignment vertical="center" wrapText="1"/>
    </xf>
    <xf numFmtId="0" fontId="12" fillId="0" borderId="49" xfId="71" applyFont="1" applyFill="1" applyBorder="1" applyAlignment="1">
      <alignment horizontal="center" vertical="center" wrapText="1"/>
    </xf>
    <xf numFmtId="0" fontId="12" fillId="0" borderId="39" xfId="71" applyFont="1" applyFill="1" applyBorder="1" applyAlignment="1">
      <alignment horizontal="center" vertical="center" wrapText="1"/>
    </xf>
    <xf numFmtId="0" fontId="12" fillId="0" borderId="37" xfId="71" applyFont="1" applyFill="1" applyBorder="1" applyAlignment="1">
      <alignment horizontal="center" vertical="center" wrapText="1"/>
    </xf>
    <xf numFmtId="0" fontId="12" fillId="0" borderId="38" xfId="71" applyFont="1" applyFill="1" applyBorder="1" applyAlignment="1">
      <alignment horizontal="center" vertical="center" wrapText="1"/>
    </xf>
    <xf numFmtId="0" fontId="12" fillId="0" borderId="23" xfId="71" applyFont="1" applyFill="1" applyBorder="1" applyAlignment="1">
      <alignment horizontal="center" vertical="center" wrapText="1"/>
    </xf>
    <xf numFmtId="0" fontId="12" fillId="0" borderId="40" xfId="71" applyFont="1" applyFill="1" applyBorder="1" applyAlignment="1">
      <alignment horizontal="center" vertical="center" wrapText="1"/>
    </xf>
    <xf numFmtId="0" fontId="12" fillId="0" borderId="47" xfId="71" applyFont="1" applyFill="1" applyBorder="1" applyAlignment="1">
      <alignment horizontal="center" vertical="center" wrapText="1"/>
    </xf>
    <xf numFmtId="0" fontId="12" fillId="0" borderId="23" xfId="71" applyFont="1" applyFill="1" applyBorder="1" applyAlignment="1">
      <alignment horizontal="center" vertical="center"/>
    </xf>
    <xf numFmtId="0" fontId="12" fillId="0" borderId="41" xfId="71" applyFont="1" applyFill="1" applyBorder="1" applyAlignment="1">
      <alignment horizontal="center" vertical="center" wrapText="1"/>
    </xf>
    <xf numFmtId="0" fontId="12" fillId="0" borderId="34" xfId="71" applyFont="1" applyFill="1" applyBorder="1" applyAlignment="1">
      <alignment horizontal="center" vertical="center" wrapText="1"/>
    </xf>
    <xf numFmtId="0" fontId="12" fillId="0" borderId="42" xfId="71" applyFont="1" applyFill="1" applyBorder="1" applyAlignment="1">
      <alignment horizontal="center" vertical="center" wrapText="1"/>
    </xf>
    <xf numFmtId="0" fontId="12" fillId="0" borderId="46" xfId="71" applyFont="1" applyFill="1" applyBorder="1" applyAlignment="1">
      <alignment horizontal="center" vertical="center" wrapText="1"/>
    </xf>
    <xf numFmtId="0" fontId="12" fillId="0" borderId="43" xfId="71" applyFont="1" applyFill="1" applyBorder="1" applyAlignment="1">
      <alignment horizontal="center" vertical="center" wrapText="1"/>
    </xf>
    <xf numFmtId="0" fontId="12" fillId="0" borderId="41" xfId="71" applyFont="1" applyFill="1" applyBorder="1" applyAlignment="1">
      <alignment vertical="center" wrapText="1"/>
    </xf>
    <xf numFmtId="0" fontId="12" fillId="0" borderId="34" xfId="71" applyFont="1" applyFill="1" applyBorder="1" applyAlignment="1">
      <alignment vertical="center" wrapText="1"/>
    </xf>
    <xf numFmtId="0" fontId="12" fillId="0" borderId="24" xfId="71" applyFont="1" applyFill="1" applyBorder="1" applyAlignment="1">
      <alignment horizontal="center" vertical="center"/>
    </xf>
    <xf numFmtId="0" fontId="12" fillId="0" borderId="46" xfId="71" applyFont="1" applyFill="1" applyBorder="1" applyAlignment="1">
      <alignment horizontal="center" vertical="center"/>
    </xf>
    <xf numFmtId="0" fontId="12" fillId="0" borderId="45" xfId="0" applyFont="1" applyFill="1" applyBorder="1" applyAlignment="1">
      <alignment horizontal="centerContinuous" vertical="center"/>
    </xf>
    <xf numFmtId="177" fontId="12" fillId="0" borderId="0" xfId="0" applyNumberFormat="1" applyFont="1" applyFill="1" applyBorder="1" applyAlignment="1">
      <alignment horizontal="center" vertical="center" wrapText="1"/>
    </xf>
    <xf numFmtId="176" fontId="12" fillId="0" borderId="47" xfId="0" applyNumberFormat="1" applyFont="1" applyFill="1" applyBorder="1" applyAlignment="1">
      <alignment horizontal="center" vertical="center" wrapText="1"/>
    </xf>
    <xf numFmtId="186" fontId="12" fillId="0" borderId="38" xfId="0" applyNumberFormat="1" applyFont="1" applyFill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Border="1" applyAlignment="1">
      <alignment vertical="center"/>
    </xf>
    <xf numFmtId="0" fontId="12" fillId="0" borderId="32" xfId="0" applyFont="1" applyFill="1" applyBorder="1" applyAlignment="1">
      <alignment horizontal="center" vertical="center"/>
    </xf>
    <xf numFmtId="0" fontId="12" fillId="0" borderId="33" xfId="0" applyFont="1" applyFill="1" applyBorder="1" applyAlignment="1">
      <alignment horizontal="center" vertical="center"/>
    </xf>
    <xf numFmtId="0" fontId="12" fillId="0" borderId="57" xfId="0" applyFont="1" applyFill="1" applyBorder="1" applyAlignment="1">
      <alignment horizontal="center" vertical="center"/>
    </xf>
    <xf numFmtId="186" fontId="12" fillId="0" borderId="19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wrapText="1"/>
    </xf>
    <xf numFmtId="0" fontId="12" fillId="0" borderId="32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center" vertical="center" wrapText="1"/>
    </xf>
    <xf numFmtId="41" fontId="12" fillId="0" borderId="0" xfId="0" applyNumberFormat="1" applyFont="1" applyFill="1" applyBorder="1" applyAlignment="1">
      <alignment vertical="center"/>
    </xf>
    <xf numFmtId="41" fontId="12" fillId="0" borderId="0" xfId="0" applyNumberFormat="1" applyFont="1" applyFill="1" applyBorder="1" applyAlignment="1">
      <alignment horizontal="right" vertical="center"/>
    </xf>
    <xf numFmtId="0" fontId="16" fillId="0" borderId="0" xfId="0" applyFont="1" applyBorder="1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0" fontId="12" fillId="0" borderId="44" xfId="0" applyFont="1" applyFill="1" applyBorder="1" applyAlignment="1">
      <alignment horizontal="center" vertical="center"/>
    </xf>
    <xf numFmtId="0" fontId="12" fillId="0" borderId="27" xfId="0" applyFont="1" applyFill="1" applyBorder="1" applyAlignment="1">
      <alignment horizontal="center" vertical="center"/>
    </xf>
    <xf numFmtId="0" fontId="12" fillId="0" borderId="55" xfId="0" applyFont="1" applyFill="1" applyBorder="1" applyAlignment="1">
      <alignment horizontal="center" vertical="center"/>
    </xf>
    <xf numFmtId="0" fontId="12" fillId="0" borderId="24" xfId="0" applyFont="1" applyBorder="1" applyAlignment="1" applyProtection="1">
      <alignment horizontal="center" vertical="center"/>
    </xf>
    <xf numFmtId="0" fontId="12" fillId="0" borderId="23" xfId="0" applyFont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center" vertical="center" shrinkToFit="1"/>
    </xf>
    <xf numFmtId="0" fontId="12" fillId="0" borderId="53" xfId="0" applyFont="1" applyFill="1" applyBorder="1" applyAlignment="1">
      <alignment horizontal="center" vertical="center"/>
    </xf>
    <xf numFmtId="0" fontId="12" fillId="0" borderId="54" xfId="0" applyFont="1" applyFill="1" applyBorder="1" applyAlignment="1">
      <alignment horizontal="center" vertical="center"/>
    </xf>
    <xf numFmtId="0" fontId="12" fillId="0" borderId="47" xfId="0" applyFont="1" applyFill="1" applyBorder="1" applyAlignment="1">
      <alignment horizontal="center" vertical="center"/>
    </xf>
    <xf numFmtId="0" fontId="12" fillId="0" borderId="46" xfId="0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center" vertical="center"/>
    </xf>
    <xf numFmtId="0" fontId="12" fillId="0" borderId="24" xfId="0" applyFont="1" applyFill="1" applyBorder="1" applyAlignment="1">
      <alignment horizontal="center" vertical="center"/>
    </xf>
    <xf numFmtId="185" fontId="12" fillId="0" borderId="0" xfId="0" applyNumberFormat="1" applyFont="1" applyFill="1" applyBorder="1" applyAlignment="1">
      <alignment horizontal="center" vertical="center"/>
    </xf>
    <xf numFmtId="176" fontId="12" fillId="0" borderId="0" xfId="46" applyNumberFormat="1" applyFont="1" applyFill="1" applyBorder="1" applyAlignment="1">
      <alignment horizontal="center" vertical="center"/>
    </xf>
    <xf numFmtId="0" fontId="12" fillId="0" borderId="49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64" xfId="0" applyFont="1" applyBorder="1" applyAlignment="1">
      <alignment horizontal="center" vertical="center"/>
    </xf>
    <xf numFmtId="0" fontId="12" fillId="0" borderId="53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2" fillId="0" borderId="44" xfId="0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 shrinkToFit="1"/>
    </xf>
    <xf numFmtId="0" fontId="12" fillId="0" borderId="47" xfId="0" applyFont="1" applyFill="1" applyBorder="1" applyAlignment="1">
      <alignment horizontal="center" vertical="center" shrinkToFit="1"/>
    </xf>
    <xf numFmtId="176" fontId="12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12" fillId="0" borderId="22" xfId="0" applyFont="1" applyFill="1" applyBorder="1" applyAlignment="1">
      <alignment horizontal="center" vertical="center"/>
    </xf>
    <xf numFmtId="0" fontId="12" fillId="0" borderId="47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184" fontId="12" fillId="0" borderId="19" xfId="0" applyNumberFormat="1" applyFont="1" applyFill="1" applyBorder="1" applyAlignment="1">
      <alignment horizontal="center" vertical="center"/>
    </xf>
    <xf numFmtId="0" fontId="12" fillId="0" borderId="49" xfId="0" applyFont="1" applyFill="1" applyBorder="1" applyAlignment="1">
      <alignment horizontal="center" vertical="center" shrinkToFit="1"/>
    </xf>
    <xf numFmtId="0" fontId="12" fillId="0" borderId="45" xfId="0" applyFont="1" applyFill="1" applyBorder="1" applyAlignment="1">
      <alignment horizontal="center" vertical="center"/>
    </xf>
    <xf numFmtId="184" fontId="16" fillId="0" borderId="0" xfId="46" applyNumberFormat="1" applyFont="1" applyFill="1" applyBorder="1" applyAlignment="1">
      <alignment horizontal="center" vertical="center" shrinkToFit="1"/>
    </xf>
    <xf numFmtId="0" fontId="60" fillId="0" borderId="0" xfId="0" applyFont="1" applyFill="1" applyBorder="1" applyAlignment="1">
      <alignment vertical="center" wrapText="1"/>
    </xf>
    <xf numFmtId="0" fontId="61" fillId="0" borderId="0" xfId="0" applyFont="1" applyFill="1"/>
    <xf numFmtId="0" fontId="63" fillId="0" borderId="0" xfId="0" applyFont="1" applyFill="1" applyAlignment="1">
      <alignment horizontal="center" vertical="top"/>
    </xf>
    <xf numFmtId="0" fontId="63" fillId="0" borderId="0" xfId="0" applyFont="1" applyFill="1" applyBorder="1" applyAlignment="1">
      <alignment horizontal="center" vertical="top"/>
    </xf>
    <xf numFmtId="0" fontId="63" fillId="0" borderId="0" xfId="0" applyFont="1" applyFill="1" applyBorder="1"/>
    <xf numFmtId="0" fontId="63" fillId="0" borderId="0" xfId="0" applyFont="1" applyFill="1"/>
    <xf numFmtId="41" fontId="63" fillId="0" borderId="0" xfId="46" applyNumberFormat="1" applyFont="1" applyFill="1"/>
    <xf numFmtId="41" fontId="63" fillId="0" borderId="0" xfId="0" applyNumberFormat="1" applyFont="1" applyFill="1"/>
    <xf numFmtId="41" fontId="63" fillId="0" borderId="0" xfId="0" applyNumberFormat="1" applyFont="1" applyFill="1" applyBorder="1"/>
    <xf numFmtId="0" fontId="60" fillId="0" borderId="0" xfId="0" applyFont="1" applyBorder="1" applyAlignment="1" applyProtection="1">
      <alignment vertical="center"/>
    </xf>
    <xf numFmtId="0" fontId="60" fillId="0" borderId="0" xfId="0" applyFont="1" applyAlignment="1" applyProtection="1">
      <alignment vertical="center"/>
    </xf>
    <xf numFmtId="0" fontId="61" fillId="0" borderId="0" xfId="0" applyFont="1" applyFill="1" applyAlignment="1">
      <alignment horizontal="centerContinuous" vertical="center"/>
    </xf>
    <xf numFmtId="0" fontId="60" fillId="0" borderId="0" xfId="0" applyFont="1" applyFill="1" applyBorder="1" applyAlignment="1">
      <alignment horizontal="center" vertical="center"/>
    </xf>
    <xf numFmtId="0" fontId="60" fillId="0" borderId="0" xfId="0" applyFont="1" applyFill="1" applyAlignment="1">
      <alignment horizontal="center" vertical="center"/>
    </xf>
    <xf numFmtId="0" fontId="62" fillId="0" borderId="0" xfId="0" applyFont="1" applyFill="1" applyBorder="1" applyAlignment="1">
      <alignment horizontal="center" vertical="center"/>
    </xf>
    <xf numFmtId="0" fontId="63" fillId="0" borderId="0" xfId="0" applyFont="1" applyFill="1" applyAlignment="1" applyProtection="1">
      <alignment horizontal="center" vertical="center"/>
      <protection locked="0"/>
    </xf>
    <xf numFmtId="0" fontId="63" fillId="0" borderId="0" xfId="0" applyFont="1" applyFill="1" applyBorder="1" applyAlignment="1">
      <alignment horizontal="center" vertical="center"/>
    </xf>
    <xf numFmtId="0" fontId="63" fillId="0" borderId="0" xfId="0" applyFont="1" applyFill="1" applyAlignment="1">
      <alignment horizontal="center" vertical="center"/>
    </xf>
    <xf numFmtId="0" fontId="63" fillId="0" borderId="0" xfId="0" applyFont="1" applyFill="1" applyBorder="1" applyAlignment="1">
      <alignment horizontal="left"/>
    </xf>
    <xf numFmtId="0" fontId="63" fillId="0" borderId="0" xfId="0" applyFont="1" applyFill="1" applyBorder="1" applyAlignment="1">
      <alignment horizontal="center"/>
    </xf>
    <xf numFmtId="0" fontId="60" fillId="0" borderId="0" xfId="0" applyFont="1" applyFill="1"/>
    <xf numFmtId="0" fontId="60" fillId="0" borderId="0" xfId="0" applyFont="1" applyFill="1" applyBorder="1"/>
    <xf numFmtId="0" fontId="63" fillId="0" borderId="0" xfId="0" applyFont="1" applyFill="1" applyAlignment="1">
      <alignment vertical="center"/>
    </xf>
    <xf numFmtId="0" fontId="63" fillId="0" borderId="0" xfId="0" applyFont="1" applyFill="1" applyBorder="1" applyAlignment="1">
      <alignment vertical="center"/>
    </xf>
    <xf numFmtId="0" fontId="63" fillId="0" borderId="0" xfId="0" applyFont="1" applyFill="1" applyAlignment="1">
      <alignment vertical="top"/>
    </xf>
    <xf numFmtId="0" fontId="63" fillId="0" borderId="0" xfId="0" applyFont="1"/>
    <xf numFmtId="0" fontId="63" fillId="0" borderId="0" xfId="0" applyFont="1" applyFill="1" applyBorder="1" applyAlignment="1">
      <alignment vertical="top"/>
    </xf>
    <xf numFmtId="0" fontId="63" fillId="0" borderId="0" xfId="0" applyFont="1" applyAlignment="1">
      <alignment horizontal="left"/>
    </xf>
    <xf numFmtId="0" fontId="63" fillId="0" borderId="0" xfId="0" applyFont="1" applyFill="1" applyBorder="1" applyAlignment="1">
      <alignment horizontal="left" vertical="center"/>
    </xf>
    <xf numFmtId="0" fontId="63" fillId="0" borderId="0" xfId="0" applyFont="1" applyFill="1" applyBorder="1" applyAlignment="1">
      <alignment horizontal="right" vertical="center"/>
    </xf>
    <xf numFmtId="0" fontId="61" fillId="0" borderId="0" xfId="0" applyFont="1" applyFill="1" applyBorder="1" applyAlignment="1" applyProtection="1">
      <alignment horizontal="center" vertical="center"/>
      <protection locked="0"/>
    </xf>
    <xf numFmtId="0" fontId="61" fillId="0" borderId="0" xfId="0" applyFont="1" applyFill="1" applyAlignment="1">
      <alignment horizontal="center" vertical="center"/>
    </xf>
    <xf numFmtId="0" fontId="64" fillId="0" borderId="0" xfId="0" applyFont="1" applyFill="1" applyBorder="1" applyAlignment="1">
      <alignment horizontal="center" vertical="center"/>
    </xf>
    <xf numFmtId="0" fontId="63" fillId="0" borderId="0" xfId="0" applyFont="1" applyFill="1" applyBorder="1" applyAlignment="1" applyProtection="1">
      <alignment horizontal="center" vertical="center"/>
      <protection locked="0"/>
    </xf>
    <xf numFmtId="0" fontId="63" fillId="0" borderId="13" xfId="0" applyFont="1" applyFill="1" applyBorder="1" applyAlignment="1" applyProtection="1">
      <alignment horizontal="right" vertical="center"/>
      <protection locked="0"/>
    </xf>
    <xf numFmtId="0" fontId="60" fillId="0" borderId="0" xfId="0" applyFont="1" applyFill="1" applyAlignment="1">
      <alignment vertical="center"/>
    </xf>
    <xf numFmtId="0" fontId="60" fillId="0" borderId="0" xfId="0" applyFont="1" applyFill="1" applyBorder="1" applyAlignment="1">
      <alignment vertical="center"/>
    </xf>
    <xf numFmtId="0" fontId="61" fillId="0" borderId="0" xfId="0" applyFont="1" applyFill="1" applyBorder="1" applyAlignment="1">
      <alignment vertical="center"/>
    </xf>
    <xf numFmtId="0" fontId="61" fillId="0" borderId="0" xfId="0" applyFont="1"/>
    <xf numFmtId="0" fontId="66" fillId="0" borderId="0" xfId="0" applyFont="1" applyFill="1" applyAlignment="1">
      <alignment horizontal="center" vertical="top"/>
    </xf>
    <xf numFmtId="0" fontId="61" fillId="0" borderId="0" xfId="0" applyFont="1" applyFill="1" applyBorder="1"/>
    <xf numFmtId="41" fontId="63" fillId="0" borderId="0" xfId="46" applyFont="1" applyFill="1" applyBorder="1" applyAlignment="1">
      <alignment horizontal="center" vertical="center"/>
    </xf>
    <xf numFmtId="41" fontId="63" fillId="0" borderId="0" xfId="46" applyFont="1" applyFill="1" applyAlignment="1" applyProtection="1">
      <alignment horizontal="center" vertical="center"/>
      <protection locked="0"/>
    </xf>
    <xf numFmtId="41" fontId="63" fillId="0" borderId="0" xfId="46" applyFont="1" applyFill="1" applyBorder="1" applyAlignment="1" applyProtection="1">
      <alignment horizontal="center" vertical="center"/>
      <protection locked="0"/>
    </xf>
    <xf numFmtId="0" fontId="63" fillId="0" borderId="0" xfId="0" applyFont="1" applyAlignment="1">
      <alignment horizontal="center"/>
    </xf>
    <xf numFmtId="0" fontId="61" fillId="0" borderId="0" xfId="0" applyFont="1" applyBorder="1" applyAlignment="1">
      <alignment vertical="center"/>
    </xf>
    <xf numFmtId="0" fontId="61" fillId="0" borderId="0" xfId="0" applyFont="1" applyAlignment="1">
      <alignment vertical="center"/>
    </xf>
    <xf numFmtId="0" fontId="63" fillId="0" borderId="13" xfId="0" applyFont="1" applyBorder="1" applyAlignment="1">
      <alignment vertical="center"/>
    </xf>
    <xf numFmtId="0" fontId="63" fillId="0" borderId="13" xfId="0" applyFont="1" applyBorder="1" applyAlignment="1"/>
    <xf numFmtId="0" fontId="63" fillId="0" borderId="0" xfId="0" applyFont="1" applyBorder="1" applyAlignment="1"/>
    <xf numFmtId="0" fontId="63" fillId="0" borderId="0" xfId="0" applyFont="1" applyAlignment="1"/>
    <xf numFmtId="0" fontId="63" fillId="0" borderId="13" xfId="0" applyFont="1" applyBorder="1" applyAlignment="1">
      <alignment horizontal="right"/>
    </xf>
    <xf numFmtId="0" fontId="63" fillId="0" borderId="91" xfId="0" applyFont="1" applyBorder="1" applyAlignment="1">
      <alignment horizontal="right"/>
    </xf>
    <xf numFmtId="0" fontId="63" fillId="0" borderId="0" xfId="0" applyFont="1" applyBorder="1" applyAlignment="1">
      <alignment horizontal="right"/>
    </xf>
    <xf numFmtId="0" fontId="63" fillId="0" borderId="13" xfId="0" applyFont="1" applyBorder="1" applyAlignment="1">
      <alignment horizontal="left"/>
    </xf>
    <xf numFmtId="41" fontId="64" fillId="0" borderId="0" xfId="0" applyNumberFormat="1" applyFont="1" applyFill="1" applyBorder="1" applyAlignment="1">
      <alignment vertical="center"/>
    </xf>
    <xf numFmtId="0" fontId="64" fillId="0" borderId="0" xfId="0" applyFont="1" applyFill="1" applyBorder="1" applyAlignment="1">
      <alignment vertical="center"/>
    </xf>
    <xf numFmtId="0" fontId="64" fillId="0" borderId="0" xfId="0" applyFont="1" applyFill="1" applyAlignment="1">
      <alignment vertical="center"/>
    </xf>
    <xf numFmtId="0" fontId="63" fillId="0" borderId="0" xfId="0" applyFont="1" applyAlignment="1">
      <alignment vertical="center"/>
    </xf>
    <xf numFmtId="0" fontId="63" fillId="0" borderId="0" xfId="0" applyFont="1" applyBorder="1" applyAlignment="1">
      <alignment vertical="center"/>
    </xf>
    <xf numFmtId="0" fontId="60" fillId="0" borderId="0" xfId="0" applyFont="1" applyBorder="1" applyAlignment="1">
      <alignment horizontal="center" vertical="center"/>
    </xf>
    <xf numFmtId="41" fontId="64" fillId="0" borderId="0" xfId="0" applyNumberFormat="1" applyFont="1" applyFill="1" applyBorder="1" applyAlignment="1">
      <alignment horizontal="center" vertical="center"/>
    </xf>
    <xf numFmtId="41" fontId="64" fillId="0" borderId="0" xfId="0" applyNumberFormat="1" applyFont="1" applyFill="1" applyBorder="1" applyAlignment="1">
      <alignment horizontal="right" vertical="center"/>
    </xf>
    <xf numFmtId="0" fontId="64" fillId="0" borderId="0" xfId="0" applyFont="1" applyAlignment="1">
      <alignment vertical="center"/>
    </xf>
    <xf numFmtId="0" fontId="63" fillId="0" borderId="0" xfId="0" applyFont="1" applyBorder="1" applyAlignment="1">
      <alignment horizontal="left" vertical="center"/>
    </xf>
    <xf numFmtId="0" fontId="61" fillId="0" borderId="0" xfId="0" applyFont="1" applyFill="1" applyAlignment="1">
      <alignment vertical="center" shrinkToFit="1"/>
    </xf>
    <xf numFmtId="0" fontId="61" fillId="0" borderId="0" xfId="0" applyFont="1" applyFill="1" applyBorder="1" applyAlignment="1">
      <alignment horizontal="center" vertical="center"/>
    </xf>
    <xf numFmtId="0" fontId="63" fillId="0" borderId="13" xfId="0" applyFont="1" applyFill="1" applyBorder="1" applyAlignment="1">
      <alignment vertical="center"/>
    </xf>
    <xf numFmtId="0" fontId="63" fillId="0" borderId="0" xfId="0" applyFont="1" applyFill="1" applyAlignment="1">
      <alignment horizontal="left" vertical="center"/>
    </xf>
    <xf numFmtId="0" fontId="61" fillId="0" borderId="0" xfId="0" applyFont="1" applyFill="1" applyAlignment="1">
      <alignment horizontal="center" vertical="center" shrinkToFit="1"/>
    </xf>
    <xf numFmtId="176" fontId="63" fillId="0" borderId="0" xfId="0" applyNumberFormat="1" applyFont="1" applyFill="1" applyBorder="1" applyAlignment="1">
      <alignment vertical="center"/>
    </xf>
    <xf numFmtId="0" fontId="63" fillId="0" borderId="31" xfId="0" applyFont="1" applyFill="1" applyBorder="1" applyAlignment="1">
      <alignment horizontal="center" vertical="center"/>
    </xf>
    <xf numFmtId="0" fontId="63" fillId="0" borderId="21" xfId="0" applyFont="1" applyFill="1" applyBorder="1" applyAlignment="1">
      <alignment horizontal="center" vertical="center"/>
    </xf>
    <xf numFmtId="0" fontId="63" fillId="0" borderId="13" xfId="0" applyFont="1" applyFill="1" applyBorder="1" applyAlignment="1">
      <alignment horizontal="right" vertical="center"/>
    </xf>
    <xf numFmtId="0" fontId="67" fillId="0" borderId="0" xfId="0" applyFont="1" applyFill="1" applyAlignment="1">
      <alignment horizontal="center" vertical="center" wrapText="1"/>
    </xf>
    <xf numFmtId="0" fontId="60" fillId="0" borderId="0" xfId="0" applyFont="1" applyAlignment="1">
      <alignment vertical="center"/>
    </xf>
    <xf numFmtId="0" fontId="68" fillId="0" borderId="0" xfId="0" applyFont="1" applyFill="1" applyBorder="1" applyAlignment="1">
      <alignment horizontal="left" vertical="center" wrapText="1"/>
    </xf>
    <xf numFmtId="0" fontId="68" fillId="0" borderId="0" xfId="0" applyFont="1" applyFill="1" applyBorder="1" applyAlignment="1">
      <alignment vertical="center" wrapText="1"/>
    </xf>
    <xf numFmtId="0" fontId="63" fillId="0" borderId="0" xfId="0" applyFont="1" applyAlignment="1">
      <alignment horizontal="center" vertical="center"/>
    </xf>
    <xf numFmtId="0" fontId="63" fillId="0" borderId="0" xfId="0" applyFont="1" applyFill="1" applyBorder="1" applyAlignment="1">
      <alignment horizontal="center" vertical="center" shrinkToFit="1"/>
    </xf>
    <xf numFmtId="0" fontId="60" fillId="0" borderId="0" xfId="71" applyFont="1" applyFill="1" applyAlignment="1">
      <alignment vertical="center"/>
    </xf>
    <xf numFmtId="0" fontId="63" fillId="0" borderId="0" xfId="71" applyFont="1" applyFill="1" applyBorder="1" applyAlignment="1">
      <alignment horizontal="left" vertical="center"/>
    </xf>
    <xf numFmtId="0" fontId="63" fillId="0" borderId="0" xfId="71" applyFont="1" applyFill="1" applyAlignment="1">
      <alignment vertical="center"/>
    </xf>
    <xf numFmtId="0" fontId="63" fillId="0" borderId="35" xfId="71" applyFont="1" applyFill="1" applyBorder="1" applyAlignment="1">
      <alignment vertical="center" wrapText="1"/>
    </xf>
    <xf numFmtId="0" fontId="63" fillId="0" borderId="35" xfId="71" applyFont="1" applyFill="1" applyBorder="1" applyAlignment="1">
      <alignment horizontal="right" vertical="center" wrapText="1"/>
    </xf>
    <xf numFmtId="0" fontId="60" fillId="0" borderId="0" xfId="0" applyFont="1" applyBorder="1" applyAlignment="1">
      <alignment vertical="center"/>
    </xf>
    <xf numFmtId="0" fontId="63" fillId="0" borderId="0" xfId="0" applyFont="1" applyBorder="1" applyAlignment="1">
      <alignment horizontal="center" vertical="center"/>
    </xf>
    <xf numFmtId="0" fontId="60" fillId="0" borderId="0" xfId="0" applyFont="1" applyFill="1" applyAlignment="1">
      <alignment vertical="center" wrapText="1"/>
    </xf>
    <xf numFmtId="0" fontId="61" fillId="0" borderId="0" xfId="0" applyFont="1" applyFill="1" applyAlignment="1">
      <alignment vertical="center"/>
    </xf>
    <xf numFmtId="0" fontId="65" fillId="0" borderId="0" xfId="0" applyFont="1" applyFill="1" applyBorder="1" applyAlignment="1">
      <alignment vertical="top"/>
    </xf>
    <xf numFmtId="0" fontId="65" fillId="0" borderId="0" xfId="0" applyFont="1" applyFill="1" applyAlignment="1">
      <alignment horizontal="centerContinuous" vertical="top"/>
    </xf>
    <xf numFmtId="0" fontId="63" fillId="0" borderId="13" xfId="0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horizontal="left" vertical="center"/>
    </xf>
    <xf numFmtId="0" fontId="63" fillId="0" borderId="35" xfId="0" applyFont="1" applyFill="1" applyBorder="1" applyAlignment="1">
      <alignment horizontal="center" vertical="center"/>
    </xf>
    <xf numFmtId="0" fontId="64" fillId="0" borderId="35" xfId="0" applyFont="1" applyFill="1" applyBorder="1" applyAlignment="1">
      <alignment horizontal="center" vertical="center"/>
    </xf>
    <xf numFmtId="0" fontId="63" fillId="0" borderId="35" xfId="0" applyFont="1" applyFill="1" applyBorder="1" applyAlignment="1">
      <alignment vertical="center"/>
    </xf>
    <xf numFmtId="0" fontId="63" fillId="0" borderId="90" xfId="0" applyFont="1" applyFill="1" applyBorder="1" applyAlignment="1">
      <alignment vertical="center"/>
    </xf>
    <xf numFmtId="0" fontId="63" fillId="0" borderId="0" xfId="0" applyFont="1" applyFill="1" applyBorder="1" applyAlignment="1">
      <alignment horizontal="left" vertical="center"/>
    </xf>
    <xf numFmtId="0" fontId="63" fillId="0" borderId="0" xfId="0" applyFont="1" applyFill="1" applyBorder="1" applyAlignment="1">
      <alignment horizontal="right" vertical="center"/>
    </xf>
    <xf numFmtId="0" fontId="63" fillId="0" borderId="0" xfId="0" applyFont="1" applyBorder="1" applyAlignment="1">
      <alignment horizontal="right" vertical="center"/>
    </xf>
    <xf numFmtId="0" fontId="6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41" fontId="63" fillId="0" borderId="0" xfId="46" applyNumberFormat="1" applyFont="1" applyFill="1" applyAlignment="1">
      <alignment vertical="center"/>
    </xf>
    <xf numFmtId="41" fontId="63" fillId="0" borderId="0" xfId="0" applyNumberFormat="1" applyFont="1" applyFill="1" applyAlignment="1">
      <alignment vertical="center"/>
    </xf>
    <xf numFmtId="41" fontId="63" fillId="0" borderId="0" xfId="0" applyNumberFormat="1" applyFont="1" applyFill="1" applyBorder="1" applyAlignment="1">
      <alignment vertical="center"/>
    </xf>
    <xf numFmtId="0" fontId="63" fillId="0" borderId="0" xfId="0" applyFont="1" applyAlignment="1" applyProtection="1">
      <alignment horizontal="left" vertical="center"/>
    </xf>
    <xf numFmtId="0" fontId="63" fillId="0" borderId="0" xfId="0" applyFont="1" applyAlignment="1" applyProtection="1">
      <alignment horizontal="center" vertical="center"/>
    </xf>
    <xf numFmtId="0" fontId="63" fillId="0" borderId="0" xfId="0" applyFont="1" applyAlignment="1" applyProtection="1">
      <alignment vertical="center"/>
    </xf>
    <xf numFmtId="0" fontId="63" fillId="0" borderId="0" xfId="0" applyFont="1" applyBorder="1" applyAlignment="1" applyProtection="1">
      <alignment vertical="center"/>
    </xf>
    <xf numFmtId="0" fontId="63" fillId="0" borderId="0" xfId="0" applyFont="1" applyFill="1" applyBorder="1" applyAlignment="1" applyProtection="1">
      <alignment vertical="center"/>
    </xf>
    <xf numFmtId="0" fontId="66" fillId="0" borderId="0" xfId="0" applyFont="1" applyFill="1" applyAlignment="1">
      <alignment horizontal="center" vertical="center"/>
    </xf>
    <xf numFmtId="0" fontId="66" fillId="0" borderId="0" xfId="0" applyFont="1" applyFill="1" applyBorder="1" applyAlignment="1">
      <alignment horizontal="center" vertical="center"/>
    </xf>
    <xf numFmtId="0" fontId="63" fillId="0" borderId="0" xfId="0" applyFont="1" applyAlignment="1">
      <alignment vertical="center" shrinkToFit="1"/>
    </xf>
    <xf numFmtId="0" fontId="63" fillId="0" borderId="0" xfId="0" applyFont="1" applyAlignment="1">
      <alignment horizontal="right" vertical="center" shrinkToFit="1"/>
    </xf>
    <xf numFmtId="0" fontId="63" fillId="0" borderId="13" xfId="0" applyFont="1" applyBorder="1" applyAlignment="1">
      <alignment horizontal="right" vertical="center"/>
    </xf>
    <xf numFmtId="0" fontId="63" fillId="0" borderId="91" xfId="0" applyFont="1" applyBorder="1" applyAlignment="1">
      <alignment vertical="center"/>
    </xf>
    <xf numFmtId="0" fontId="63" fillId="0" borderId="13" xfId="0" applyFont="1" applyBorder="1" applyAlignment="1">
      <alignment horizontal="left" vertical="center"/>
    </xf>
    <xf numFmtId="0" fontId="63" fillId="0" borderId="0" xfId="0" applyFont="1" applyAlignment="1">
      <alignment horizontal="left" vertical="center"/>
    </xf>
    <xf numFmtId="0" fontId="63" fillId="0" borderId="0" xfId="0" applyFont="1" applyBorder="1" applyAlignment="1">
      <alignment horizontal="right" vertical="center" shrinkToFit="1"/>
    </xf>
    <xf numFmtId="0" fontId="12" fillId="0" borderId="46" xfId="0" applyFont="1" applyFill="1" applyBorder="1" applyAlignment="1">
      <alignment horizontal="center" vertical="center" shrinkToFit="1"/>
    </xf>
    <xf numFmtId="0" fontId="12" fillId="0" borderId="49" xfId="0" applyFont="1" applyFill="1" applyBorder="1" applyAlignment="1">
      <alignment horizontal="center" vertical="center" shrinkToFit="1"/>
    </xf>
    <xf numFmtId="41" fontId="12" fillId="0" borderId="0" xfId="0" applyNumberFormat="1" applyFont="1" applyFill="1" applyBorder="1" applyAlignment="1">
      <alignment horizontal="center" vertical="center"/>
    </xf>
    <xf numFmtId="191" fontId="12" fillId="0" borderId="0" xfId="46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right" vertical="center"/>
    </xf>
    <xf numFmtId="41" fontId="16" fillId="0" borderId="0" xfId="0" applyNumberFormat="1" applyFont="1" applyFill="1" applyBorder="1" applyAlignment="1">
      <alignment horizontal="right" vertical="center"/>
    </xf>
    <xf numFmtId="185" fontId="13" fillId="0" borderId="0" xfId="0" applyNumberFormat="1" applyFont="1" applyFill="1"/>
    <xf numFmtId="176" fontId="12" fillId="0" borderId="0" xfId="0" applyNumberFormat="1" applyFont="1" applyFill="1" applyBorder="1" applyAlignment="1">
      <alignment vertical="top"/>
    </xf>
    <xf numFmtId="41" fontId="63" fillId="0" borderId="0" xfId="0" applyNumberFormat="1" applyFont="1" applyAlignment="1">
      <alignment vertical="center"/>
    </xf>
    <xf numFmtId="41" fontId="13" fillId="0" borderId="0" xfId="0" applyNumberFormat="1" applyFont="1" applyAlignment="1">
      <alignment vertical="center"/>
    </xf>
    <xf numFmtId="38" fontId="13" fillId="0" borderId="0" xfId="0" applyNumberFormat="1" applyFont="1" applyFill="1" applyBorder="1"/>
    <xf numFmtId="0" fontId="12" fillId="0" borderId="0" xfId="46" applyNumberFormat="1" applyFont="1" applyFill="1" applyBorder="1" applyAlignment="1">
      <alignment horizontal="center" vertical="center"/>
    </xf>
    <xf numFmtId="38" fontId="16" fillId="0" borderId="0" xfId="0" applyNumberFormat="1" applyFont="1" applyFill="1"/>
    <xf numFmtId="0" fontId="12" fillId="0" borderId="0" xfId="0" applyFont="1" applyFill="1" applyAlignment="1">
      <alignment vertical="top"/>
    </xf>
    <xf numFmtId="0" fontId="60" fillId="0" borderId="0" xfId="0" applyFont="1" applyFill="1" applyAlignment="1">
      <alignment vertical="top"/>
    </xf>
    <xf numFmtId="0" fontId="12" fillId="0" borderId="24" xfId="0" applyFont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4" fillId="0" borderId="0" xfId="0" applyFont="1" applyAlignment="1">
      <alignment vertical="top"/>
    </xf>
    <xf numFmtId="0" fontId="18" fillId="0" borderId="0" xfId="0" applyFont="1" applyFill="1" applyAlignment="1">
      <alignment vertical="top"/>
    </xf>
    <xf numFmtId="0" fontId="13" fillId="0" borderId="91" xfId="0" applyFont="1" applyFill="1" applyBorder="1" applyAlignment="1"/>
    <xf numFmtId="0" fontId="63" fillId="0" borderId="91" xfId="0" applyFont="1" applyFill="1" applyBorder="1" applyAlignment="1">
      <alignment vertical="center"/>
    </xf>
    <xf numFmtId="0" fontId="16" fillId="0" borderId="47" xfId="71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0" fontId="12" fillId="0" borderId="47" xfId="0" applyFont="1" applyFill="1" applyBorder="1" applyAlignment="1">
      <alignment horizontal="center" vertical="center"/>
    </xf>
    <xf numFmtId="176" fontId="12" fillId="0" borderId="0" xfId="46" applyNumberFormat="1" applyFont="1" applyFill="1" applyBorder="1" applyAlignment="1">
      <alignment horizontal="center" vertical="center"/>
    </xf>
    <xf numFmtId="185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191" fontId="12" fillId="0" borderId="0" xfId="46" applyNumberFormat="1" applyFont="1" applyFill="1" applyBorder="1" applyAlignment="1">
      <alignment horizontal="center" vertical="center"/>
    </xf>
    <xf numFmtId="0" fontId="12" fillId="0" borderId="46" xfId="0" applyFont="1" applyFill="1" applyBorder="1" applyAlignment="1">
      <alignment vertical="center"/>
    </xf>
    <xf numFmtId="0" fontId="63" fillId="0" borderId="91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12" fillId="0" borderId="46" xfId="0" applyFont="1" applyFill="1" applyBorder="1" applyAlignment="1">
      <alignment vertical="center" wrapText="1"/>
    </xf>
    <xf numFmtId="176" fontId="75" fillId="0" borderId="0" xfId="46" applyNumberFormat="1" applyFont="1" applyFill="1" applyBorder="1" applyAlignment="1">
      <alignment vertical="center"/>
    </xf>
    <xf numFmtId="0" fontId="75" fillId="0" borderId="0" xfId="0" applyFont="1" applyFill="1" applyBorder="1" applyAlignment="1">
      <alignment vertical="center"/>
    </xf>
    <xf numFmtId="184" fontId="12" fillId="0" borderId="0" xfId="46" applyNumberFormat="1" applyFont="1" applyFill="1" applyBorder="1" applyAlignment="1">
      <alignment horizontal="center" vertical="center"/>
    </xf>
    <xf numFmtId="0" fontId="22" fillId="0" borderId="48" xfId="0" applyFont="1" applyFill="1" applyBorder="1" applyAlignment="1">
      <alignment horizontal="center" wrapText="1"/>
    </xf>
    <xf numFmtId="0" fontId="22" fillId="0" borderId="12" xfId="0" applyFont="1" applyFill="1" applyBorder="1" applyAlignment="1">
      <alignment horizontal="center" wrapText="1"/>
    </xf>
    <xf numFmtId="0" fontId="12" fillId="0" borderId="0" xfId="0" applyNumberFormat="1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0" fontId="12" fillId="0" borderId="47" xfId="0" applyFont="1" applyFill="1" applyBorder="1" applyAlignment="1">
      <alignment horizontal="center" vertical="center"/>
    </xf>
    <xf numFmtId="0" fontId="63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 wrapText="1"/>
    </xf>
    <xf numFmtId="0" fontId="12" fillId="0" borderId="58" xfId="0" applyFont="1" applyFill="1" applyBorder="1" applyAlignment="1">
      <alignment horizontal="center" vertical="center" wrapText="1"/>
    </xf>
    <xf numFmtId="0" fontId="0" fillId="0" borderId="46" xfId="0" applyFill="1" applyBorder="1" applyAlignment="1"/>
    <xf numFmtId="0" fontId="19" fillId="0" borderId="0" xfId="0" applyFont="1" applyFill="1"/>
    <xf numFmtId="0" fontId="20" fillId="0" borderId="0" xfId="0" applyFont="1" applyFill="1"/>
    <xf numFmtId="0" fontId="12" fillId="0" borderId="19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85" fontId="12" fillId="0" borderId="0" xfId="0" applyNumberFormat="1" applyFont="1" applyFill="1" applyBorder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191" fontId="12" fillId="0" borderId="0" xfId="46" applyNumberFormat="1" applyFont="1" applyFill="1" applyBorder="1" applyAlignment="1">
      <alignment horizontal="center" vertical="center"/>
    </xf>
    <xf numFmtId="0" fontId="72" fillId="0" borderId="0" xfId="0" applyFont="1" applyFill="1" applyBorder="1" applyAlignment="1">
      <alignment vertical="center"/>
    </xf>
    <xf numFmtId="176" fontId="12" fillId="0" borderId="0" xfId="46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91" fontId="12" fillId="0" borderId="0" xfId="46" applyNumberFormat="1" applyFont="1" applyFill="1" applyBorder="1" applyAlignment="1">
      <alignment horizontal="center" vertical="center"/>
    </xf>
    <xf numFmtId="0" fontId="52" fillId="0" borderId="19" xfId="0" applyFont="1" applyFill="1" applyBorder="1" applyAlignment="1" applyProtection="1">
      <alignment horizontal="center" vertical="center"/>
    </xf>
    <xf numFmtId="184" fontId="52" fillId="0" borderId="19" xfId="0" applyNumberFormat="1" applyFont="1" applyFill="1" applyBorder="1" applyAlignment="1">
      <alignment horizontal="center" vertical="center"/>
    </xf>
    <xf numFmtId="0" fontId="52" fillId="0" borderId="0" xfId="0" applyFont="1" applyFill="1" applyBorder="1" applyAlignment="1" applyProtection="1">
      <alignment horizontal="center" vertical="center"/>
      <protection locked="0"/>
    </xf>
    <xf numFmtId="176" fontId="12" fillId="0" borderId="0" xfId="46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84" fontId="70" fillId="0" borderId="0" xfId="104" quotePrefix="1" applyNumberFormat="1" applyFont="1" applyFill="1" applyBorder="1" applyAlignment="1">
      <alignment horizontal="center" vertical="center"/>
    </xf>
    <xf numFmtId="185" fontId="70" fillId="0" borderId="0" xfId="105" applyNumberFormat="1" applyFont="1" applyFill="1" applyBorder="1" applyAlignment="1" applyProtection="1">
      <alignment horizontal="center" vertical="center"/>
      <protection locked="0"/>
    </xf>
    <xf numFmtId="0" fontId="63" fillId="0" borderId="0" xfId="0" applyFont="1" applyFill="1" applyAlignment="1">
      <alignment horizontal="left" vertical="center"/>
    </xf>
    <xf numFmtId="191" fontId="12" fillId="0" borderId="0" xfId="46" applyNumberFormat="1" applyFont="1" applyFill="1" applyBorder="1" applyAlignment="1">
      <alignment horizontal="center" vertical="center"/>
    </xf>
    <xf numFmtId="0" fontId="16" fillId="0" borderId="19" xfId="0" applyFont="1" applyFill="1" applyBorder="1" applyAlignment="1">
      <alignment horizontal="center" vertical="center" wrapText="1"/>
    </xf>
    <xf numFmtId="0" fontId="16" fillId="0" borderId="92" xfId="0" applyFont="1" applyBorder="1" applyAlignment="1">
      <alignment horizontal="center" vertical="center"/>
    </xf>
    <xf numFmtId="0" fontId="16" fillId="0" borderId="92" xfId="0" applyFont="1" applyFill="1" applyBorder="1" applyAlignment="1">
      <alignment horizontal="center" vertical="center"/>
    </xf>
    <xf numFmtId="176" fontId="16" fillId="0" borderId="0" xfId="0" applyNumberFormat="1" applyFont="1" applyFill="1" applyBorder="1" applyAlignment="1">
      <alignment horizontal="center" vertical="center" wrapText="1"/>
    </xf>
    <xf numFmtId="186" fontId="16" fillId="0" borderId="92" xfId="0" applyNumberFormat="1" applyFont="1" applyFill="1" applyBorder="1" applyAlignment="1">
      <alignment horizontal="center" vertical="center" wrapText="1"/>
    </xf>
    <xf numFmtId="185" fontId="16" fillId="0" borderId="0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Fill="1" applyBorder="1" applyAlignment="1">
      <alignment horizontal="center" vertical="center"/>
    </xf>
    <xf numFmtId="176" fontId="16" fillId="0" borderId="91" xfId="0" applyNumberFormat="1" applyFont="1" applyFill="1" applyBorder="1" applyAlignment="1">
      <alignment horizontal="center" vertical="center"/>
    </xf>
    <xf numFmtId="0" fontId="16" fillId="0" borderId="91" xfId="46" applyNumberFormat="1" applyFont="1" applyFill="1" applyBorder="1" applyAlignment="1">
      <alignment horizontal="center" vertical="center"/>
    </xf>
    <xf numFmtId="0" fontId="16" fillId="0" borderId="19" xfId="45" applyNumberFormat="1" applyFont="1" applyFill="1" applyBorder="1" applyAlignment="1">
      <alignment horizontal="center" vertical="center" wrapText="1"/>
    </xf>
    <xf numFmtId="176" fontId="16" fillId="0" borderId="0" xfId="45" applyNumberFormat="1" applyFont="1" applyFill="1" applyBorder="1" applyAlignment="1">
      <alignment horizontal="center" vertical="center"/>
    </xf>
    <xf numFmtId="184" fontId="16" fillId="0" borderId="92" xfId="62" applyNumberFormat="1" applyFont="1" applyFill="1" applyBorder="1" applyAlignment="1">
      <alignment horizontal="center" vertical="center" shrinkToFit="1"/>
    </xf>
    <xf numFmtId="0" fontId="63" fillId="0" borderId="0" xfId="0" applyFont="1" applyFill="1" applyBorder="1" applyAlignment="1">
      <alignment vertical="center" shrinkToFit="1"/>
    </xf>
    <xf numFmtId="0" fontId="63" fillId="0" borderId="0" xfId="0" applyFont="1" applyFill="1" applyBorder="1" applyAlignment="1">
      <alignment vertical="center" wrapText="1" shrinkToFit="1"/>
    </xf>
    <xf numFmtId="176" fontId="12" fillId="0" borderId="19" xfId="45" applyNumberFormat="1" applyFont="1" applyFill="1" applyBorder="1" applyAlignment="1">
      <alignment horizontal="center" vertical="center"/>
    </xf>
    <xf numFmtId="184" fontId="16" fillId="0" borderId="91" xfId="62" applyNumberFormat="1" applyFont="1" applyFill="1" applyBorder="1" applyAlignment="1">
      <alignment horizontal="center" vertical="center" shrinkToFit="1"/>
    </xf>
    <xf numFmtId="41" fontId="63" fillId="0" borderId="0" xfId="46" applyNumberFormat="1" applyFont="1" applyFill="1" applyBorder="1" applyAlignment="1">
      <alignment vertical="center"/>
    </xf>
    <xf numFmtId="0" fontId="12" fillId="0" borderId="19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85" fontId="12" fillId="0" borderId="0" xfId="0" applyNumberFormat="1" applyFont="1" applyFill="1" applyBorder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/>
    </xf>
    <xf numFmtId="191" fontId="12" fillId="0" borderId="0" xfId="46" applyNumberFormat="1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176" fontId="12" fillId="0" borderId="0" xfId="46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184" fontId="12" fillId="0" borderId="0" xfId="46" applyNumberFormat="1" applyFont="1" applyFill="1" applyBorder="1" applyAlignment="1">
      <alignment horizontal="center" vertical="center"/>
    </xf>
    <xf numFmtId="191" fontId="12" fillId="0" borderId="0" xfId="46" applyNumberFormat="1" applyFont="1" applyFill="1" applyBorder="1" applyAlignment="1">
      <alignment horizontal="center" vertical="center"/>
    </xf>
    <xf numFmtId="177" fontId="12" fillId="0" borderId="0" xfId="46" applyNumberFormat="1" applyFont="1" applyFill="1" applyBorder="1" applyAlignment="1">
      <alignment horizontal="center" vertical="center"/>
    </xf>
    <xf numFmtId="185" fontId="72" fillId="0" borderId="0" xfId="0" applyNumberFormat="1" applyFont="1" applyFill="1" applyBorder="1" applyAlignment="1">
      <alignment horizontal="left" vertical="center"/>
    </xf>
    <xf numFmtId="0" fontId="12" fillId="0" borderId="92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184" fontId="12" fillId="0" borderId="0" xfId="46" applyNumberFormat="1" applyFont="1" applyFill="1" applyBorder="1" applyAlignment="1">
      <alignment horizontal="center" vertical="center"/>
    </xf>
    <xf numFmtId="191" fontId="12" fillId="0" borderId="0" xfId="46" applyNumberFormat="1" applyFont="1" applyFill="1" applyBorder="1" applyAlignment="1">
      <alignment horizontal="center" vertical="center"/>
    </xf>
    <xf numFmtId="186" fontId="5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41" fontId="12" fillId="0" borderId="0" xfId="46" applyFont="1" applyFill="1" applyBorder="1" applyAlignment="1">
      <alignment horizontal="center"/>
    </xf>
    <xf numFmtId="0" fontId="12" fillId="0" borderId="19" xfId="0" applyFont="1" applyFill="1" applyBorder="1" applyAlignment="1">
      <alignment horizontal="center" vertical="center"/>
    </xf>
    <xf numFmtId="176" fontId="12" fillId="0" borderId="0" xfId="46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191" fontId="12" fillId="0" borderId="0" xfId="46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right" vertical="center"/>
    </xf>
    <xf numFmtId="176" fontId="72" fillId="0" borderId="0" xfId="46" applyNumberFormat="1" applyFont="1" applyFill="1" applyBorder="1" applyAlignment="1">
      <alignment vertical="center"/>
    </xf>
    <xf numFmtId="191" fontId="12" fillId="0" borderId="95" xfId="0" applyNumberFormat="1" applyFont="1" applyFill="1" applyBorder="1" applyAlignment="1">
      <alignment horizontal="center" vertical="center"/>
    </xf>
    <xf numFmtId="176" fontId="63" fillId="0" borderId="0" xfId="0" applyNumberFormat="1" applyFont="1" applyAlignment="1">
      <alignment vertical="center"/>
    </xf>
    <xf numFmtId="176" fontId="16" fillId="0" borderId="0" xfId="46" applyNumberFormat="1" applyFont="1" applyFill="1" applyBorder="1" applyAlignment="1">
      <alignment horizontal="center" vertical="center" wrapText="1"/>
    </xf>
    <xf numFmtId="185" fontId="13" fillId="0" borderId="0" xfId="0" applyNumberFormat="1" applyFont="1" applyFill="1" applyBorder="1"/>
    <xf numFmtId="0" fontId="52" fillId="0" borderId="19" xfId="0" applyFont="1" applyFill="1" applyBorder="1" applyAlignment="1">
      <alignment horizontal="center" vertical="center" shrinkToFit="1"/>
    </xf>
    <xf numFmtId="0" fontId="52" fillId="0" borderId="92" xfId="0" applyFont="1" applyFill="1" applyBorder="1" applyAlignment="1">
      <alignment horizontal="center" vertical="center"/>
    </xf>
    <xf numFmtId="0" fontId="63" fillId="0" borderId="0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176" fontId="12" fillId="0" borderId="0" xfId="46" applyNumberFormat="1" applyFont="1" applyFill="1" applyBorder="1" applyAlignment="1">
      <alignment horizontal="center" vertical="center"/>
    </xf>
    <xf numFmtId="185" fontId="5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184" fontId="12" fillId="0" borderId="0" xfId="0" applyNumberFormat="1" applyFont="1" applyFill="1" applyBorder="1" applyAlignment="1">
      <alignment horizontal="center" vertical="center"/>
    </xf>
    <xf numFmtId="184" fontId="12" fillId="0" borderId="0" xfId="46" applyNumberFormat="1" applyFont="1" applyFill="1" applyBorder="1" applyAlignment="1">
      <alignment horizontal="center" vertical="center"/>
    </xf>
    <xf numFmtId="184" fontId="12" fillId="0" borderId="0" xfId="46" applyNumberFormat="1" applyFont="1" applyFill="1" applyBorder="1" applyAlignment="1">
      <alignment horizontal="center" vertical="center" shrinkToFit="1"/>
    </xf>
    <xf numFmtId="191" fontId="12" fillId="0" borderId="0" xfId="46" applyNumberFormat="1" applyFont="1" applyFill="1" applyBorder="1" applyAlignment="1">
      <alignment horizontal="center" vertical="center"/>
    </xf>
    <xf numFmtId="191" fontId="16" fillId="0" borderId="0" xfId="46" applyNumberFormat="1" applyFont="1" applyFill="1" applyBorder="1" applyAlignment="1">
      <alignment horizontal="center" vertical="center"/>
    </xf>
    <xf numFmtId="176" fontId="78" fillId="0" borderId="0" xfId="46" applyNumberFormat="1" applyFont="1" applyFill="1" applyBorder="1" applyAlignment="1">
      <alignment horizontal="center" vertical="center"/>
    </xf>
    <xf numFmtId="177" fontId="78" fillId="0" borderId="0" xfId="46" applyNumberFormat="1" applyFont="1" applyFill="1" applyBorder="1" applyAlignment="1">
      <alignment horizontal="center" vertical="center"/>
    </xf>
    <xf numFmtId="0" fontId="13" fillId="0" borderId="0" xfId="0" applyFont="1" applyFill="1" applyProtection="1"/>
    <xf numFmtId="0" fontId="12" fillId="0" borderId="0" xfId="0" applyFont="1" applyFill="1" applyBorder="1" applyAlignment="1" applyProtection="1">
      <alignment horizontal="distributed" vertical="center"/>
    </xf>
    <xf numFmtId="0" fontId="12" fillId="0" borderId="0" xfId="0" applyFont="1" applyFill="1" applyBorder="1" applyAlignment="1" applyProtection="1">
      <alignment horizontal="center" vertical="center"/>
      <protection locked="0"/>
    </xf>
    <xf numFmtId="0" fontId="52" fillId="0" borderId="0" xfId="0" applyFont="1" applyFill="1" applyAlignment="1" applyProtection="1">
      <alignment horizontal="center" vertical="center"/>
    </xf>
    <xf numFmtId="0" fontId="52" fillId="0" borderId="0" xfId="0" applyFont="1" applyFill="1" applyAlignment="1" applyProtection="1">
      <alignment horizontal="left" vertical="center"/>
    </xf>
    <xf numFmtId="0" fontId="78" fillId="0" borderId="19" xfId="0" applyFont="1" applyFill="1" applyBorder="1" applyAlignment="1" applyProtection="1">
      <alignment horizontal="center" vertical="center"/>
    </xf>
    <xf numFmtId="0" fontId="78" fillId="0" borderId="0" xfId="0" applyFont="1" applyFill="1" applyAlignment="1" applyProtection="1">
      <alignment horizontal="center" vertical="center"/>
    </xf>
    <xf numFmtId="0" fontId="78" fillId="0" borderId="0" xfId="0" applyFont="1" applyFill="1" applyAlignment="1" applyProtection="1">
      <alignment horizontal="left" vertical="center"/>
    </xf>
    <xf numFmtId="0" fontId="52" fillId="0" borderId="0" xfId="0" applyFont="1" applyFill="1" applyBorder="1" applyAlignment="1" applyProtection="1">
      <alignment horizontal="center" vertical="center"/>
    </xf>
    <xf numFmtId="176" fontId="52" fillId="0" borderId="0" xfId="0" applyNumberFormat="1" applyFont="1" applyFill="1" applyBorder="1" applyAlignment="1" applyProtection="1">
      <alignment vertical="center"/>
    </xf>
    <xf numFmtId="0" fontId="78" fillId="0" borderId="92" xfId="0" applyFont="1" applyFill="1" applyBorder="1" applyAlignment="1" applyProtection="1">
      <alignment horizontal="center" vertical="center"/>
    </xf>
    <xf numFmtId="0" fontId="79" fillId="0" borderId="0" xfId="0" applyFont="1" applyFill="1" applyAlignment="1" applyProtection="1">
      <alignment horizontal="left" vertical="center"/>
    </xf>
    <xf numFmtId="0" fontId="79" fillId="0" borderId="0" xfId="0" applyFont="1" applyFill="1" applyAlignment="1" applyProtection="1">
      <alignment horizontal="center" vertical="center"/>
    </xf>
    <xf numFmtId="0" fontId="79" fillId="0" borderId="0" xfId="0" applyFont="1" applyFill="1" applyBorder="1" applyAlignment="1" applyProtection="1">
      <alignment horizontal="center" vertical="center"/>
    </xf>
    <xf numFmtId="0" fontId="79" fillId="0" borderId="0" xfId="0" applyFont="1" applyFill="1" applyBorder="1" applyAlignment="1" applyProtection="1">
      <alignment vertical="center"/>
    </xf>
    <xf numFmtId="0" fontId="81" fillId="0" borderId="0" xfId="0" applyFont="1" applyFill="1" applyProtection="1"/>
    <xf numFmtId="0" fontId="52" fillId="0" borderId="0" xfId="0" applyFont="1" applyFill="1" applyBorder="1" applyAlignment="1" applyProtection="1">
      <alignment horizontal="distributed" vertical="center"/>
    </xf>
    <xf numFmtId="184" fontId="78" fillId="0" borderId="19" xfId="0" applyNumberFormat="1" applyFont="1" applyFill="1" applyBorder="1" applyAlignment="1">
      <alignment horizontal="center" vertical="center"/>
    </xf>
    <xf numFmtId="185" fontId="78" fillId="0" borderId="0" xfId="0" applyNumberFormat="1" applyFont="1" applyFill="1" applyBorder="1" applyAlignment="1">
      <alignment horizontal="center" vertical="center"/>
    </xf>
    <xf numFmtId="185" fontId="78" fillId="0" borderId="0" xfId="0" applyNumberFormat="1" applyFont="1" applyFill="1" applyAlignment="1">
      <alignment horizontal="center" vertical="center"/>
    </xf>
    <xf numFmtId="0" fontId="52" fillId="0" borderId="0" xfId="0" applyFont="1" applyFill="1" applyAlignment="1">
      <alignment horizontal="center" vertical="center"/>
    </xf>
    <xf numFmtId="0" fontId="52" fillId="0" borderId="20" xfId="0" applyFont="1" applyFill="1" applyBorder="1" applyAlignment="1">
      <alignment horizontal="center" vertical="center"/>
    </xf>
    <xf numFmtId="0" fontId="79" fillId="0" borderId="0" xfId="0" applyFont="1" applyFill="1" applyAlignment="1" applyProtection="1">
      <alignment horizontal="center" vertical="center"/>
      <protection locked="0"/>
    </xf>
    <xf numFmtId="0" fontId="79" fillId="0" borderId="0" xfId="0" applyFont="1" applyFill="1" applyBorder="1" applyAlignment="1">
      <alignment horizontal="center" vertical="center"/>
    </xf>
    <xf numFmtId="0" fontId="79" fillId="0" borderId="0" xfId="0" applyNumberFormat="1" applyFont="1" applyFill="1" applyBorder="1" applyAlignment="1" applyProtection="1">
      <alignment horizontal="center" vertical="center"/>
      <protection locked="0"/>
    </xf>
    <xf numFmtId="0" fontId="79" fillId="0" borderId="0" xfId="0" applyNumberFormat="1" applyFont="1" applyFill="1" applyBorder="1" applyAlignment="1">
      <alignment horizontal="center" vertical="center"/>
    </xf>
    <xf numFmtId="0" fontId="79" fillId="0" borderId="0" xfId="0" applyFont="1" applyFill="1" applyAlignment="1">
      <alignment horizontal="center" vertical="center"/>
    </xf>
    <xf numFmtId="0" fontId="79" fillId="0" borderId="0" xfId="0" applyFont="1" applyFill="1"/>
    <xf numFmtId="0" fontId="79" fillId="0" borderId="0" xfId="0" applyFont="1" applyFill="1" applyBorder="1" applyAlignment="1"/>
    <xf numFmtId="0" fontId="79" fillId="0" borderId="0" xfId="0" applyFont="1" applyFill="1" applyBorder="1" applyAlignment="1">
      <alignment horizontal="right"/>
    </xf>
    <xf numFmtId="0" fontId="79" fillId="0" borderId="0" xfId="0" applyFont="1" applyFill="1" applyBorder="1" applyAlignment="1">
      <alignment horizontal="left"/>
    </xf>
    <xf numFmtId="0" fontId="79" fillId="0" borderId="0" xfId="0" applyFont="1" applyFill="1" applyBorder="1" applyAlignment="1">
      <alignment horizontal="center"/>
    </xf>
    <xf numFmtId="0" fontId="79" fillId="0" borderId="0" xfId="0" applyFont="1" applyFill="1" applyBorder="1"/>
    <xf numFmtId="184" fontId="78" fillId="0" borderId="92" xfId="0" applyNumberFormat="1" applyFont="1" applyFill="1" applyBorder="1" applyAlignment="1">
      <alignment horizontal="center" vertical="center"/>
    </xf>
    <xf numFmtId="185" fontId="78" fillId="0" borderId="0" xfId="0" applyNumberFormat="1" applyFont="1" applyFill="1" applyBorder="1" applyAlignment="1">
      <alignment horizontal="left" vertical="center"/>
    </xf>
    <xf numFmtId="0" fontId="21" fillId="0" borderId="91" xfId="0" applyFont="1" applyFill="1" applyBorder="1" applyAlignment="1">
      <alignment horizontal="center" vertical="center" wrapText="1"/>
    </xf>
    <xf numFmtId="0" fontId="78" fillId="0" borderId="91" xfId="0" applyFont="1" applyFill="1" applyBorder="1" applyAlignment="1" applyProtection="1">
      <alignment horizontal="center" vertical="center"/>
    </xf>
    <xf numFmtId="185" fontId="52" fillId="0" borderId="0" xfId="0" applyNumberFormat="1" applyFont="1" applyFill="1" applyAlignment="1">
      <alignment horizontal="center" vertical="center"/>
    </xf>
    <xf numFmtId="185" fontId="52" fillId="0" borderId="0" xfId="0" applyNumberFormat="1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right" vertical="center"/>
    </xf>
    <xf numFmtId="0" fontId="63" fillId="0" borderId="0" xfId="0" applyFont="1" applyFill="1" applyBorder="1" applyAlignment="1">
      <alignment horizontal="center" vertical="center"/>
    </xf>
    <xf numFmtId="191" fontId="12" fillId="0" borderId="0" xfId="46" applyNumberFormat="1" applyFont="1" applyFill="1" applyBorder="1" applyAlignment="1">
      <alignment horizontal="center" vertical="center"/>
    </xf>
    <xf numFmtId="0" fontId="68" fillId="0" borderId="91" xfId="0" applyFont="1" applyFill="1" applyBorder="1" applyAlignment="1">
      <alignment horizontal="left" vertical="center" wrapText="1"/>
    </xf>
    <xf numFmtId="185" fontId="12" fillId="0" borderId="0" xfId="0" applyNumberFormat="1" applyFont="1" applyFill="1" applyBorder="1" applyAlignment="1">
      <alignment horizontal="center" vertical="center"/>
    </xf>
    <xf numFmtId="0" fontId="63" fillId="0" borderId="0" xfId="0" applyFont="1" applyFill="1" applyBorder="1" applyAlignment="1">
      <alignment vertical="center" wrapText="1"/>
    </xf>
    <xf numFmtId="0" fontId="13" fillId="0" borderId="0" xfId="0" applyFont="1" applyFill="1" applyAlignment="1"/>
    <xf numFmtId="184" fontId="71" fillId="0" borderId="0" xfId="99" applyNumberFormat="1" applyFont="1" applyFill="1" applyBorder="1" applyAlignment="1">
      <alignment horizontal="center" vertical="center" wrapText="1"/>
    </xf>
    <xf numFmtId="184" fontId="71" fillId="0" borderId="91" xfId="99" applyNumberFormat="1" applyFont="1" applyFill="1" applyBorder="1" applyAlignment="1">
      <alignment horizontal="center" vertical="center" wrapText="1"/>
    </xf>
    <xf numFmtId="0" fontId="63" fillId="0" borderId="0" xfId="0" applyFont="1" applyFill="1" applyAlignment="1">
      <alignment horizontal="left" vertical="center"/>
    </xf>
    <xf numFmtId="0" fontId="12" fillId="0" borderId="0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/>
    </xf>
    <xf numFmtId="0" fontId="12" fillId="0" borderId="24" xfId="0" applyFont="1" applyFill="1" applyBorder="1" applyAlignment="1">
      <alignment horizontal="center" vertical="center" wrapText="1"/>
    </xf>
    <xf numFmtId="0" fontId="12" fillId="0" borderId="90" xfId="0" applyFont="1" applyFill="1" applyBorder="1" applyAlignment="1">
      <alignment horizontal="center" vertical="center"/>
    </xf>
    <xf numFmtId="0" fontId="60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85" fontId="12" fillId="0" borderId="0" xfId="0" applyNumberFormat="1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 wrapText="1"/>
    </xf>
    <xf numFmtId="0" fontId="63" fillId="0" borderId="0" xfId="0" applyFont="1" applyFill="1" applyBorder="1" applyAlignment="1">
      <alignment horizontal="center" vertical="center"/>
    </xf>
    <xf numFmtId="0" fontId="63" fillId="0" borderId="0" xfId="0" applyFont="1" applyFill="1" applyBorder="1" applyAlignment="1">
      <alignment horizontal="left" vertical="center"/>
    </xf>
    <xf numFmtId="0" fontId="12" fillId="0" borderId="21" xfId="0" applyFont="1" applyFill="1" applyBorder="1" applyAlignment="1">
      <alignment horizontal="center" vertical="center"/>
    </xf>
    <xf numFmtId="176" fontId="12" fillId="0" borderId="47" xfId="46" applyNumberFormat="1" applyFont="1" applyFill="1" applyBorder="1" applyAlignment="1">
      <alignment horizontal="center" vertical="center"/>
    </xf>
    <xf numFmtId="176" fontId="12" fillId="0" borderId="0" xfId="46" applyNumberFormat="1" applyFont="1" applyFill="1" applyBorder="1" applyAlignment="1">
      <alignment horizontal="center" vertical="center"/>
    </xf>
    <xf numFmtId="0" fontId="63" fillId="0" borderId="91" xfId="0" applyFont="1" applyFill="1" applyBorder="1" applyAlignment="1">
      <alignment horizontal="right" vertical="center"/>
    </xf>
    <xf numFmtId="38" fontId="16" fillId="0" borderId="0" xfId="0" applyNumberFormat="1" applyFont="1" applyFill="1" applyBorder="1" applyAlignment="1">
      <alignment horizontal="center" vertical="center"/>
    </xf>
    <xf numFmtId="38" fontId="12" fillId="0" borderId="13" xfId="0" applyNumberFormat="1" applyFont="1" applyFill="1" applyBorder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/>
    </xf>
    <xf numFmtId="176" fontId="16" fillId="0" borderId="0" xfId="0" applyNumberFormat="1" applyFont="1" applyFill="1" applyBorder="1" applyAlignment="1">
      <alignment horizontal="center" vertical="center"/>
    </xf>
    <xf numFmtId="177" fontId="12" fillId="0" borderId="0" xfId="0" applyNumberFormat="1" applyFont="1" applyFill="1" applyBorder="1" applyAlignment="1">
      <alignment horizontal="center" vertical="center"/>
    </xf>
    <xf numFmtId="38" fontId="12" fillId="0" borderId="0" xfId="0" applyNumberFormat="1" applyFont="1" applyFill="1" applyBorder="1" applyAlignment="1">
      <alignment horizontal="center" vertical="center"/>
    </xf>
    <xf numFmtId="38" fontId="12" fillId="0" borderId="0" xfId="46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184" fontId="12" fillId="0" borderId="0" xfId="0" applyNumberFormat="1" applyFont="1" applyFill="1" applyBorder="1" applyAlignment="1">
      <alignment horizontal="center" vertical="center"/>
    </xf>
    <xf numFmtId="184" fontId="12" fillId="0" borderId="0" xfId="46" applyNumberFormat="1" applyFont="1" applyFill="1" applyBorder="1" applyAlignment="1">
      <alignment horizontal="center" vertical="center"/>
    </xf>
    <xf numFmtId="0" fontId="16" fillId="0" borderId="19" xfId="0" applyFont="1" applyFill="1" applyBorder="1" applyAlignment="1">
      <alignment horizontal="center" vertical="center"/>
    </xf>
    <xf numFmtId="0" fontId="63" fillId="0" borderId="0" xfId="71" applyFont="1" applyFill="1" applyBorder="1" applyAlignment="1">
      <alignment horizontal="left" vertical="center" wrapText="1"/>
    </xf>
    <xf numFmtId="0" fontId="12" fillId="0" borderId="36" xfId="71" applyFont="1" applyFill="1" applyBorder="1" applyAlignment="1">
      <alignment horizontal="center" vertical="center" wrapText="1"/>
    </xf>
    <xf numFmtId="0" fontId="12" fillId="0" borderId="11" xfId="71" applyFont="1" applyFill="1" applyBorder="1" applyAlignment="1">
      <alignment horizontal="center" vertical="center" wrapText="1"/>
    </xf>
    <xf numFmtId="0" fontId="12" fillId="0" borderId="47" xfId="71" applyFont="1" applyFill="1" applyBorder="1" applyAlignment="1">
      <alignment horizontal="center" vertical="center"/>
    </xf>
    <xf numFmtId="191" fontId="12" fillId="0" borderId="0" xfId="46" applyNumberFormat="1" applyFont="1" applyFill="1" applyBorder="1" applyAlignment="1">
      <alignment horizontal="center" vertical="center"/>
    </xf>
    <xf numFmtId="0" fontId="63" fillId="0" borderId="0" xfId="0" applyFont="1" applyFill="1" applyBorder="1" applyAlignment="1">
      <alignment horizontal="right" vertical="center" shrinkToFit="1"/>
    </xf>
    <xf numFmtId="0" fontId="12" fillId="0" borderId="12" xfId="0" applyFont="1" applyFill="1" applyBorder="1" applyAlignment="1">
      <alignment horizontal="center" vertical="center" wrapText="1"/>
    </xf>
    <xf numFmtId="176" fontId="12" fillId="0" borderId="0" xfId="0" applyNumberFormat="1" applyFont="1" applyFill="1" applyBorder="1" applyAlignment="1">
      <alignment horizontal="center" vertical="center" wrapText="1"/>
    </xf>
    <xf numFmtId="0" fontId="12" fillId="0" borderId="43" xfId="0" applyFont="1" applyFill="1" applyBorder="1" applyAlignment="1">
      <alignment horizontal="center" vertical="center" wrapText="1"/>
    </xf>
    <xf numFmtId="0" fontId="12" fillId="0" borderId="56" xfId="0" applyFont="1" applyFill="1" applyBorder="1" applyAlignment="1">
      <alignment horizontal="center" vertical="center" wrapText="1"/>
    </xf>
    <xf numFmtId="0" fontId="63" fillId="0" borderId="35" xfId="0" applyFont="1" applyFill="1" applyBorder="1" applyAlignment="1">
      <alignment horizontal="right" vertical="center"/>
    </xf>
    <xf numFmtId="0" fontId="12" fillId="0" borderId="56" xfId="0" applyFont="1" applyFill="1" applyBorder="1" applyAlignment="1">
      <alignment horizontal="center" vertical="center"/>
    </xf>
    <xf numFmtId="0" fontId="12" fillId="0" borderId="43" xfId="0" applyFont="1" applyFill="1" applyBorder="1" applyAlignment="1">
      <alignment horizontal="center" vertical="center"/>
    </xf>
    <xf numFmtId="0" fontId="12" fillId="0" borderId="33" xfId="0" applyFont="1" applyFill="1" applyBorder="1" applyAlignment="1">
      <alignment horizontal="center" vertical="center" wrapText="1"/>
    </xf>
    <xf numFmtId="0" fontId="12" fillId="0" borderId="57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center" vertical="center"/>
    </xf>
    <xf numFmtId="41" fontId="12" fillId="0" borderId="0" xfId="46" applyFont="1" applyFill="1" applyBorder="1" applyAlignment="1" applyProtection="1">
      <alignment horizontal="center" vertical="center"/>
      <protection locked="0"/>
    </xf>
    <xf numFmtId="41" fontId="12" fillId="0" borderId="0" xfId="46" applyFont="1" applyBorder="1" applyAlignment="1" applyProtection="1">
      <alignment horizontal="center" vertical="center"/>
      <protection locked="0"/>
    </xf>
    <xf numFmtId="41" fontId="52" fillId="0" borderId="0" xfId="46" applyFont="1" applyFill="1" applyBorder="1" applyAlignment="1" applyProtection="1">
      <alignment horizontal="center" vertical="center"/>
      <protection locked="0"/>
    </xf>
    <xf numFmtId="41" fontId="72" fillId="0" borderId="0" xfId="46" applyFont="1" applyFill="1" applyAlignment="1" applyProtection="1">
      <alignment horizontal="center" vertical="center"/>
    </xf>
    <xf numFmtId="41" fontId="78" fillId="0" borderId="0" xfId="46" applyFont="1" applyFill="1" applyBorder="1" applyAlignment="1" applyProtection="1">
      <alignment horizontal="center" vertical="center"/>
      <protection locked="0"/>
    </xf>
    <xf numFmtId="41" fontId="52" fillId="0" borderId="0" xfId="46" applyFont="1" applyFill="1" applyBorder="1" applyAlignment="1" applyProtection="1">
      <alignment horizontal="center" vertical="center"/>
    </xf>
    <xf numFmtId="41" fontId="78" fillId="0" borderId="0" xfId="46" applyFont="1" applyFill="1" applyBorder="1" applyAlignment="1" applyProtection="1">
      <alignment horizontal="center" vertical="center"/>
    </xf>
    <xf numFmtId="41" fontId="52" fillId="0" borderId="0" xfId="46" applyFont="1" applyFill="1" applyAlignment="1" applyProtection="1">
      <alignment horizontal="center" vertical="center"/>
    </xf>
    <xf numFmtId="41" fontId="78" fillId="0" borderId="91" xfId="46" applyFont="1" applyFill="1" applyBorder="1" applyAlignment="1" applyProtection="1">
      <alignment horizontal="center" vertical="center"/>
      <protection locked="0"/>
    </xf>
    <xf numFmtId="41" fontId="12" fillId="0" borderId="0" xfId="46" applyFont="1" applyFill="1" applyBorder="1" applyAlignment="1">
      <alignment horizontal="left" vertical="center"/>
    </xf>
    <xf numFmtId="41" fontId="12" fillId="0" borderId="0" xfId="46" applyFont="1" applyFill="1" applyAlignment="1" applyProtection="1">
      <alignment horizontal="left" vertical="center"/>
      <protection locked="0"/>
    </xf>
    <xf numFmtId="41" fontId="12" fillId="0" borderId="0" xfId="46" applyFont="1" applyFill="1" applyBorder="1" applyAlignment="1" applyProtection="1">
      <alignment horizontal="left" vertical="center"/>
      <protection locked="0"/>
    </xf>
    <xf numFmtId="41" fontId="52" fillId="0" borderId="0" xfId="46" applyFont="1" applyFill="1" applyBorder="1" applyAlignment="1">
      <alignment horizontal="left" vertical="center"/>
    </xf>
    <xf numFmtId="41" fontId="52" fillId="0" borderId="0" xfId="46" applyFont="1" applyFill="1" applyBorder="1" applyAlignment="1" applyProtection="1">
      <alignment horizontal="left" vertical="center"/>
      <protection locked="0"/>
    </xf>
    <xf numFmtId="41" fontId="78" fillId="0" borderId="0" xfId="46" applyFont="1" applyFill="1" applyBorder="1" applyAlignment="1">
      <alignment horizontal="left" vertical="center"/>
    </xf>
    <xf numFmtId="38" fontId="12" fillId="0" borderId="0" xfId="0" applyNumberFormat="1" applyFont="1" applyFill="1" applyBorder="1" applyAlignment="1">
      <alignment horizontal="right" vertical="center" wrapText="1" indent="1"/>
    </xf>
    <xf numFmtId="38" fontId="16" fillId="0" borderId="0" xfId="0" applyNumberFormat="1" applyFont="1" applyFill="1" applyBorder="1" applyAlignment="1">
      <alignment horizontal="right" vertical="center" wrapText="1" indent="1"/>
    </xf>
    <xf numFmtId="41" fontId="12" fillId="0" borderId="0" xfId="46" applyFont="1" applyFill="1" applyBorder="1" applyAlignment="1">
      <alignment vertical="center"/>
    </xf>
    <xf numFmtId="41" fontId="12" fillId="0" borderId="47" xfId="46" applyFont="1" applyFill="1" applyBorder="1" applyAlignment="1">
      <alignment horizontal="center" vertical="center"/>
    </xf>
    <xf numFmtId="41" fontId="76" fillId="0" borderId="0" xfId="46" applyFont="1" applyBorder="1" applyAlignment="1">
      <alignment horizontal="center" vertical="center" wrapText="1"/>
    </xf>
    <xf numFmtId="41" fontId="12" fillId="0" borderId="0" xfId="46" applyFont="1" applyFill="1" applyBorder="1" applyAlignment="1">
      <alignment horizontal="center" vertical="center" wrapText="1"/>
    </xf>
    <xf numFmtId="41" fontId="70" fillId="0" borderId="0" xfId="46" applyFont="1" applyBorder="1" applyAlignment="1">
      <alignment horizontal="center" vertical="center" wrapText="1"/>
    </xf>
    <xf numFmtId="41" fontId="76" fillId="0" borderId="0" xfId="46" applyFont="1" applyBorder="1" applyAlignment="1">
      <alignment vertical="center" wrapText="1"/>
    </xf>
    <xf numFmtId="41" fontId="12" fillId="0" borderId="0" xfId="46" applyFont="1" applyFill="1" applyBorder="1" applyAlignment="1">
      <alignment vertical="center" wrapText="1"/>
    </xf>
    <xf numFmtId="41" fontId="76" fillId="0" borderId="0" xfId="46" applyFont="1" applyFill="1" applyBorder="1" applyAlignment="1">
      <alignment horizontal="center" vertical="center" wrapText="1"/>
    </xf>
    <xf numFmtId="41" fontId="76" fillId="0" borderId="0" xfId="46" applyFont="1" applyFill="1" applyBorder="1" applyAlignment="1">
      <alignment vertical="center" wrapText="1"/>
    </xf>
    <xf numFmtId="41" fontId="70" fillId="0" borderId="0" xfId="46" applyFont="1" applyFill="1" applyBorder="1" applyAlignment="1">
      <alignment horizontal="center" vertical="center" wrapText="1"/>
    </xf>
    <xf numFmtId="41" fontId="77" fillId="0" borderId="91" xfId="46" applyFont="1" applyFill="1" applyBorder="1" applyAlignment="1">
      <alignment horizontal="center" vertical="center" wrapText="1"/>
    </xf>
    <xf numFmtId="41" fontId="16" fillId="0" borderId="91" xfId="46" applyFont="1" applyFill="1" applyBorder="1" applyAlignment="1">
      <alignment horizontal="center" vertical="center" wrapText="1"/>
    </xf>
    <xf numFmtId="41" fontId="16" fillId="0" borderId="0" xfId="46" applyFont="1" applyFill="1" applyBorder="1" applyAlignment="1">
      <alignment vertical="center"/>
    </xf>
    <xf numFmtId="41" fontId="82" fillId="0" borderId="91" xfId="46" applyFont="1" applyFill="1" applyBorder="1" applyAlignment="1">
      <alignment horizontal="center" vertical="center" wrapText="1"/>
    </xf>
    <xf numFmtId="0" fontId="0" fillId="0" borderId="0" xfId="0" applyFill="1" applyBorder="1"/>
    <xf numFmtId="41" fontId="12" fillId="0" borderId="0" xfId="46" applyFont="1" applyFill="1" applyBorder="1" applyAlignment="1">
      <alignment horizontal="right" vertical="center" indent="2"/>
    </xf>
    <xf numFmtId="41" fontId="12" fillId="0" borderId="40" xfId="46" applyFont="1" applyFill="1" applyBorder="1" applyAlignment="1">
      <alignment horizontal="right" vertical="center" indent="2"/>
    </xf>
    <xf numFmtId="41" fontId="16" fillId="0" borderId="0" xfId="46" applyFont="1" applyFill="1" applyBorder="1" applyAlignment="1">
      <alignment horizontal="right" vertical="center" indent="2"/>
    </xf>
    <xf numFmtId="0" fontId="12" fillId="0" borderId="19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41" fontId="12" fillId="0" borderId="0" xfId="46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 wrapText="1"/>
    </xf>
    <xf numFmtId="41" fontId="52" fillId="0" borderId="0" xfId="46" applyFont="1" applyFill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176" fontId="12" fillId="0" borderId="47" xfId="46" applyNumberFormat="1" applyFont="1" applyFill="1" applyBorder="1" applyAlignment="1">
      <alignment horizontal="center" vertical="center"/>
    </xf>
    <xf numFmtId="176" fontId="12" fillId="0" borderId="0" xfId="46" applyNumberFormat="1" applyFont="1" applyFill="1" applyBorder="1" applyAlignment="1">
      <alignment horizontal="center" vertical="center"/>
    </xf>
    <xf numFmtId="176" fontId="16" fillId="0" borderId="91" xfId="46" applyNumberFormat="1" applyFont="1" applyFill="1" applyBorder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/>
    </xf>
    <xf numFmtId="176" fontId="16" fillId="0" borderId="0" xfId="0" applyNumberFormat="1" applyFont="1" applyFill="1" applyBorder="1" applyAlignment="1">
      <alignment horizontal="center" vertical="center"/>
    </xf>
    <xf numFmtId="177" fontId="12" fillId="0" borderId="0" xfId="0" applyNumberFormat="1" applyFont="1" applyFill="1" applyBorder="1" applyAlignment="1">
      <alignment horizontal="center" vertical="center"/>
    </xf>
    <xf numFmtId="38" fontId="12" fillId="0" borderId="0" xfId="0" applyNumberFormat="1" applyFont="1" applyFill="1" applyBorder="1" applyAlignment="1">
      <alignment horizontal="center" vertical="center"/>
    </xf>
    <xf numFmtId="185" fontId="12" fillId="0" borderId="0" xfId="0" applyNumberFormat="1" applyFont="1" applyFill="1" applyBorder="1" applyAlignment="1">
      <alignment horizontal="center" vertical="center"/>
    </xf>
    <xf numFmtId="38" fontId="12" fillId="0" borderId="0" xfId="46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 wrapText="1"/>
    </xf>
    <xf numFmtId="191" fontId="12" fillId="0" borderId="0" xfId="46" applyNumberFormat="1" applyFont="1" applyFill="1" applyBorder="1" applyAlignment="1">
      <alignment horizontal="center" vertical="center"/>
    </xf>
    <xf numFmtId="184" fontId="12" fillId="0" borderId="0" xfId="46" applyNumberFormat="1" applyFont="1" applyFill="1" applyBorder="1" applyAlignment="1">
      <alignment horizontal="center" vertical="center" shrinkToFit="1"/>
    </xf>
    <xf numFmtId="0" fontId="16" fillId="0" borderId="91" xfId="0" applyFont="1" applyFill="1" applyBorder="1" applyAlignment="1">
      <alignment horizontal="center" vertical="center"/>
    </xf>
    <xf numFmtId="184" fontId="16" fillId="0" borderId="91" xfId="46" applyNumberFormat="1" applyFont="1" applyFill="1" applyBorder="1" applyAlignment="1">
      <alignment horizontal="center" vertical="center"/>
    </xf>
    <xf numFmtId="184" fontId="12" fillId="0" borderId="0" xfId="46" applyNumberFormat="1" applyFont="1" applyFill="1" applyBorder="1" applyAlignment="1">
      <alignment horizontal="center" vertical="center"/>
    </xf>
    <xf numFmtId="41" fontId="52" fillId="0" borderId="0" xfId="46" applyFont="1" applyFill="1" applyBorder="1" applyAlignment="1">
      <alignment vertical="center"/>
    </xf>
    <xf numFmtId="41" fontId="78" fillId="0" borderId="0" xfId="46" applyFont="1" applyFill="1" applyBorder="1" applyAlignment="1">
      <alignment vertical="center"/>
    </xf>
    <xf numFmtId="41" fontId="52" fillId="0" borderId="91" xfId="46" applyFont="1" applyFill="1" applyBorder="1" applyAlignment="1">
      <alignment vertical="center"/>
    </xf>
    <xf numFmtId="184" fontId="52" fillId="0" borderId="0" xfId="0" applyNumberFormat="1" applyFont="1" applyFill="1" applyBorder="1" applyAlignment="1">
      <alignment horizontal="center" vertical="center"/>
    </xf>
    <xf numFmtId="176" fontId="52" fillId="0" borderId="0" xfId="46" applyNumberFormat="1" applyFont="1" applyFill="1" applyBorder="1" applyAlignment="1">
      <alignment horizontal="center" vertical="center"/>
    </xf>
    <xf numFmtId="176" fontId="16" fillId="26" borderId="91" xfId="46" applyNumberFormat="1" applyFont="1" applyFill="1" applyBorder="1" applyAlignment="1">
      <alignment horizontal="center" vertical="center"/>
    </xf>
    <xf numFmtId="176" fontId="16" fillId="26" borderId="91" xfId="0" applyNumberFormat="1" applyFont="1" applyFill="1" applyBorder="1" applyAlignment="1">
      <alignment horizontal="center" vertical="center"/>
    </xf>
    <xf numFmtId="191" fontId="16" fillId="26" borderId="91" xfId="46" applyNumberFormat="1" applyFont="1" applyFill="1" applyBorder="1" applyAlignment="1">
      <alignment horizontal="center" vertical="center"/>
    </xf>
    <xf numFmtId="0" fontId="16" fillId="26" borderId="91" xfId="0" applyFont="1" applyFill="1" applyBorder="1" applyAlignment="1">
      <alignment horizontal="center" vertical="center"/>
    </xf>
    <xf numFmtId="191" fontId="12" fillId="26" borderId="91" xfId="46" applyNumberFormat="1" applyFont="1" applyFill="1" applyBorder="1" applyAlignment="1">
      <alignment horizontal="center" vertical="center"/>
    </xf>
    <xf numFmtId="0" fontId="16" fillId="26" borderId="91" xfId="46" applyNumberFormat="1" applyFont="1" applyFill="1" applyBorder="1" applyAlignment="1">
      <alignment horizontal="center" vertical="center"/>
    </xf>
    <xf numFmtId="184" fontId="16" fillId="26" borderId="91" xfId="46" applyNumberFormat="1" applyFont="1" applyFill="1" applyBorder="1" applyAlignment="1">
      <alignment horizontal="center" vertical="center"/>
    </xf>
    <xf numFmtId="194" fontId="12" fillId="0" borderId="0" xfId="0" applyNumberFormat="1" applyFont="1" applyFill="1" applyBorder="1" applyAlignment="1">
      <alignment horizontal="center" vertical="center" wrapText="1"/>
    </xf>
    <xf numFmtId="194" fontId="16" fillId="0" borderId="0" xfId="0" applyNumberFormat="1" applyFont="1" applyFill="1" applyBorder="1" applyAlignment="1">
      <alignment horizontal="center" vertical="center" wrapText="1"/>
    </xf>
    <xf numFmtId="185" fontId="12" fillId="26" borderId="0" xfId="0" applyNumberFormat="1" applyFont="1" applyFill="1" applyBorder="1" applyAlignment="1">
      <alignment horizontal="center" vertical="center"/>
    </xf>
    <xf numFmtId="0" fontId="12" fillId="26" borderId="93" xfId="0" applyNumberFormat="1" applyFont="1" applyFill="1" applyBorder="1" applyAlignment="1">
      <alignment horizontal="center" vertical="center"/>
    </xf>
    <xf numFmtId="41" fontId="16" fillId="26" borderId="91" xfId="46" applyFont="1" applyFill="1" applyBorder="1" applyAlignment="1">
      <alignment horizontal="center" vertical="center" wrapText="1"/>
    </xf>
    <xf numFmtId="0" fontId="21" fillId="26" borderId="91" xfId="0" applyFont="1" applyFill="1" applyBorder="1" applyAlignment="1">
      <alignment horizontal="center" vertical="center" wrapText="1"/>
    </xf>
    <xf numFmtId="185" fontId="16" fillId="26" borderId="0" xfId="0" applyNumberFormat="1" applyFont="1" applyFill="1" applyBorder="1" applyAlignment="1">
      <alignment horizontal="center" vertical="center"/>
    </xf>
    <xf numFmtId="184" fontId="71" fillId="26" borderId="0" xfId="99" applyNumberFormat="1" applyFont="1" applyFill="1" applyBorder="1" applyAlignment="1">
      <alignment horizontal="center" vertical="center" wrapText="1"/>
    </xf>
    <xf numFmtId="176" fontId="12" fillId="26" borderId="0" xfId="0" applyNumberFormat="1" applyFont="1" applyFill="1" applyBorder="1" applyAlignment="1">
      <alignment horizontal="center" vertical="center"/>
    </xf>
    <xf numFmtId="184" fontId="71" fillId="26" borderId="91" xfId="99" applyNumberFormat="1" applyFont="1" applyFill="1" applyBorder="1" applyAlignment="1">
      <alignment horizontal="center" vertical="center" wrapText="1"/>
    </xf>
    <xf numFmtId="193" fontId="12" fillId="0" borderId="0" xfId="46" applyNumberFormat="1" applyFont="1" applyFill="1" applyBorder="1" applyAlignment="1">
      <alignment horizontal="center" vertical="center"/>
    </xf>
    <xf numFmtId="41" fontId="12" fillId="0" borderId="91" xfId="46" applyFont="1" applyFill="1" applyBorder="1" applyAlignment="1">
      <alignment horizontal="center" vertical="center" shrinkToFit="1"/>
    </xf>
    <xf numFmtId="41" fontId="12" fillId="0" borderId="100" xfId="46" applyFont="1" applyFill="1" applyBorder="1" applyAlignment="1">
      <alignment horizontal="center" vertical="center" shrinkToFit="1"/>
    </xf>
    <xf numFmtId="41" fontId="16" fillId="26" borderId="91" xfId="46" applyFont="1" applyFill="1" applyBorder="1" applyAlignment="1">
      <alignment horizontal="right" vertical="center" indent="2"/>
    </xf>
    <xf numFmtId="0" fontId="12" fillId="0" borderId="19" xfId="0" applyFont="1" applyFill="1" applyBorder="1" applyAlignment="1">
      <alignment horizontal="center" vertical="center"/>
    </xf>
    <xf numFmtId="38" fontId="12" fillId="0" borderId="0" xfId="0" applyNumberFormat="1" applyFont="1" applyFill="1" applyBorder="1" applyAlignment="1">
      <alignment horizontal="center" vertical="center"/>
    </xf>
    <xf numFmtId="176" fontId="16" fillId="27" borderId="91" xfId="0" applyNumberFormat="1" applyFont="1" applyFill="1" applyBorder="1" applyAlignment="1">
      <alignment horizontal="center" vertical="center" wrapText="1"/>
    </xf>
    <xf numFmtId="177" fontId="16" fillId="27" borderId="91" xfId="0" applyNumberFormat="1" applyFont="1" applyFill="1" applyBorder="1" applyAlignment="1">
      <alignment horizontal="center" vertical="center" wrapText="1"/>
    </xf>
    <xf numFmtId="0" fontId="16" fillId="27" borderId="91" xfId="0" applyNumberFormat="1" applyFont="1" applyFill="1" applyBorder="1" applyAlignment="1">
      <alignment horizontal="center" vertical="center" wrapText="1"/>
    </xf>
    <xf numFmtId="176" fontId="16" fillId="27" borderId="0" xfId="0" applyNumberFormat="1" applyFont="1" applyFill="1" applyBorder="1" applyAlignment="1">
      <alignment horizontal="center" vertical="center" wrapText="1"/>
    </xf>
    <xf numFmtId="191" fontId="12" fillId="27" borderId="91" xfId="46" applyNumberFormat="1" applyFont="1" applyFill="1" applyBorder="1" applyAlignment="1">
      <alignment horizontal="center" vertical="center"/>
    </xf>
    <xf numFmtId="176" fontId="16" fillId="0" borderId="91" xfId="0" applyNumberFormat="1" applyFont="1" applyFill="1" applyBorder="1" applyAlignment="1">
      <alignment horizontal="center" vertical="center" wrapText="1"/>
    </xf>
    <xf numFmtId="177" fontId="16" fillId="0" borderId="91" xfId="0" applyNumberFormat="1" applyFont="1" applyFill="1" applyBorder="1" applyAlignment="1">
      <alignment horizontal="center" vertical="center" wrapText="1"/>
    </xf>
    <xf numFmtId="41" fontId="78" fillId="27" borderId="0" xfId="46" applyFont="1" applyFill="1" applyBorder="1" applyAlignment="1" applyProtection="1">
      <alignment horizontal="center" vertical="center"/>
      <protection locked="0"/>
    </xf>
    <xf numFmtId="41" fontId="78" fillId="27" borderId="0" xfId="46" applyFont="1" applyFill="1" applyBorder="1" applyAlignment="1">
      <alignment horizontal="center" vertical="center"/>
    </xf>
    <xf numFmtId="41" fontId="78" fillId="27" borderId="0" xfId="46" applyFont="1" applyFill="1" applyAlignment="1" applyProtection="1">
      <alignment horizontal="center" vertical="center"/>
    </xf>
    <xf numFmtId="41" fontId="78" fillId="27" borderId="91" xfId="46" applyFont="1" applyFill="1" applyBorder="1" applyAlignment="1" applyProtection="1">
      <alignment horizontal="center" vertical="center"/>
      <protection locked="0"/>
    </xf>
    <xf numFmtId="41" fontId="52" fillId="27" borderId="0" xfId="46" applyFont="1" applyFill="1" applyBorder="1" applyAlignment="1">
      <alignment horizontal="left" vertical="center"/>
    </xf>
    <xf numFmtId="41" fontId="52" fillId="27" borderId="0" xfId="46" applyFont="1" applyFill="1" applyBorder="1" applyAlignment="1" applyProtection="1">
      <alignment horizontal="left" vertical="center"/>
      <protection locked="0"/>
    </xf>
    <xf numFmtId="41" fontId="52" fillId="27" borderId="0" xfId="46" applyFont="1" applyFill="1" applyAlignment="1" applyProtection="1">
      <alignment horizontal="left" vertical="center"/>
      <protection locked="0"/>
    </xf>
    <xf numFmtId="41" fontId="52" fillId="27" borderId="91" xfId="46" applyFont="1" applyFill="1" applyBorder="1" applyAlignment="1">
      <alignment horizontal="left" vertical="center"/>
    </xf>
    <xf numFmtId="41" fontId="52" fillId="27" borderId="91" xfId="46" applyFont="1" applyFill="1" applyBorder="1" applyAlignment="1" applyProtection="1">
      <alignment horizontal="left" vertical="center"/>
      <protection locked="0"/>
    </xf>
    <xf numFmtId="41" fontId="78" fillId="0" borderId="91" xfId="46" applyFont="1" applyFill="1" applyBorder="1" applyAlignment="1">
      <alignment horizontal="center" vertical="center"/>
    </xf>
    <xf numFmtId="176" fontId="16" fillId="0" borderId="91" xfId="46" applyNumberFormat="1" applyFont="1" applyFill="1" applyBorder="1" applyAlignment="1">
      <alignment horizontal="center" vertical="center" wrapText="1"/>
    </xf>
    <xf numFmtId="176" fontId="78" fillId="0" borderId="91" xfId="46" applyNumberFormat="1" applyFont="1" applyFill="1" applyBorder="1" applyAlignment="1">
      <alignment horizontal="center" vertical="center"/>
    </xf>
    <xf numFmtId="0" fontId="78" fillId="0" borderId="0" xfId="46" applyNumberFormat="1" applyFont="1" applyFill="1" applyBorder="1" applyAlignment="1">
      <alignment horizontal="center" vertical="center"/>
    </xf>
    <xf numFmtId="41" fontId="52" fillId="0" borderId="47" xfId="46" applyFont="1" applyFill="1" applyBorder="1" applyAlignment="1">
      <alignment vertical="center"/>
    </xf>
    <xf numFmtId="41" fontId="52" fillId="0" borderId="93" xfId="46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177" fontId="52" fillId="0" borderId="0" xfId="46" applyNumberFormat="1" applyFont="1" applyFill="1" applyBorder="1" applyAlignment="1">
      <alignment horizontal="center" vertical="center"/>
    </xf>
    <xf numFmtId="193" fontId="16" fillId="0" borderId="91" xfId="46" applyNumberFormat="1" applyFont="1" applyFill="1" applyBorder="1" applyAlignment="1">
      <alignment horizontal="center" vertical="center"/>
    </xf>
    <xf numFmtId="191" fontId="12" fillId="0" borderId="91" xfId="46" applyNumberFormat="1" applyFont="1" applyFill="1" applyBorder="1" applyAlignment="1">
      <alignment horizontal="center" vertical="center"/>
    </xf>
    <xf numFmtId="0" fontId="12" fillId="0" borderId="20" xfId="0" applyFont="1" applyFill="1" applyBorder="1" applyAlignment="1">
      <alignment horizontal="center" vertical="center"/>
    </xf>
    <xf numFmtId="185" fontId="70" fillId="0" borderId="93" xfId="0" applyNumberFormat="1" applyFont="1" applyFill="1" applyBorder="1" applyAlignment="1">
      <alignment horizontal="center" vertical="center" shrinkToFit="1"/>
    </xf>
    <xf numFmtId="185" fontId="70" fillId="0" borderId="91" xfId="0" applyNumberFormat="1" applyFont="1" applyFill="1" applyBorder="1" applyAlignment="1">
      <alignment horizontal="center" vertical="center" shrinkToFit="1"/>
    </xf>
    <xf numFmtId="185" fontId="71" fillId="0" borderId="91" xfId="100" applyNumberFormat="1" applyFont="1" applyFill="1" applyBorder="1" applyAlignment="1">
      <alignment horizontal="center" vertical="center"/>
    </xf>
    <xf numFmtId="185" fontId="70" fillId="0" borderId="91" xfId="0" applyNumberFormat="1" applyFont="1" applyFill="1" applyBorder="1" applyAlignment="1">
      <alignment horizontal="right" vertical="center" wrapText="1" indent="1" shrinkToFit="1"/>
    </xf>
    <xf numFmtId="184" fontId="70" fillId="0" borderId="91" xfId="0" applyNumberFormat="1" applyFont="1" applyFill="1" applyBorder="1" applyAlignment="1">
      <alignment horizontal="right" vertical="center" wrapText="1" indent="1" shrinkToFit="1"/>
    </xf>
    <xf numFmtId="194" fontId="70" fillId="0" borderId="91" xfId="0" applyNumberFormat="1" applyFont="1" applyFill="1" applyBorder="1" applyAlignment="1">
      <alignment horizontal="center" vertical="center" wrapText="1" shrinkToFit="1"/>
    </xf>
    <xf numFmtId="184" fontId="16" fillId="0" borderId="0" xfId="0" applyNumberFormat="1" applyFont="1" applyFill="1" applyBorder="1" applyAlignment="1">
      <alignment horizontal="center" vertical="center"/>
    </xf>
    <xf numFmtId="193" fontId="16" fillId="0" borderId="91" xfId="0" applyNumberFormat="1" applyFont="1" applyFill="1" applyBorder="1" applyAlignment="1">
      <alignment horizontal="center" vertical="center"/>
    </xf>
    <xf numFmtId="193" fontId="78" fillId="0" borderId="91" xfId="0" applyNumberFormat="1" applyFont="1" applyFill="1" applyBorder="1" applyAlignment="1">
      <alignment horizontal="center" vertical="center"/>
    </xf>
    <xf numFmtId="191" fontId="16" fillId="0" borderId="91" xfId="46" applyNumberFormat="1" applyFont="1" applyFill="1" applyBorder="1" applyAlignment="1">
      <alignment horizontal="center" vertical="center"/>
    </xf>
    <xf numFmtId="186" fontId="16" fillId="0" borderId="91" xfId="0" applyNumberFormat="1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176" fontId="12" fillId="0" borderId="0" xfId="46" applyNumberFormat="1" applyFont="1" applyFill="1" applyBorder="1" applyAlignment="1">
      <alignment horizontal="center" vertical="center"/>
    </xf>
    <xf numFmtId="38" fontId="12" fillId="0" borderId="0" xfId="46" applyNumberFormat="1" applyFont="1" applyFill="1" applyBorder="1" applyAlignment="1">
      <alignment horizontal="center" vertical="center"/>
    </xf>
    <xf numFmtId="185" fontId="12" fillId="0" borderId="0" xfId="46" applyNumberFormat="1" applyFont="1" applyFill="1" applyBorder="1" applyAlignment="1">
      <alignment horizontal="center" vertical="center"/>
    </xf>
    <xf numFmtId="0" fontId="16" fillId="0" borderId="19" xfId="0" applyFont="1" applyFill="1" applyBorder="1" applyAlignment="1">
      <alignment horizontal="center" vertical="center"/>
    </xf>
    <xf numFmtId="191" fontId="12" fillId="0" borderId="0" xfId="46" applyNumberFormat="1" applyFont="1" applyFill="1" applyBorder="1" applyAlignment="1">
      <alignment horizontal="center" vertical="center"/>
    </xf>
    <xf numFmtId="191" fontId="12" fillId="0" borderId="91" xfId="46" applyNumberFormat="1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38" fontId="16" fillId="0" borderId="0" xfId="0" applyNumberFormat="1" applyFont="1" applyFill="1" applyBorder="1" applyAlignment="1">
      <alignment horizontal="center" vertical="center"/>
    </xf>
    <xf numFmtId="0" fontId="16" fillId="0" borderId="19" xfId="0" applyFont="1" applyFill="1" applyBorder="1" applyAlignment="1">
      <alignment horizontal="center" vertical="center"/>
    </xf>
    <xf numFmtId="185" fontId="70" fillId="0" borderId="0" xfId="101" applyNumberFormat="1" applyFont="1" applyFill="1" applyBorder="1" applyAlignment="1">
      <alignment horizontal="center" vertical="center" shrinkToFit="1"/>
    </xf>
    <xf numFmtId="185" fontId="12" fillId="0" borderId="0" xfId="45" applyNumberFormat="1" applyFont="1" applyFill="1" applyBorder="1" applyAlignment="1">
      <alignment horizontal="center" vertical="center"/>
    </xf>
    <xf numFmtId="185" fontId="70" fillId="0" borderId="91" xfId="102" applyNumberFormat="1" applyFont="1" applyFill="1" applyBorder="1" applyAlignment="1">
      <alignment horizontal="center" vertical="center" shrinkToFit="1"/>
    </xf>
    <xf numFmtId="185" fontId="12" fillId="0" borderId="91" xfId="45" applyNumberFormat="1" applyFont="1" applyFill="1" applyBorder="1" applyAlignment="1">
      <alignment horizontal="center" vertical="center"/>
    </xf>
    <xf numFmtId="185" fontId="70" fillId="0" borderId="93" xfId="102" applyNumberFormat="1" applyFont="1" applyFill="1" applyBorder="1" applyAlignment="1">
      <alignment horizontal="center" vertical="center" shrinkToFit="1"/>
    </xf>
    <xf numFmtId="185" fontId="70" fillId="0" borderId="0" xfId="102" applyNumberFormat="1" applyFont="1" applyFill="1" applyBorder="1" applyAlignment="1">
      <alignment horizontal="center" vertical="center" shrinkToFit="1"/>
    </xf>
    <xf numFmtId="185" fontId="70" fillId="0" borderId="47" xfId="103" applyNumberFormat="1" applyFont="1" applyFill="1" applyBorder="1" applyAlignment="1">
      <alignment horizontal="center" vertical="center" shrinkToFit="1"/>
    </xf>
    <xf numFmtId="185" fontId="70" fillId="0" borderId="0" xfId="103" applyNumberFormat="1" applyFont="1" applyFill="1" applyBorder="1" applyAlignment="1">
      <alignment horizontal="center" vertical="center" shrinkToFit="1"/>
    </xf>
    <xf numFmtId="185" fontId="70" fillId="0" borderId="93" xfId="103" applyNumberFormat="1" applyFont="1" applyFill="1" applyBorder="1" applyAlignment="1">
      <alignment horizontal="center" vertical="center" shrinkToFit="1"/>
    </xf>
    <xf numFmtId="185" fontId="12" fillId="0" borderId="91" xfId="0" applyNumberFormat="1" applyFont="1" applyFill="1" applyBorder="1" applyAlignment="1">
      <alignment horizontal="center" vertical="center"/>
    </xf>
    <xf numFmtId="185" fontId="12" fillId="0" borderId="91" xfId="46" applyNumberFormat="1" applyFont="1" applyFill="1" applyBorder="1" applyAlignment="1">
      <alignment horizontal="center" vertical="center"/>
    </xf>
    <xf numFmtId="185" fontId="70" fillId="0" borderId="91" xfId="103" applyNumberFormat="1" applyFont="1" applyFill="1" applyBorder="1" applyAlignment="1">
      <alignment horizontal="center" vertical="center" shrinkToFit="1"/>
    </xf>
    <xf numFmtId="38" fontId="12" fillId="0" borderId="91" xfId="46" applyNumberFormat="1" applyFont="1" applyFill="1" applyBorder="1" applyAlignment="1">
      <alignment horizontal="center" vertical="center"/>
    </xf>
    <xf numFmtId="184" fontId="70" fillId="0" borderId="0" xfId="103" applyNumberFormat="1" applyFont="1" applyFill="1" applyBorder="1" applyAlignment="1">
      <alignment horizontal="center" vertical="center" shrinkToFit="1"/>
    </xf>
    <xf numFmtId="184" fontId="70" fillId="0" borderId="91" xfId="103" applyNumberFormat="1" applyFont="1" applyFill="1" applyBorder="1" applyAlignment="1">
      <alignment horizontal="center" vertical="center" shrinkToFit="1"/>
    </xf>
    <xf numFmtId="185" fontId="70" fillId="0" borderId="47" xfId="99" applyNumberFormat="1" applyFont="1" applyFill="1" applyBorder="1" applyAlignment="1">
      <alignment horizontal="center" vertical="center" shrinkToFit="1"/>
    </xf>
    <xf numFmtId="185" fontId="70" fillId="0" borderId="0" xfId="99" applyNumberFormat="1" applyFont="1" applyFill="1" applyBorder="1" applyAlignment="1">
      <alignment horizontal="center" vertical="center" shrinkToFit="1"/>
    </xf>
    <xf numFmtId="185" fontId="71" fillId="0" borderId="0" xfId="100" applyNumberFormat="1" applyFont="1" applyFill="1" applyBorder="1" applyAlignment="1">
      <alignment horizontal="center" vertical="center"/>
    </xf>
    <xf numFmtId="185" fontId="70" fillId="0" borderId="0" xfId="99" applyNumberFormat="1" applyFont="1" applyFill="1" applyBorder="1" applyAlignment="1">
      <alignment horizontal="right" vertical="center" wrapText="1" indent="1" shrinkToFit="1"/>
    </xf>
    <xf numFmtId="194" fontId="70" fillId="0" borderId="0" xfId="99" applyNumberFormat="1" applyFont="1" applyFill="1" applyBorder="1" applyAlignment="1">
      <alignment horizontal="center" vertical="center" wrapText="1" shrinkToFit="1"/>
    </xf>
    <xf numFmtId="41" fontId="12" fillId="0" borderId="0" xfId="46" applyFont="1" applyFill="1" applyBorder="1" applyAlignment="1">
      <alignment horizontal="center" vertical="center"/>
    </xf>
    <xf numFmtId="41" fontId="70" fillId="0" borderId="0" xfId="46" applyFont="1" applyFill="1" applyBorder="1" applyAlignment="1">
      <alignment horizontal="center" vertical="center" shrinkToFit="1"/>
    </xf>
    <xf numFmtId="191" fontId="12" fillId="0" borderId="91" xfId="46" applyNumberFormat="1" applyFont="1" applyFill="1" applyBorder="1" applyAlignment="1">
      <alignment horizontal="center" vertical="center"/>
    </xf>
    <xf numFmtId="191" fontId="16" fillId="0" borderId="91" xfId="46" applyNumberFormat="1" applyFont="1" applyFill="1" applyBorder="1" applyAlignment="1">
      <alignment horizontal="center" vertical="center"/>
    </xf>
    <xf numFmtId="185" fontId="12" fillId="26" borderId="91" xfId="0" applyNumberFormat="1" applyFont="1" applyFill="1" applyBorder="1" applyAlignment="1">
      <alignment horizontal="center" vertical="center"/>
    </xf>
    <xf numFmtId="176" fontId="12" fillId="26" borderId="0" xfId="0" applyNumberFormat="1" applyFont="1" applyFill="1" applyBorder="1" applyAlignment="1">
      <alignment horizontal="center" vertical="center"/>
    </xf>
    <xf numFmtId="185" fontId="12" fillId="26" borderId="0" xfId="0" applyNumberFormat="1" applyFont="1" applyFill="1" applyBorder="1" applyAlignment="1">
      <alignment horizontal="center" vertical="center"/>
    </xf>
    <xf numFmtId="176" fontId="12" fillId="26" borderId="91" xfId="0" applyNumberFormat="1" applyFont="1" applyFill="1" applyBorder="1" applyAlignment="1">
      <alignment horizontal="center" vertical="center"/>
    </xf>
    <xf numFmtId="0" fontId="52" fillId="26" borderId="19" xfId="0" applyFont="1" applyFill="1" applyBorder="1" applyAlignment="1">
      <alignment horizontal="center" vertical="center"/>
    </xf>
    <xf numFmtId="41" fontId="52" fillId="26" borderId="47" xfId="46" applyFont="1" applyFill="1" applyBorder="1" applyAlignment="1">
      <alignment vertical="center"/>
    </xf>
    <xf numFmtId="41" fontId="52" fillId="26" borderId="0" xfId="46" applyFont="1" applyFill="1" applyBorder="1" applyAlignment="1">
      <alignment vertical="center"/>
    </xf>
    <xf numFmtId="41" fontId="78" fillId="26" borderId="0" xfId="46" applyFont="1" applyFill="1" applyBorder="1" applyAlignment="1">
      <alignment vertical="center"/>
    </xf>
    <xf numFmtId="0" fontId="12" fillId="26" borderId="19" xfId="0" applyFont="1" applyFill="1" applyBorder="1" applyAlignment="1">
      <alignment horizontal="center" vertical="center"/>
    </xf>
    <xf numFmtId="185" fontId="70" fillId="26" borderId="47" xfId="99" applyNumberFormat="1" applyFont="1" applyFill="1" applyBorder="1" applyAlignment="1">
      <alignment horizontal="center" vertical="center" shrinkToFit="1"/>
    </xf>
    <xf numFmtId="185" fontId="70" fillId="26" borderId="0" xfId="99" applyNumberFormat="1" applyFont="1" applyFill="1" applyBorder="1" applyAlignment="1">
      <alignment horizontal="center" vertical="center" shrinkToFit="1"/>
    </xf>
    <xf numFmtId="185" fontId="71" fillId="26" borderId="0" xfId="100" applyNumberFormat="1" applyFont="1" applyFill="1" applyBorder="1" applyAlignment="1">
      <alignment horizontal="center" vertical="center"/>
    </xf>
    <xf numFmtId="185" fontId="70" fillId="26" borderId="0" xfId="99" applyNumberFormat="1" applyFont="1" applyFill="1" applyBorder="1" applyAlignment="1">
      <alignment horizontal="right" vertical="center" wrapText="1" indent="1" shrinkToFit="1"/>
    </xf>
    <xf numFmtId="194" fontId="70" fillId="26" borderId="0" xfId="99" applyNumberFormat="1" applyFont="1" applyFill="1" applyBorder="1" applyAlignment="1">
      <alignment horizontal="center" vertical="center" wrapText="1" shrinkToFit="1"/>
    </xf>
    <xf numFmtId="0" fontId="12" fillId="0" borderId="0" xfId="0" applyFont="1" applyFill="1" applyBorder="1" applyAlignment="1">
      <alignment horizontal="center" vertical="center"/>
    </xf>
    <xf numFmtId="176" fontId="16" fillId="0" borderId="91" xfId="46" applyNumberFormat="1" applyFont="1" applyFill="1" applyBorder="1" applyAlignment="1">
      <alignment horizontal="center" vertical="center"/>
    </xf>
    <xf numFmtId="41" fontId="12" fillId="0" borderId="0" xfId="46" applyFont="1" applyFill="1" applyBorder="1" applyAlignment="1">
      <alignment horizontal="center" vertical="center"/>
    </xf>
    <xf numFmtId="0" fontId="12" fillId="26" borderId="91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191" fontId="16" fillId="26" borderId="91" xfId="46" applyNumberFormat="1" applyFont="1" applyFill="1" applyBorder="1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14" fillId="0" borderId="0" xfId="0" applyFont="1" applyFill="1" applyAlignment="1">
      <alignment horizontal="right" vertical="top"/>
    </xf>
    <xf numFmtId="0" fontId="60" fillId="0" borderId="0" xfId="0" applyFont="1" applyFill="1" applyBorder="1" applyAlignment="1">
      <alignment horizontal="center" vertical="center" wrapText="1"/>
    </xf>
    <xf numFmtId="0" fontId="63" fillId="0" borderId="0" xfId="0" applyFont="1" applyFill="1" applyBorder="1" applyAlignment="1">
      <alignment horizontal="right" vertical="center"/>
    </xf>
    <xf numFmtId="41" fontId="63" fillId="0" borderId="90" xfId="0" applyNumberFormat="1" applyFont="1" applyFill="1" applyBorder="1" applyAlignment="1">
      <alignment horizontal="right" vertical="center"/>
    </xf>
    <xf numFmtId="0" fontId="63" fillId="0" borderId="0" xfId="0" applyFont="1" applyFill="1" applyAlignment="1">
      <alignment horizontal="left" vertical="center"/>
    </xf>
    <xf numFmtId="0" fontId="12" fillId="0" borderId="65" xfId="0" applyFont="1" applyFill="1" applyBorder="1" applyAlignment="1">
      <alignment horizontal="center" vertical="center"/>
    </xf>
    <xf numFmtId="0" fontId="12" fillId="0" borderId="66" xfId="0" applyFont="1" applyFill="1" applyBorder="1" applyAlignment="1">
      <alignment horizontal="center" vertical="center"/>
    </xf>
    <xf numFmtId="0" fontId="12" fillId="0" borderId="67" xfId="0" applyFont="1" applyFill="1" applyBorder="1" applyAlignment="1">
      <alignment horizontal="center" vertical="center"/>
    </xf>
    <xf numFmtId="0" fontId="12" fillId="0" borderId="9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94" xfId="0" applyFont="1" applyFill="1" applyBorder="1" applyAlignment="1">
      <alignment horizontal="center" vertical="center" wrapText="1"/>
    </xf>
    <xf numFmtId="0" fontId="12" fillId="0" borderId="59" xfId="0" applyFont="1" applyFill="1" applyBorder="1" applyAlignment="1">
      <alignment horizontal="center" vertical="center" wrapText="1"/>
    </xf>
    <xf numFmtId="0" fontId="12" fillId="0" borderId="60" xfId="0" applyFont="1" applyFill="1" applyBorder="1" applyAlignment="1">
      <alignment horizontal="center" vertical="center" wrapText="1"/>
    </xf>
    <xf numFmtId="0" fontId="12" fillId="0" borderId="68" xfId="0" applyFont="1" applyFill="1" applyBorder="1" applyAlignment="1">
      <alignment horizontal="center" vertical="center" wrapText="1"/>
    </xf>
    <xf numFmtId="0" fontId="12" fillId="0" borderId="69" xfId="0" applyFont="1" applyFill="1" applyBorder="1" applyAlignment="1">
      <alignment horizontal="center" vertical="center" wrapText="1"/>
    </xf>
    <xf numFmtId="0" fontId="12" fillId="0" borderId="70" xfId="0" applyFont="1" applyFill="1" applyBorder="1" applyAlignment="1">
      <alignment horizontal="center" vertical="center" wrapText="1"/>
    </xf>
    <xf numFmtId="0" fontId="12" fillId="0" borderId="71" xfId="0" applyFont="1" applyFill="1" applyBorder="1" applyAlignment="1">
      <alignment horizontal="center" vertical="center"/>
    </xf>
    <xf numFmtId="0" fontId="12" fillId="0" borderId="61" xfId="0" applyFont="1" applyFill="1" applyBorder="1" applyAlignment="1">
      <alignment horizontal="center" vertical="center"/>
    </xf>
    <xf numFmtId="0" fontId="12" fillId="0" borderId="62" xfId="0" applyFont="1" applyFill="1" applyBorder="1" applyAlignment="1">
      <alignment horizontal="center" vertical="center"/>
    </xf>
    <xf numFmtId="0" fontId="12" fillId="0" borderId="63" xfId="0" applyFont="1" applyFill="1" applyBorder="1" applyAlignment="1">
      <alignment horizontal="center" vertical="center"/>
    </xf>
    <xf numFmtId="0" fontId="12" fillId="0" borderId="97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0" fontId="12" fillId="0" borderId="98" xfId="0" applyFont="1" applyFill="1" applyBorder="1" applyAlignment="1">
      <alignment horizontal="center" vertical="center"/>
    </xf>
    <xf numFmtId="0" fontId="12" fillId="0" borderId="96" xfId="0" applyFont="1" applyFill="1" applyBorder="1" applyAlignment="1">
      <alignment horizontal="center" vertical="center" wrapText="1"/>
    </xf>
    <xf numFmtId="0" fontId="12" fillId="0" borderId="47" xfId="0" applyFont="1" applyFill="1" applyBorder="1" applyAlignment="1">
      <alignment horizontal="center" vertical="center" wrapText="1"/>
    </xf>
    <xf numFmtId="0" fontId="12" fillId="0" borderId="46" xfId="0" applyFont="1" applyFill="1" applyBorder="1" applyAlignment="1">
      <alignment horizontal="center" vertical="center" wrapText="1"/>
    </xf>
    <xf numFmtId="41" fontId="12" fillId="0" borderId="64" xfId="46" applyFont="1" applyFill="1" applyBorder="1" applyAlignment="1">
      <alignment horizontal="center" vertical="center" wrapText="1"/>
    </xf>
    <xf numFmtId="41" fontId="12" fillId="0" borderId="23" xfId="46" applyFont="1" applyFill="1" applyBorder="1" applyAlignment="1">
      <alignment horizontal="center" vertical="center" wrapText="1"/>
    </xf>
    <xf numFmtId="41" fontId="12" fillId="0" borderId="24" xfId="46" applyFont="1" applyFill="1" applyBorder="1" applyAlignment="1">
      <alignment horizontal="center" vertical="center" wrapText="1"/>
    </xf>
    <xf numFmtId="0" fontId="12" fillId="0" borderId="64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center" vertical="center" wrapText="1"/>
    </xf>
    <xf numFmtId="0" fontId="12" fillId="0" borderId="90" xfId="0" applyFont="1" applyFill="1" applyBorder="1" applyAlignment="1">
      <alignment horizontal="center" vertical="center"/>
    </xf>
    <xf numFmtId="0" fontId="12" fillId="0" borderId="55" xfId="0" applyFont="1" applyFill="1" applyBorder="1" applyAlignment="1">
      <alignment horizontal="center" vertical="center"/>
    </xf>
    <xf numFmtId="0" fontId="60" fillId="0" borderId="0" xfId="0" applyFont="1" applyAlignment="1" applyProtection="1">
      <alignment horizontal="center" vertical="center"/>
    </xf>
    <xf numFmtId="0" fontId="12" fillId="0" borderId="64" xfId="0" applyFont="1" applyBorder="1" applyAlignment="1" applyProtection="1">
      <alignment horizontal="center" vertical="center" wrapText="1"/>
    </xf>
    <xf numFmtId="0" fontId="12" fillId="0" borderId="23" xfId="0" applyFont="1" applyBorder="1" applyAlignment="1" applyProtection="1">
      <alignment horizontal="center" vertical="center"/>
    </xf>
    <xf numFmtId="0" fontId="12" fillId="0" borderId="24" xfId="0" applyFont="1" applyBorder="1" applyAlignment="1" applyProtection="1">
      <alignment horizontal="center" vertical="center"/>
    </xf>
    <xf numFmtId="0" fontId="12" fillId="0" borderId="47" xfId="0" applyFont="1" applyBorder="1" applyAlignment="1" applyProtection="1">
      <alignment horizontal="center" vertical="center" shrinkToFit="1"/>
    </xf>
    <xf numFmtId="0" fontId="12" fillId="0" borderId="0" xfId="0" applyFont="1" applyBorder="1" applyAlignment="1" applyProtection="1">
      <alignment horizontal="center" vertical="center" shrinkToFit="1"/>
    </xf>
    <xf numFmtId="0" fontId="12" fillId="0" borderId="45" xfId="0" applyFont="1" applyBorder="1" applyAlignment="1" applyProtection="1">
      <alignment horizontal="center" vertical="center"/>
    </xf>
    <xf numFmtId="0" fontId="12" fillId="0" borderId="22" xfId="0" applyFont="1" applyBorder="1" applyAlignment="1" applyProtection="1">
      <alignment horizontal="center" vertical="center"/>
    </xf>
    <xf numFmtId="0" fontId="12" fillId="0" borderId="44" xfId="0" applyFont="1" applyBorder="1" applyAlignment="1" applyProtection="1">
      <alignment horizontal="center" vertical="center"/>
    </xf>
    <xf numFmtId="0" fontId="12" fillId="0" borderId="49" xfId="0" applyFont="1" applyBorder="1" applyAlignment="1" applyProtection="1">
      <alignment horizontal="center" vertical="center"/>
    </xf>
    <xf numFmtId="0" fontId="12" fillId="0" borderId="46" xfId="0" applyFont="1" applyBorder="1" applyAlignment="1" applyProtection="1">
      <alignment horizontal="center" vertical="center"/>
    </xf>
    <xf numFmtId="0" fontId="12" fillId="0" borderId="47" xfId="0" applyFont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center" vertical="center"/>
    </xf>
    <xf numFmtId="0" fontId="12" fillId="0" borderId="49" xfId="0" applyFont="1" applyBorder="1" applyAlignment="1" applyProtection="1">
      <alignment horizontal="center" vertical="center" wrapText="1"/>
    </xf>
    <xf numFmtId="0" fontId="79" fillId="0" borderId="0" xfId="0" applyFont="1" applyFill="1" applyBorder="1" applyAlignment="1">
      <alignment horizontal="right" vertical="center"/>
    </xf>
    <xf numFmtId="0" fontId="63" fillId="0" borderId="0" xfId="0" applyFont="1" applyBorder="1" applyAlignment="1" applyProtection="1">
      <alignment horizontal="right" vertical="center"/>
    </xf>
    <xf numFmtId="0" fontId="12" fillId="0" borderId="72" xfId="0" applyFont="1" applyBorder="1" applyAlignment="1" applyProtection="1">
      <alignment horizontal="center" vertical="center"/>
    </xf>
    <xf numFmtId="0" fontId="12" fillId="0" borderId="28" xfId="0" applyFont="1" applyBorder="1" applyAlignment="1" applyProtection="1">
      <alignment horizontal="center" vertical="center"/>
    </xf>
    <xf numFmtId="0" fontId="12" fillId="0" borderId="29" xfId="0" applyFont="1" applyBorder="1" applyAlignment="1" applyProtection="1">
      <alignment horizontal="center" vertical="center"/>
    </xf>
    <xf numFmtId="0" fontId="12" fillId="0" borderId="18" xfId="0" applyFont="1" applyBorder="1" applyAlignment="1" applyProtection="1">
      <alignment horizontal="center" vertical="center" wrapText="1"/>
    </xf>
    <xf numFmtId="0" fontId="12" fillId="0" borderId="19" xfId="0" applyFont="1" applyBorder="1" applyAlignment="1" applyProtection="1">
      <alignment horizontal="center" vertical="center"/>
    </xf>
    <xf numFmtId="0" fontId="60" fillId="0" borderId="0" xfId="0" applyFont="1" applyFill="1" applyAlignment="1">
      <alignment horizontal="center" vertical="center"/>
    </xf>
    <xf numFmtId="0" fontId="60" fillId="0" borderId="0" xfId="0" applyFont="1" applyFill="1" applyBorder="1" applyAlignment="1">
      <alignment horizontal="center" vertical="center"/>
    </xf>
    <xf numFmtId="0" fontId="12" fillId="0" borderId="53" xfId="0" applyFont="1" applyFill="1" applyBorder="1" applyAlignment="1">
      <alignment horizontal="center" vertical="center"/>
    </xf>
    <xf numFmtId="0" fontId="12" fillId="0" borderId="54" xfId="0" applyFont="1" applyFill="1" applyBorder="1" applyAlignment="1">
      <alignment horizontal="center" vertical="center"/>
    </xf>
    <xf numFmtId="0" fontId="12" fillId="0" borderId="27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12" fillId="0" borderId="53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/>
    </xf>
    <xf numFmtId="0" fontId="12" fillId="0" borderId="18" xfId="0" applyFont="1" applyFill="1" applyBorder="1" applyAlignment="1">
      <alignment horizontal="center" vertical="center" wrapText="1"/>
    </xf>
    <xf numFmtId="0" fontId="12" fillId="0" borderId="44" xfId="0" applyFont="1" applyFill="1" applyBorder="1" applyAlignment="1">
      <alignment horizontal="center" vertical="center"/>
    </xf>
    <xf numFmtId="0" fontId="12" fillId="0" borderId="45" xfId="0" applyFont="1" applyFill="1" applyBorder="1" applyAlignment="1">
      <alignment horizontal="center" vertical="center" wrapText="1"/>
    </xf>
    <xf numFmtId="0" fontId="12" fillId="0" borderId="47" xfId="0" applyFont="1" applyFill="1" applyBorder="1" applyAlignment="1">
      <alignment horizontal="center" vertical="center"/>
    </xf>
    <xf numFmtId="0" fontId="12" fillId="0" borderId="46" xfId="0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center" vertical="center"/>
    </xf>
    <xf numFmtId="0" fontId="12" fillId="0" borderId="24" xfId="0" applyFont="1" applyFill="1" applyBorder="1" applyAlignment="1">
      <alignment horizontal="center" vertical="center"/>
    </xf>
    <xf numFmtId="0" fontId="12" fillId="0" borderId="49" xfId="0" applyFont="1" applyFill="1" applyBorder="1" applyAlignment="1">
      <alignment horizontal="center" vertical="center" wrapText="1"/>
    </xf>
    <xf numFmtId="0" fontId="63" fillId="0" borderId="13" xfId="0" applyFont="1" applyFill="1" applyBorder="1" applyAlignment="1">
      <alignment horizontal="right" vertical="center"/>
    </xf>
    <xf numFmtId="0" fontId="79" fillId="0" borderId="90" xfId="0" applyFont="1" applyFill="1" applyBorder="1" applyAlignment="1">
      <alignment horizontal="left" vertical="top" wrapText="1"/>
    </xf>
    <xf numFmtId="0" fontId="79" fillId="0" borderId="0" xfId="0" applyFont="1" applyFill="1" applyBorder="1" applyAlignment="1">
      <alignment horizontal="left" vertical="top" wrapText="1"/>
    </xf>
    <xf numFmtId="0" fontId="79" fillId="0" borderId="27" xfId="0" applyFont="1" applyFill="1" applyBorder="1" applyAlignment="1">
      <alignment horizontal="right" vertical="center" wrapText="1"/>
    </xf>
    <xf numFmtId="0" fontId="79" fillId="0" borderId="0" xfId="0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horizontal="center" vertical="center"/>
    </xf>
    <xf numFmtId="41" fontId="12" fillId="0" borderId="47" xfId="46" applyFont="1" applyFill="1" applyBorder="1" applyAlignment="1">
      <alignment horizontal="center" vertical="center"/>
    </xf>
    <xf numFmtId="41" fontId="12" fillId="0" borderId="0" xfId="46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 wrapText="1"/>
    </xf>
    <xf numFmtId="0" fontId="12" fillId="0" borderId="44" xfId="0" applyFont="1" applyFill="1" applyBorder="1" applyAlignment="1">
      <alignment horizontal="center" vertical="center" wrapText="1"/>
    </xf>
    <xf numFmtId="41" fontId="52" fillId="0" borderId="0" xfId="46" applyFont="1" applyFill="1" applyBorder="1" applyAlignment="1">
      <alignment horizontal="center" vertical="center"/>
    </xf>
    <xf numFmtId="41" fontId="78" fillId="0" borderId="93" xfId="46" applyFont="1" applyFill="1" applyBorder="1" applyAlignment="1">
      <alignment horizontal="center" vertical="center"/>
    </xf>
    <xf numFmtId="41" fontId="78" fillId="0" borderId="91" xfId="46" applyFont="1" applyFill="1" applyBorder="1" applyAlignment="1">
      <alignment horizontal="center" vertical="center"/>
    </xf>
    <xf numFmtId="0" fontId="63" fillId="0" borderId="0" xfId="0" applyFont="1" applyFill="1" applyBorder="1" applyAlignment="1">
      <alignment horizontal="center" vertical="center"/>
    </xf>
    <xf numFmtId="0" fontId="63" fillId="0" borderId="0" xfId="0" applyFont="1" applyFill="1" applyBorder="1" applyAlignment="1">
      <alignment horizontal="left" vertical="center"/>
    </xf>
    <xf numFmtId="0" fontId="63" fillId="0" borderId="0" xfId="0" applyFont="1" applyFill="1" applyAlignment="1">
      <alignment horizontal="left" vertical="top"/>
    </xf>
    <xf numFmtId="0" fontId="63" fillId="0" borderId="13" xfId="0" applyFont="1" applyFill="1" applyBorder="1" applyAlignment="1">
      <alignment horizontal="left" vertical="center"/>
    </xf>
    <xf numFmtId="0" fontId="12" fillId="0" borderId="23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51" xfId="0" applyFont="1" applyFill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44" xfId="0" applyFont="1" applyBorder="1" applyAlignment="1">
      <alignment horizontal="center" vertical="center"/>
    </xf>
    <xf numFmtId="0" fontId="12" fillId="0" borderId="27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/>
    </xf>
    <xf numFmtId="0" fontId="60" fillId="0" borderId="0" xfId="0" applyFont="1" applyFill="1" applyBorder="1" applyAlignment="1" applyProtection="1">
      <alignment horizontal="center" vertical="center"/>
      <protection locked="0"/>
    </xf>
    <xf numFmtId="0" fontId="12" fillId="0" borderId="23" xfId="0" applyFont="1" applyBorder="1"/>
    <xf numFmtId="0" fontId="12" fillId="0" borderId="24" xfId="0" applyFont="1" applyBorder="1"/>
    <xf numFmtId="0" fontId="63" fillId="0" borderId="0" xfId="0" applyFont="1" applyAlignment="1">
      <alignment horizontal="right" vertical="top"/>
    </xf>
    <xf numFmtId="0" fontId="63" fillId="0" borderId="0" xfId="0" applyFont="1" applyAlignment="1">
      <alignment horizontal="center" vertical="top"/>
    </xf>
    <xf numFmtId="0" fontId="63" fillId="0" borderId="0" xfId="0" applyFont="1" applyAlignment="1">
      <alignment horizontal="right" vertical="center"/>
    </xf>
    <xf numFmtId="0" fontId="12" fillId="0" borderId="54" xfId="0" applyFont="1" applyBorder="1"/>
    <xf numFmtId="0" fontId="12" fillId="0" borderId="53" xfId="0" applyFont="1" applyBorder="1" applyAlignment="1">
      <alignment horizontal="center" vertical="center" wrapText="1"/>
    </xf>
    <xf numFmtId="0" fontId="12" fillId="0" borderId="47" xfId="0" applyFont="1" applyBorder="1" applyAlignment="1">
      <alignment horizontal="center" vertical="center" wrapText="1"/>
    </xf>
    <xf numFmtId="0" fontId="12" fillId="0" borderId="46" xfId="0" applyFont="1" applyBorder="1" applyAlignment="1">
      <alignment horizontal="center" vertical="center" wrapText="1"/>
    </xf>
    <xf numFmtId="0" fontId="63" fillId="0" borderId="0" xfId="0" applyFont="1" applyFill="1" applyBorder="1" applyAlignment="1" applyProtection="1">
      <alignment horizontal="left" vertical="center"/>
    </xf>
    <xf numFmtId="176" fontId="12" fillId="0" borderId="47" xfId="46" applyNumberFormat="1" applyFont="1" applyFill="1" applyBorder="1" applyAlignment="1">
      <alignment horizontal="center" vertical="center"/>
    </xf>
    <xf numFmtId="176" fontId="12" fillId="0" borderId="0" xfId="46" applyNumberFormat="1" applyFont="1" applyFill="1" applyBorder="1" applyAlignment="1">
      <alignment horizontal="center" vertical="center"/>
    </xf>
    <xf numFmtId="176" fontId="16" fillId="0" borderId="91" xfId="46" applyNumberFormat="1" applyFont="1" applyFill="1" applyBorder="1" applyAlignment="1">
      <alignment horizontal="center" vertical="center"/>
    </xf>
    <xf numFmtId="0" fontId="63" fillId="0" borderId="0" xfId="0" applyFont="1" applyAlignment="1">
      <alignment horizontal="right"/>
    </xf>
    <xf numFmtId="0" fontId="63" fillId="0" borderId="0" xfId="0" applyFont="1" applyAlignment="1">
      <alignment horizontal="right" vertical="center" shrinkToFit="1"/>
    </xf>
    <xf numFmtId="0" fontId="12" fillId="0" borderId="51" xfId="0" applyFont="1" applyFill="1" applyBorder="1" applyAlignment="1">
      <alignment horizontal="center" vertical="center" wrapText="1"/>
    </xf>
    <xf numFmtId="0" fontId="12" fillId="0" borderId="54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63" fillId="0" borderId="91" xfId="0" applyFont="1" applyFill="1" applyBorder="1" applyAlignment="1">
      <alignment horizontal="right" vertical="center"/>
    </xf>
    <xf numFmtId="0" fontId="60" fillId="0" borderId="0" xfId="0" applyFont="1" applyAlignment="1">
      <alignment horizontal="center" vertical="center" wrapText="1"/>
    </xf>
    <xf numFmtId="0" fontId="63" fillId="0" borderId="91" xfId="0" applyFont="1" applyBorder="1" applyAlignment="1">
      <alignment horizontal="right" vertical="center"/>
    </xf>
    <xf numFmtId="0" fontId="12" fillId="0" borderId="18" xfId="0" applyFont="1" applyBorder="1" applyAlignment="1">
      <alignment horizontal="center" vertical="center"/>
    </xf>
    <xf numFmtId="0" fontId="12" fillId="0" borderId="64" xfId="0" applyFont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1" fillId="0" borderId="0" xfId="0" applyFont="1" applyAlignment="1">
      <alignment vertical="center"/>
    </xf>
    <xf numFmtId="0" fontId="12" fillId="0" borderId="18" xfId="0" applyFont="1" applyBorder="1" applyAlignment="1">
      <alignment horizontal="center" vertical="center" wrapText="1"/>
    </xf>
    <xf numFmtId="0" fontId="12" fillId="0" borderId="19" xfId="0" applyFont="1" applyBorder="1" applyAlignment="1">
      <alignment vertical="center"/>
    </xf>
    <xf numFmtId="0" fontId="12" fillId="0" borderId="44" xfId="0" applyFont="1" applyBorder="1" applyAlignment="1">
      <alignment vertical="center"/>
    </xf>
    <xf numFmtId="0" fontId="63" fillId="0" borderId="13" xfId="0" applyFont="1" applyBorder="1" applyAlignment="1">
      <alignment horizontal="left" vertical="center"/>
    </xf>
    <xf numFmtId="41" fontId="63" fillId="0" borderId="0" xfId="0" applyNumberFormat="1" applyFont="1" applyFill="1" applyBorder="1" applyAlignment="1">
      <alignment horizontal="right" vertical="center"/>
    </xf>
    <xf numFmtId="0" fontId="12" fillId="0" borderId="53" xfId="0" applyFont="1" applyBorder="1" applyAlignment="1">
      <alignment horizontal="center" vertical="center"/>
    </xf>
    <xf numFmtId="0" fontId="63" fillId="0" borderId="0" xfId="46" applyNumberFormat="1" applyFont="1" applyBorder="1" applyAlignment="1">
      <alignment horizontal="right" vertical="center"/>
    </xf>
    <xf numFmtId="0" fontId="63" fillId="0" borderId="0" xfId="0" applyFont="1" applyBorder="1" applyAlignment="1">
      <alignment horizontal="left" vertical="center"/>
    </xf>
    <xf numFmtId="0" fontId="63" fillId="0" borderId="91" xfId="0" applyFont="1" applyBorder="1" applyAlignment="1">
      <alignment horizontal="left" vertical="center"/>
    </xf>
    <xf numFmtId="194" fontId="12" fillId="0" borderId="19" xfId="0" applyNumberFormat="1" applyFont="1" applyFill="1" applyBorder="1" applyAlignment="1">
      <alignment horizontal="center" vertical="center" wrapText="1"/>
    </xf>
    <xf numFmtId="194" fontId="12" fillId="0" borderId="0" xfId="0" applyNumberFormat="1" applyFont="1" applyFill="1" applyBorder="1" applyAlignment="1">
      <alignment horizontal="center" vertical="center" wrapText="1"/>
    </xf>
    <xf numFmtId="194" fontId="12" fillId="0" borderId="91" xfId="0" applyNumberFormat="1" applyFont="1" applyFill="1" applyBorder="1" applyAlignment="1">
      <alignment horizontal="center" vertical="center" wrapText="1"/>
    </xf>
    <xf numFmtId="194" fontId="12" fillId="26" borderId="0" xfId="0" applyNumberFormat="1" applyFont="1" applyFill="1" applyBorder="1" applyAlignment="1">
      <alignment horizontal="center" vertical="center" wrapText="1"/>
    </xf>
    <xf numFmtId="194" fontId="16" fillId="0" borderId="0" xfId="0" applyNumberFormat="1" applyFont="1" applyFill="1" applyBorder="1" applyAlignment="1">
      <alignment horizontal="center" vertical="center" wrapText="1"/>
    </xf>
    <xf numFmtId="0" fontId="12" fillId="0" borderId="51" xfId="0" applyFont="1" applyFill="1" applyBorder="1" applyAlignment="1">
      <alignment horizontal="center" vertical="center" wrapText="1" shrinkToFit="1"/>
    </xf>
    <xf numFmtId="0" fontId="12" fillId="0" borderId="55" xfId="0" applyFont="1" applyFill="1" applyBorder="1" applyAlignment="1">
      <alignment horizontal="center" vertical="center" shrinkToFit="1"/>
    </xf>
    <xf numFmtId="0" fontId="12" fillId="0" borderId="53" xfId="0" applyFont="1" applyFill="1" applyBorder="1" applyAlignment="1">
      <alignment horizontal="center" vertical="center" wrapText="1" shrinkToFit="1"/>
    </xf>
    <xf numFmtId="0" fontId="12" fillId="0" borderId="27" xfId="0" applyFont="1" applyFill="1" applyBorder="1" applyAlignment="1">
      <alignment horizontal="center" vertical="center" wrapText="1" shrinkToFit="1"/>
    </xf>
    <xf numFmtId="0" fontId="12" fillId="0" borderId="47" xfId="0" applyFont="1" applyFill="1" applyBorder="1" applyAlignment="1">
      <alignment horizontal="center" vertical="center" wrapText="1" shrinkToFit="1"/>
    </xf>
    <xf numFmtId="0" fontId="12" fillId="0" borderId="0" xfId="0" applyFont="1" applyFill="1" applyBorder="1" applyAlignment="1">
      <alignment horizontal="center" vertical="center" wrapText="1" shrinkToFit="1"/>
    </xf>
    <xf numFmtId="0" fontId="12" fillId="0" borderId="46" xfId="0" applyFont="1" applyFill="1" applyBorder="1" applyAlignment="1">
      <alignment horizontal="center" vertical="center" wrapText="1" shrinkToFit="1"/>
    </xf>
    <xf numFmtId="0" fontId="12" fillId="0" borderId="21" xfId="0" applyFont="1" applyFill="1" applyBorder="1" applyAlignment="1">
      <alignment horizontal="center" vertical="center" wrapText="1" shrinkToFit="1"/>
    </xf>
    <xf numFmtId="0" fontId="63" fillId="0" borderId="0" xfId="0" applyFont="1" applyFill="1" applyBorder="1" applyAlignment="1">
      <alignment horizontal="right" vertical="center" wrapText="1"/>
    </xf>
    <xf numFmtId="0" fontId="12" fillId="0" borderId="49" xfId="0" applyFont="1" applyFill="1" applyBorder="1" applyAlignment="1">
      <alignment horizontal="center" vertical="center" wrapText="1" shrinkToFit="1"/>
    </xf>
    <xf numFmtId="0" fontId="12" fillId="0" borderId="47" xfId="0" applyFont="1" applyFill="1" applyBorder="1" applyAlignment="1">
      <alignment horizontal="center" vertical="center" shrinkToFit="1"/>
    </xf>
    <xf numFmtId="0" fontId="12" fillId="0" borderId="46" xfId="0" applyFont="1" applyFill="1" applyBorder="1" applyAlignment="1">
      <alignment horizontal="center" vertical="center" shrinkToFit="1"/>
    </xf>
    <xf numFmtId="0" fontId="12" fillId="0" borderId="25" xfId="0" applyFont="1" applyFill="1" applyBorder="1" applyAlignment="1">
      <alignment horizontal="center" vertical="center"/>
    </xf>
    <xf numFmtId="0" fontId="12" fillId="0" borderId="73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63" fillId="0" borderId="0" xfId="0" applyFont="1" applyFill="1" applyAlignment="1">
      <alignment horizontal="left" vertical="center" wrapText="1"/>
    </xf>
    <xf numFmtId="0" fontId="0" fillId="0" borderId="0" xfId="0" applyFill="1"/>
    <xf numFmtId="0" fontId="63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horizontal="left" vertical="center" wrapText="1"/>
    </xf>
    <xf numFmtId="0" fontId="14" fillId="0" borderId="0" xfId="0" applyFont="1" applyFill="1" applyAlignment="1">
      <alignment horizontal="left" vertical="center"/>
    </xf>
    <xf numFmtId="38" fontId="12" fillId="0" borderId="52" xfId="0" applyNumberFormat="1" applyFont="1" applyFill="1" applyBorder="1" applyAlignment="1">
      <alignment horizontal="center" vertical="center"/>
    </xf>
    <xf numFmtId="38" fontId="12" fillId="0" borderId="13" xfId="0" applyNumberFormat="1" applyFont="1" applyFill="1" applyBorder="1" applyAlignment="1">
      <alignment horizontal="center" vertical="center"/>
    </xf>
    <xf numFmtId="0" fontId="12" fillId="0" borderId="21" xfId="0" applyFont="1" applyFill="1" applyBorder="1" applyAlignment="1">
      <alignment horizontal="center" vertical="center" wrapText="1"/>
    </xf>
    <xf numFmtId="0" fontId="12" fillId="0" borderId="45" xfId="0" applyFont="1" applyFill="1" applyBorder="1" applyAlignment="1">
      <alignment horizontal="center" vertical="center" wrapText="1" shrinkToFit="1"/>
    </xf>
    <xf numFmtId="0" fontId="12" fillId="0" borderId="24" xfId="0" applyFont="1" applyFill="1" applyBorder="1" applyAlignment="1">
      <alignment horizontal="center" vertical="center" wrapText="1" shrinkToFit="1"/>
    </xf>
    <xf numFmtId="0" fontId="12" fillId="0" borderId="12" xfId="0" applyFont="1" applyFill="1" applyBorder="1" applyAlignment="1">
      <alignment horizontal="center" vertical="center" wrapText="1" shrinkToFit="1"/>
    </xf>
    <xf numFmtId="0" fontId="12" fillId="0" borderId="12" xfId="0" applyFont="1" applyFill="1" applyBorder="1" applyAlignment="1">
      <alignment horizontal="center" vertical="center" shrinkToFit="1"/>
    </xf>
    <xf numFmtId="0" fontId="12" fillId="0" borderId="25" xfId="0" applyFont="1" applyFill="1" applyBorder="1" applyAlignment="1">
      <alignment horizontal="center" vertical="center" wrapText="1"/>
    </xf>
    <xf numFmtId="0" fontId="12" fillId="0" borderId="55" xfId="0" applyFont="1" applyFill="1" applyBorder="1" applyAlignment="1">
      <alignment horizontal="center" vertical="center" wrapText="1" shrinkToFit="1"/>
    </xf>
    <xf numFmtId="0" fontId="12" fillId="0" borderId="54" xfId="0" applyFont="1" applyFill="1" applyBorder="1" applyAlignment="1">
      <alignment horizontal="center" vertical="center" wrapText="1" shrinkToFit="1"/>
    </xf>
    <xf numFmtId="176" fontId="12" fillId="0" borderId="0" xfId="0" applyNumberFormat="1" applyFont="1" applyFill="1" applyBorder="1" applyAlignment="1">
      <alignment horizontal="center" vertical="center"/>
    </xf>
    <xf numFmtId="0" fontId="12" fillId="0" borderId="47" xfId="0" applyFont="1" applyFill="1" applyBorder="1" applyAlignment="1">
      <alignment horizontal="center"/>
    </xf>
    <xf numFmtId="0" fontId="12" fillId="0" borderId="46" xfId="0" applyFont="1" applyFill="1" applyBorder="1" applyAlignment="1">
      <alignment horizontal="center"/>
    </xf>
    <xf numFmtId="0" fontId="60" fillId="0" borderId="0" xfId="0" applyFont="1" applyFill="1" applyBorder="1" applyAlignment="1">
      <alignment horizontal="center" vertical="center" shrinkToFit="1"/>
    </xf>
    <xf numFmtId="0" fontId="63" fillId="0" borderId="13" xfId="0" applyFont="1" applyFill="1" applyBorder="1" applyAlignment="1">
      <alignment horizontal="right" vertical="center" shrinkToFit="1"/>
    </xf>
    <xf numFmtId="0" fontId="12" fillId="0" borderId="19" xfId="0" applyFont="1" applyFill="1" applyBorder="1" applyAlignment="1">
      <alignment horizontal="center" vertical="center" wrapText="1" shrinkToFit="1"/>
    </xf>
    <xf numFmtId="0" fontId="12" fillId="0" borderId="44" xfId="0" applyFont="1" applyFill="1" applyBorder="1" applyAlignment="1">
      <alignment horizontal="center" vertical="center" wrapText="1" shrinkToFit="1"/>
    </xf>
    <xf numFmtId="185" fontId="12" fillId="0" borderId="0" xfId="0" applyNumberFormat="1" applyFont="1" applyFill="1" applyBorder="1" applyAlignment="1">
      <alignment horizontal="center" vertical="center"/>
    </xf>
    <xf numFmtId="176" fontId="16" fillId="0" borderId="0" xfId="0" applyNumberFormat="1" applyFont="1" applyFill="1" applyBorder="1" applyAlignment="1">
      <alignment horizontal="center" vertical="center"/>
    </xf>
    <xf numFmtId="177" fontId="12" fillId="0" borderId="0" xfId="0" applyNumberFormat="1" applyFont="1" applyFill="1" applyBorder="1" applyAlignment="1">
      <alignment horizontal="center" vertical="center"/>
    </xf>
    <xf numFmtId="0" fontId="63" fillId="0" borderId="90" xfId="0" applyFont="1" applyFill="1" applyBorder="1" applyAlignment="1">
      <alignment horizontal="right" vertical="center" wrapText="1"/>
    </xf>
    <xf numFmtId="191" fontId="12" fillId="0" borderId="0" xfId="46" applyNumberFormat="1" applyFont="1" applyFill="1" applyBorder="1" applyAlignment="1">
      <alignment horizontal="center" vertical="center"/>
    </xf>
    <xf numFmtId="191" fontId="12" fillId="0" borderId="91" xfId="46" applyNumberFormat="1" applyFont="1" applyFill="1" applyBorder="1" applyAlignment="1">
      <alignment horizontal="center" vertical="center"/>
    </xf>
    <xf numFmtId="0" fontId="63" fillId="0" borderId="90" xfId="0" applyFont="1" applyFill="1" applyBorder="1" applyAlignment="1">
      <alignment horizontal="right" vertical="center"/>
    </xf>
    <xf numFmtId="184" fontId="12" fillId="0" borderId="0" xfId="0" applyNumberFormat="1" applyFont="1" applyFill="1" applyBorder="1" applyAlignment="1">
      <alignment horizontal="center" vertical="center"/>
    </xf>
    <xf numFmtId="184" fontId="16" fillId="0" borderId="0" xfId="0" applyNumberFormat="1" applyFont="1" applyFill="1" applyBorder="1" applyAlignment="1">
      <alignment horizontal="center" vertical="center"/>
    </xf>
    <xf numFmtId="184" fontId="70" fillId="0" borderId="0" xfId="103" applyNumberFormat="1" applyFont="1" applyFill="1" applyBorder="1" applyAlignment="1">
      <alignment horizontal="center" vertical="center" shrinkToFit="1"/>
    </xf>
    <xf numFmtId="0" fontId="12" fillId="0" borderId="45" xfId="0" applyFont="1" applyFill="1" applyBorder="1" applyAlignment="1">
      <alignment horizontal="center" wrapText="1"/>
    </xf>
    <xf numFmtId="0" fontId="12" fillId="0" borderId="24" xfId="0" applyFont="1" applyFill="1" applyBorder="1" applyAlignment="1">
      <alignment horizontal="center"/>
    </xf>
    <xf numFmtId="38" fontId="12" fillId="0" borderId="0" xfId="0" applyNumberFormat="1" applyFont="1" applyFill="1" applyBorder="1" applyAlignment="1">
      <alignment horizontal="center" vertical="center"/>
    </xf>
    <xf numFmtId="38" fontId="12" fillId="0" borderId="0" xfId="46" applyNumberFormat="1" applyFont="1" applyFill="1" applyBorder="1" applyAlignment="1">
      <alignment horizontal="center" vertical="center"/>
    </xf>
    <xf numFmtId="0" fontId="12" fillId="0" borderId="48" xfId="0" applyFont="1" applyFill="1" applyBorder="1" applyAlignment="1">
      <alignment horizontal="center" vertical="center" wrapText="1" shrinkToFit="1"/>
    </xf>
    <xf numFmtId="0" fontId="12" fillId="0" borderId="11" xfId="0" applyFont="1" applyFill="1" applyBorder="1" applyAlignment="1">
      <alignment horizontal="center" vertical="center" wrapText="1" shrinkToFit="1"/>
    </xf>
    <xf numFmtId="0" fontId="12" fillId="0" borderId="99" xfId="0" applyFont="1" applyFill="1" applyBorder="1" applyAlignment="1">
      <alignment horizontal="center" vertical="center" wrapText="1" shrinkToFit="1"/>
    </xf>
    <xf numFmtId="0" fontId="12" fillId="0" borderId="48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center" vertical="center" wrapText="1" shrinkToFit="1"/>
    </xf>
    <xf numFmtId="0" fontId="12" fillId="0" borderId="23" xfId="0" applyFont="1" applyFill="1" applyBorder="1" applyAlignment="1">
      <alignment horizontal="center" vertical="center" shrinkToFit="1"/>
    </xf>
    <xf numFmtId="0" fontId="12" fillId="0" borderId="24" xfId="0" applyFont="1" applyFill="1" applyBorder="1" applyAlignment="1">
      <alignment horizontal="center" vertical="center" shrinkToFit="1"/>
    </xf>
    <xf numFmtId="38" fontId="12" fillId="0" borderId="12" xfId="46" applyNumberFormat="1" applyFont="1" applyFill="1" applyBorder="1" applyAlignment="1">
      <alignment horizontal="center" vertical="center" wrapText="1"/>
    </xf>
    <xf numFmtId="38" fontId="12" fillId="0" borderId="12" xfId="46" applyNumberFormat="1" applyFont="1" applyFill="1" applyBorder="1" applyAlignment="1">
      <alignment horizontal="center" vertical="center"/>
    </xf>
    <xf numFmtId="0" fontId="12" fillId="0" borderId="74" xfId="0" applyFont="1" applyFill="1" applyBorder="1" applyAlignment="1">
      <alignment horizontal="center" vertical="center" wrapText="1" shrinkToFit="1"/>
    </xf>
    <xf numFmtId="0" fontId="12" fillId="0" borderId="74" xfId="0" applyFont="1" applyFill="1" applyBorder="1" applyAlignment="1">
      <alignment horizontal="center" vertical="center" shrinkToFit="1"/>
    </xf>
    <xf numFmtId="0" fontId="12" fillId="0" borderId="0" xfId="0" applyNumberFormat="1" applyFont="1" applyFill="1" applyBorder="1" applyAlignment="1">
      <alignment horizontal="center" vertical="center"/>
    </xf>
    <xf numFmtId="0" fontId="12" fillId="0" borderId="18" xfId="0" applyFont="1" applyFill="1" applyBorder="1" applyAlignment="1">
      <alignment horizontal="center" vertical="center" wrapText="1" shrinkToFit="1"/>
    </xf>
    <xf numFmtId="0" fontId="12" fillId="26" borderId="93" xfId="0" applyFont="1" applyFill="1" applyBorder="1" applyAlignment="1">
      <alignment horizontal="center" vertical="center"/>
    </xf>
    <xf numFmtId="0" fontId="12" fillId="26" borderId="91" xfId="0" applyFont="1" applyFill="1" applyBorder="1" applyAlignment="1">
      <alignment horizontal="center" vertical="center"/>
    </xf>
    <xf numFmtId="0" fontId="12" fillId="26" borderId="91" xfId="0" applyNumberFormat="1" applyFont="1" applyFill="1" applyBorder="1" applyAlignment="1">
      <alignment horizontal="center" vertical="center"/>
    </xf>
    <xf numFmtId="38" fontId="12" fillId="26" borderId="91" xfId="0" applyNumberFormat="1" applyFont="1" applyFill="1" applyBorder="1" applyAlignment="1">
      <alignment horizontal="center" vertical="center"/>
    </xf>
    <xf numFmtId="38" fontId="16" fillId="0" borderId="0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 wrapText="1"/>
    </xf>
    <xf numFmtId="0" fontId="60" fillId="0" borderId="0" xfId="0" applyFont="1" applyFill="1" applyAlignment="1">
      <alignment horizontal="center" vertical="center" wrapText="1"/>
    </xf>
    <xf numFmtId="185" fontId="16" fillId="26" borderId="91" xfId="46" applyNumberFormat="1" applyFont="1" applyFill="1" applyBorder="1" applyAlignment="1">
      <alignment horizontal="center" vertical="center"/>
    </xf>
    <xf numFmtId="185" fontId="21" fillId="26" borderId="91" xfId="0" applyNumberFormat="1" applyFont="1" applyFill="1" applyBorder="1" applyAlignment="1">
      <alignment horizontal="center" vertical="center" wrapText="1"/>
    </xf>
    <xf numFmtId="185" fontId="12" fillId="0" borderId="0" xfId="46" applyNumberFormat="1" applyFont="1" applyFill="1" applyBorder="1" applyAlignment="1">
      <alignment horizontal="center" vertical="center"/>
    </xf>
    <xf numFmtId="185" fontId="12" fillId="0" borderId="0" xfId="0" applyNumberFormat="1" applyFont="1" applyFill="1" applyBorder="1" applyAlignment="1">
      <alignment horizontal="center" vertical="center" wrapText="1"/>
    </xf>
    <xf numFmtId="185" fontId="20" fillId="0" borderId="0" xfId="0" applyNumberFormat="1" applyFont="1" applyFill="1" applyBorder="1" applyAlignment="1">
      <alignment horizontal="center" vertical="center" wrapText="1"/>
    </xf>
    <xf numFmtId="0" fontId="63" fillId="0" borderId="0" xfId="0" applyFont="1" applyFill="1" applyBorder="1" applyAlignment="1">
      <alignment horizontal="left" vertical="center" shrinkToFi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48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20" fillId="0" borderId="58" xfId="0" applyFont="1" applyFill="1" applyBorder="1" applyAlignment="1">
      <alignment horizontal="center" vertical="center" wrapText="1"/>
    </xf>
    <xf numFmtId="0" fontId="20" fillId="0" borderId="54" xfId="0" applyFont="1" applyFill="1" applyBorder="1" applyAlignment="1">
      <alignment horizontal="center" vertical="center" wrapText="1"/>
    </xf>
    <xf numFmtId="0" fontId="20" fillId="0" borderId="51" xfId="0" applyFont="1" applyFill="1" applyBorder="1" applyAlignment="1">
      <alignment horizontal="center" vertical="center" wrapText="1"/>
    </xf>
    <xf numFmtId="0" fontId="20" fillId="0" borderId="55" xfId="0" applyFont="1" applyFill="1" applyBorder="1" applyAlignment="1">
      <alignment horizontal="center" vertical="center" wrapText="1"/>
    </xf>
    <xf numFmtId="0" fontId="12" fillId="0" borderId="98" xfId="0" applyFont="1" applyFill="1" applyBorder="1" applyAlignment="1">
      <alignment horizontal="center" vertical="center" wrapText="1"/>
    </xf>
    <xf numFmtId="0" fontId="12" fillId="0" borderId="55" xfId="0" applyFont="1" applyFill="1" applyBorder="1" applyAlignment="1">
      <alignment horizontal="center" vertical="center" wrapText="1"/>
    </xf>
    <xf numFmtId="0" fontId="67" fillId="0" borderId="0" xfId="0" applyFont="1" applyFill="1" applyAlignment="1">
      <alignment horizontal="center" vertical="center" wrapText="1"/>
    </xf>
    <xf numFmtId="0" fontId="20" fillId="0" borderId="45" xfId="0" applyFont="1" applyFill="1" applyBorder="1" applyAlignment="1">
      <alignment horizontal="center" vertical="center" wrapText="1"/>
    </xf>
    <xf numFmtId="0" fontId="20" fillId="0" borderId="23" xfId="0" applyFont="1" applyFill="1" applyBorder="1" applyAlignment="1">
      <alignment horizontal="center" vertical="center" wrapText="1"/>
    </xf>
    <xf numFmtId="0" fontId="20" fillId="0" borderId="24" xfId="0" applyFont="1" applyFill="1" applyBorder="1" applyAlignment="1">
      <alignment horizontal="center" vertical="center" wrapText="1"/>
    </xf>
    <xf numFmtId="0" fontId="68" fillId="0" borderId="0" xfId="0" applyFont="1" applyFill="1" applyBorder="1" applyAlignment="1">
      <alignment horizontal="left" vertical="center" wrapText="1"/>
    </xf>
    <xf numFmtId="0" fontId="68" fillId="0" borderId="91" xfId="0" applyFont="1" applyFill="1" applyBorder="1" applyAlignment="1">
      <alignment horizontal="right" vertical="center" wrapText="1"/>
    </xf>
    <xf numFmtId="0" fontId="0" fillId="0" borderId="23" xfId="0" applyBorder="1"/>
    <xf numFmtId="0" fontId="0" fillId="0" borderId="24" xfId="0" applyBorder="1"/>
    <xf numFmtId="0" fontId="12" fillId="0" borderId="91" xfId="0" applyNumberFormat="1" applyFont="1" applyFill="1" applyBorder="1" applyAlignment="1">
      <alignment horizontal="center" vertical="center"/>
    </xf>
    <xf numFmtId="0" fontId="12" fillId="0" borderId="92" xfId="0" applyNumberFormat="1" applyFont="1" applyFill="1" applyBorder="1" applyAlignment="1">
      <alignment horizontal="center" vertical="center"/>
    </xf>
    <xf numFmtId="0" fontId="12" fillId="0" borderId="0" xfId="62" applyNumberFormat="1" applyFont="1" applyFill="1" applyBorder="1" applyAlignment="1">
      <alignment horizontal="center" vertical="center"/>
    </xf>
    <xf numFmtId="0" fontId="12" fillId="0" borderId="19" xfId="62" applyNumberFormat="1" applyFont="1" applyFill="1" applyBorder="1" applyAlignment="1">
      <alignment horizontal="center" vertical="center"/>
    </xf>
    <xf numFmtId="185" fontId="12" fillId="26" borderId="91" xfId="0" applyNumberFormat="1" applyFont="1" applyFill="1" applyBorder="1" applyAlignment="1">
      <alignment horizontal="center" vertical="center"/>
    </xf>
    <xf numFmtId="176" fontId="12" fillId="26" borderId="0" xfId="0" applyNumberFormat="1" applyFont="1" applyFill="1" applyBorder="1" applyAlignment="1">
      <alignment horizontal="center" vertical="center"/>
    </xf>
    <xf numFmtId="185" fontId="12" fillId="26" borderId="0" xfId="46" applyNumberFormat="1" applyFont="1" applyFill="1" applyBorder="1" applyAlignment="1">
      <alignment horizontal="center" vertical="center"/>
    </xf>
    <xf numFmtId="0" fontId="12" fillId="0" borderId="19" xfId="0" applyNumberFormat="1" applyFont="1" applyFill="1" applyBorder="1" applyAlignment="1">
      <alignment horizontal="center" vertical="center"/>
    </xf>
    <xf numFmtId="185" fontId="12" fillId="26" borderId="0" xfId="0" applyNumberFormat="1" applyFont="1" applyFill="1" applyBorder="1" applyAlignment="1">
      <alignment horizontal="center" vertical="center"/>
    </xf>
    <xf numFmtId="0" fontId="70" fillId="0" borderId="0" xfId="62" applyNumberFormat="1" applyFont="1" applyFill="1" applyBorder="1" applyAlignment="1">
      <alignment horizontal="center" vertical="center"/>
    </xf>
    <xf numFmtId="0" fontId="70" fillId="0" borderId="19" xfId="62" applyNumberFormat="1" applyFont="1" applyFill="1" applyBorder="1" applyAlignment="1">
      <alignment horizontal="center" vertical="center"/>
    </xf>
    <xf numFmtId="0" fontId="16" fillId="0" borderId="19" xfId="0" applyFont="1" applyFill="1" applyBorder="1" applyAlignment="1">
      <alignment horizontal="center" vertical="center"/>
    </xf>
    <xf numFmtId="176" fontId="12" fillId="26" borderId="91" xfId="0" applyNumberFormat="1" applyFont="1" applyFill="1" applyBorder="1" applyAlignment="1">
      <alignment horizontal="center" vertical="center"/>
    </xf>
    <xf numFmtId="185" fontId="12" fillId="26" borderId="91" xfId="0" applyNumberFormat="1" applyFont="1" applyFill="1" applyBorder="1" applyAlignment="1">
      <alignment horizontal="center" vertical="center" wrapText="1"/>
    </xf>
    <xf numFmtId="176" fontId="12" fillId="26" borderId="0" xfId="0" applyNumberFormat="1" applyFont="1" applyFill="1" applyBorder="1" applyAlignment="1">
      <alignment horizontal="center" vertical="center" wrapText="1"/>
    </xf>
    <xf numFmtId="0" fontId="63" fillId="0" borderId="0" xfId="71" applyFont="1" applyFill="1" applyBorder="1" applyAlignment="1">
      <alignment horizontal="left" vertical="center" wrapText="1"/>
    </xf>
    <xf numFmtId="0" fontId="63" fillId="0" borderId="90" xfId="0" applyFont="1" applyFill="1" applyBorder="1" applyAlignment="1">
      <alignment horizontal="right" vertical="center" shrinkToFit="1"/>
    </xf>
    <xf numFmtId="0" fontId="12" fillId="0" borderId="51" xfId="71" applyFont="1" applyFill="1" applyBorder="1" applyAlignment="1">
      <alignment horizontal="center" vertical="center" wrapText="1"/>
    </xf>
    <xf numFmtId="0" fontId="12" fillId="0" borderId="48" xfId="71" applyFont="1" applyFill="1" applyBorder="1" applyAlignment="1">
      <alignment horizontal="center" vertical="center" wrapText="1"/>
    </xf>
    <xf numFmtId="0" fontId="12" fillId="0" borderId="75" xfId="71" applyFont="1" applyFill="1" applyBorder="1" applyAlignment="1">
      <alignment horizontal="center" vertical="center" wrapText="1"/>
    </xf>
    <xf numFmtId="0" fontId="12" fillId="0" borderId="55" xfId="71" applyFont="1" applyFill="1" applyBorder="1" applyAlignment="1">
      <alignment horizontal="center" vertical="center" wrapText="1"/>
    </xf>
    <xf numFmtId="0" fontId="12" fillId="0" borderId="36" xfId="71" applyFont="1" applyFill="1" applyBorder="1" applyAlignment="1">
      <alignment horizontal="center" vertical="center" wrapText="1"/>
    </xf>
    <xf numFmtId="0" fontId="12" fillId="0" borderId="11" xfId="71" applyFont="1" applyFill="1" applyBorder="1" applyAlignment="1">
      <alignment horizontal="center" vertical="center" wrapText="1"/>
    </xf>
    <xf numFmtId="0" fontId="12" fillId="0" borderId="76" xfId="71" applyFont="1" applyFill="1" applyBorder="1" applyAlignment="1">
      <alignment horizontal="center" vertical="center"/>
    </xf>
    <xf numFmtId="0" fontId="12" fillId="0" borderId="47" xfId="71" applyFont="1" applyFill="1" applyBorder="1" applyAlignment="1">
      <alignment horizontal="center" vertical="center"/>
    </xf>
    <xf numFmtId="0" fontId="60" fillId="0" borderId="0" xfId="71" applyFont="1" applyFill="1" applyAlignment="1">
      <alignment horizontal="center" vertical="center" wrapText="1"/>
    </xf>
    <xf numFmtId="0" fontId="12" fillId="0" borderId="77" xfId="71" applyFont="1" applyFill="1" applyBorder="1" applyAlignment="1">
      <alignment horizontal="center" vertical="center" wrapText="1"/>
    </xf>
    <xf numFmtId="0" fontId="12" fillId="0" borderId="19" xfId="71" applyFont="1" applyFill="1" applyBorder="1" applyAlignment="1">
      <alignment horizontal="center" vertical="center" wrapText="1"/>
    </xf>
    <xf numFmtId="0" fontId="12" fillId="0" borderId="78" xfId="71" applyFont="1" applyFill="1" applyBorder="1" applyAlignment="1">
      <alignment horizontal="center" vertical="center" wrapText="1"/>
    </xf>
    <xf numFmtId="0" fontId="12" fillId="0" borderId="50" xfId="71" applyFont="1" applyFill="1" applyBorder="1" applyAlignment="1">
      <alignment horizontal="center" vertical="center" wrapText="1"/>
    </xf>
    <xf numFmtId="0" fontId="12" fillId="0" borderId="79" xfId="71" applyFont="1" applyFill="1" applyBorder="1" applyAlignment="1">
      <alignment horizontal="center" vertical="center" wrapText="1"/>
    </xf>
    <xf numFmtId="0" fontId="12" fillId="0" borderId="80" xfId="0" applyFont="1" applyBorder="1" applyAlignment="1">
      <alignment horizontal="center" vertical="center"/>
    </xf>
    <xf numFmtId="0" fontId="12" fillId="0" borderId="62" xfId="0" applyFont="1" applyBorder="1" applyAlignment="1">
      <alignment horizontal="center" vertical="center"/>
    </xf>
    <xf numFmtId="0" fontId="12" fillId="0" borderId="63" xfId="0" applyFont="1" applyBorder="1" applyAlignment="1">
      <alignment horizontal="center" vertical="center"/>
    </xf>
    <xf numFmtId="0" fontId="63" fillId="0" borderId="0" xfId="0" applyFont="1" applyBorder="1" applyAlignment="1">
      <alignment horizontal="right" vertical="center"/>
    </xf>
    <xf numFmtId="0" fontId="12" fillId="0" borderId="82" xfId="0" applyFont="1" applyBorder="1" applyAlignment="1">
      <alignment horizontal="center" vertical="center"/>
    </xf>
    <xf numFmtId="0" fontId="12" fillId="0" borderId="81" xfId="0" applyFont="1" applyBorder="1" applyAlignment="1">
      <alignment horizontal="center" vertical="center" wrapText="1"/>
    </xf>
    <xf numFmtId="0" fontId="12" fillId="0" borderId="67" xfId="0" applyFont="1" applyBorder="1" applyAlignment="1">
      <alignment horizontal="center" vertical="center"/>
    </xf>
    <xf numFmtId="0" fontId="12" fillId="0" borderId="65" xfId="0" applyFont="1" applyBorder="1" applyAlignment="1">
      <alignment horizontal="center" vertical="center" wrapText="1"/>
    </xf>
    <xf numFmtId="0" fontId="12" fillId="0" borderId="73" xfId="0" applyFont="1" applyBorder="1" applyAlignment="1">
      <alignment horizontal="center" vertical="center"/>
    </xf>
    <xf numFmtId="0" fontId="12" fillId="0" borderId="55" xfId="0" applyFont="1" applyBorder="1" applyAlignment="1">
      <alignment horizontal="center" vertical="center" wrapText="1" shrinkToFit="1"/>
    </xf>
    <xf numFmtId="0" fontId="12" fillId="0" borderId="55" xfId="0" applyFont="1" applyBorder="1" applyAlignment="1">
      <alignment horizontal="center" vertical="center" shrinkToFit="1"/>
    </xf>
    <xf numFmtId="0" fontId="12" fillId="0" borderId="54" xfId="0" applyFont="1" applyBorder="1" applyAlignment="1">
      <alignment horizontal="center" vertical="center" shrinkToFit="1"/>
    </xf>
    <xf numFmtId="0" fontId="12" fillId="0" borderId="81" xfId="0" applyFont="1" applyBorder="1" applyAlignment="1">
      <alignment horizontal="center" vertical="center"/>
    </xf>
    <xf numFmtId="0" fontId="12" fillId="0" borderId="66" xfId="0" applyFont="1" applyBorder="1" applyAlignment="1">
      <alignment horizontal="center" vertical="center"/>
    </xf>
    <xf numFmtId="0" fontId="12" fillId="0" borderId="51" xfId="0" applyFont="1" applyBorder="1" applyAlignment="1">
      <alignment horizontal="center" vertical="center"/>
    </xf>
    <xf numFmtId="0" fontId="12" fillId="0" borderId="55" xfId="0" applyFont="1" applyBorder="1" applyAlignment="1">
      <alignment horizontal="center" vertical="center"/>
    </xf>
    <xf numFmtId="0" fontId="12" fillId="0" borderId="54" xfId="0" applyFont="1" applyBorder="1" applyAlignment="1">
      <alignment horizontal="center" vertical="center"/>
    </xf>
    <xf numFmtId="0" fontId="12" fillId="0" borderId="27" xfId="0" applyFont="1" applyFill="1" applyBorder="1" applyAlignment="1">
      <alignment horizontal="center" vertical="center" shrinkToFit="1"/>
    </xf>
    <xf numFmtId="0" fontId="12" fillId="0" borderId="18" xfId="0" applyFont="1" applyFill="1" applyBorder="1" applyAlignment="1">
      <alignment horizontal="center" vertical="center" shrinkToFit="1"/>
    </xf>
    <xf numFmtId="0" fontId="12" fillId="0" borderId="21" xfId="0" applyFont="1" applyFill="1" applyBorder="1" applyAlignment="1">
      <alignment horizontal="center" vertical="center" shrinkToFit="1"/>
    </xf>
    <xf numFmtId="0" fontId="12" fillId="0" borderId="44" xfId="0" applyFont="1" applyFill="1" applyBorder="1" applyAlignment="1">
      <alignment horizontal="center" vertical="center" shrinkToFit="1"/>
    </xf>
    <xf numFmtId="0" fontId="12" fillId="0" borderId="22" xfId="0" applyFont="1" applyFill="1" applyBorder="1" applyAlignment="1">
      <alignment horizontal="center" vertical="center" shrinkToFit="1"/>
    </xf>
    <xf numFmtId="186" fontId="16" fillId="0" borderId="91" xfId="46" applyNumberFormat="1" applyFont="1" applyFill="1" applyBorder="1" applyAlignment="1">
      <alignment horizontal="center" vertical="center"/>
    </xf>
    <xf numFmtId="0" fontId="16" fillId="0" borderId="91" xfId="0" applyFont="1" applyFill="1" applyBorder="1" applyAlignment="1">
      <alignment horizontal="center" vertical="center"/>
    </xf>
    <xf numFmtId="191" fontId="12" fillId="0" borderId="92" xfId="46" applyNumberFormat="1" applyFont="1" applyFill="1" applyBorder="1" applyAlignment="1">
      <alignment horizontal="center" vertical="center"/>
    </xf>
    <xf numFmtId="184" fontId="16" fillId="0" borderId="91" xfId="46" applyNumberFormat="1" applyFont="1" applyFill="1" applyBorder="1" applyAlignment="1">
      <alignment horizontal="center" vertical="center" shrinkToFit="1"/>
    </xf>
    <xf numFmtId="184" fontId="16" fillId="0" borderId="91" xfId="46" applyNumberFormat="1" applyFont="1" applyFill="1" applyBorder="1" applyAlignment="1">
      <alignment horizontal="center" vertical="center"/>
    </xf>
    <xf numFmtId="191" fontId="12" fillId="0" borderId="19" xfId="46" applyNumberFormat="1" applyFont="1" applyFill="1" applyBorder="1" applyAlignment="1">
      <alignment horizontal="center" vertical="center"/>
    </xf>
    <xf numFmtId="191" fontId="12" fillId="0" borderId="17" xfId="46" applyNumberFormat="1" applyFont="1" applyFill="1" applyBorder="1" applyAlignment="1">
      <alignment horizontal="center" vertical="center"/>
    </xf>
    <xf numFmtId="191" fontId="12" fillId="0" borderId="22" xfId="46" applyNumberFormat="1" applyFont="1" applyFill="1" applyBorder="1" applyAlignment="1">
      <alignment horizontal="center" vertical="center"/>
    </xf>
    <xf numFmtId="184" fontId="12" fillId="0" borderId="0" xfId="46" applyNumberFormat="1" applyFont="1" applyFill="1" applyBorder="1" applyAlignment="1">
      <alignment horizontal="center" vertical="center" shrinkToFit="1"/>
    </xf>
    <xf numFmtId="184" fontId="12" fillId="0" borderId="0" xfId="46" applyNumberFormat="1" applyFont="1" applyFill="1" applyBorder="1" applyAlignment="1">
      <alignment horizontal="center" vertical="center"/>
    </xf>
    <xf numFmtId="0" fontId="12" fillId="0" borderId="48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193" fontId="12" fillId="0" borderId="0" xfId="46" applyNumberFormat="1" applyFont="1" applyFill="1" applyBorder="1" applyAlignment="1">
      <alignment horizontal="center" vertical="center"/>
    </xf>
    <xf numFmtId="0" fontId="12" fillId="0" borderId="74" xfId="0" applyFont="1" applyFill="1" applyBorder="1" applyAlignment="1">
      <alignment horizontal="center" vertical="center"/>
    </xf>
    <xf numFmtId="0" fontId="12" fillId="0" borderId="49" xfId="0" applyFont="1" applyFill="1" applyBorder="1" applyAlignment="1">
      <alignment horizontal="center" vertical="center" shrinkToFit="1"/>
    </xf>
    <xf numFmtId="0" fontId="12" fillId="0" borderId="17" xfId="0" applyFont="1" applyFill="1" applyBorder="1" applyAlignment="1">
      <alignment horizontal="center" vertical="center" shrinkToFit="1"/>
    </xf>
    <xf numFmtId="184" fontId="12" fillId="0" borderId="49" xfId="62" applyNumberFormat="1" applyFont="1" applyFill="1" applyBorder="1" applyAlignment="1">
      <alignment horizontal="center" vertical="center" shrinkToFit="1"/>
    </xf>
    <xf numFmtId="184" fontId="12" fillId="0" borderId="47" xfId="62" applyNumberFormat="1" applyFont="1" applyFill="1" applyBorder="1" applyAlignment="1">
      <alignment horizontal="center" vertical="center" shrinkToFit="1"/>
    </xf>
    <xf numFmtId="184" fontId="12" fillId="0" borderId="93" xfId="62" applyNumberFormat="1" applyFont="1" applyFill="1" applyBorder="1" applyAlignment="1">
      <alignment horizontal="center" vertical="center" shrinkToFit="1"/>
    </xf>
    <xf numFmtId="0" fontId="12" fillId="0" borderId="22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wrapText="1"/>
    </xf>
    <xf numFmtId="0" fontId="12" fillId="0" borderId="48" xfId="0" applyFont="1" applyFill="1" applyBorder="1" applyAlignment="1">
      <alignment horizontal="center" wrapText="1"/>
    </xf>
    <xf numFmtId="186" fontId="12" fillId="0" borderId="0" xfId="46" applyNumberFormat="1" applyFont="1" applyFill="1" applyBorder="1" applyAlignment="1">
      <alignment horizontal="center" vertical="center"/>
    </xf>
    <xf numFmtId="191" fontId="16" fillId="0" borderId="91" xfId="46" applyNumberFormat="1" applyFont="1" applyFill="1" applyBorder="1" applyAlignment="1">
      <alignment horizontal="center" vertical="center"/>
    </xf>
    <xf numFmtId="184" fontId="12" fillId="0" borderId="19" xfId="46" applyNumberFormat="1" applyFont="1" applyFill="1" applyBorder="1" applyAlignment="1">
      <alignment horizontal="center" vertical="center" shrinkToFit="1"/>
    </xf>
    <xf numFmtId="0" fontId="12" fillId="0" borderId="58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 shrinkToFit="1"/>
    </xf>
    <xf numFmtId="0" fontId="12" fillId="0" borderId="22" xfId="0" applyFont="1" applyFill="1" applyBorder="1" applyAlignment="1">
      <alignment horizontal="center" vertical="center" wrapText="1" shrinkToFit="1"/>
    </xf>
    <xf numFmtId="178" fontId="12" fillId="0" borderId="54" xfId="63" applyFont="1" applyFill="1" applyBorder="1" applyAlignment="1">
      <alignment horizontal="center" vertical="center" wrapText="1"/>
    </xf>
    <xf numFmtId="178" fontId="12" fillId="0" borderId="58" xfId="63" applyFont="1" applyFill="1" applyBorder="1" applyAlignment="1">
      <alignment horizontal="center" vertical="center" wrapText="1"/>
    </xf>
    <xf numFmtId="0" fontId="60" fillId="0" borderId="0" xfId="0" applyFont="1" applyFill="1" applyBorder="1" applyAlignment="1">
      <alignment horizontal="left" vertical="center"/>
    </xf>
    <xf numFmtId="193" fontId="16" fillId="0" borderId="91" xfId="46" applyNumberFormat="1" applyFont="1" applyFill="1" applyBorder="1" applyAlignment="1">
      <alignment horizontal="center" vertical="center"/>
    </xf>
    <xf numFmtId="0" fontId="12" fillId="0" borderId="64" xfId="0" applyFont="1" applyFill="1" applyBorder="1" applyAlignment="1">
      <alignment horizontal="center" vertical="center"/>
    </xf>
    <xf numFmtId="0" fontId="62" fillId="0" borderId="13" xfId="0" applyFont="1" applyFill="1" applyBorder="1" applyAlignment="1">
      <alignment horizontal="right" vertical="center"/>
    </xf>
    <xf numFmtId="191" fontId="16" fillId="0" borderId="92" xfId="46" applyNumberFormat="1" applyFont="1" applyFill="1" applyBorder="1" applyAlignment="1">
      <alignment horizontal="center" vertical="center"/>
    </xf>
    <xf numFmtId="0" fontId="16" fillId="0" borderId="21" xfId="0" applyFont="1" applyFill="1" applyBorder="1" applyAlignment="1">
      <alignment horizontal="center" vertical="center" shrinkToFit="1"/>
    </xf>
    <xf numFmtId="0" fontId="12" fillId="0" borderId="45" xfId="0" applyFont="1" applyFill="1" applyBorder="1" applyAlignment="1">
      <alignment horizontal="center" vertical="center"/>
    </xf>
    <xf numFmtId="178" fontId="12" fillId="0" borderId="18" xfId="63" applyFont="1" applyFill="1" applyBorder="1" applyAlignment="1">
      <alignment horizontal="center" vertical="center" wrapText="1"/>
    </xf>
    <xf numFmtId="178" fontId="12" fillId="0" borderId="19" xfId="63" applyFont="1" applyFill="1" applyBorder="1" applyAlignment="1">
      <alignment horizontal="center" vertical="center" wrapText="1"/>
    </xf>
    <xf numFmtId="178" fontId="12" fillId="0" borderId="44" xfId="63" applyFont="1" applyFill="1" applyBorder="1" applyAlignment="1">
      <alignment horizontal="center" vertical="center" wrapText="1"/>
    </xf>
    <xf numFmtId="0" fontId="12" fillId="0" borderId="58" xfId="0" applyFont="1" applyFill="1" applyBorder="1" applyAlignment="1">
      <alignment horizontal="center" vertical="center" wrapText="1" shrinkToFit="1"/>
    </xf>
    <xf numFmtId="178" fontId="12" fillId="0" borderId="45" xfId="63" applyFont="1" applyFill="1" applyBorder="1" applyAlignment="1">
      <alignment horizontal="center" vertical="center" wrapText="1"/>
    </xf>
    <xf numFmtId="178" fontId="12" fillId="0" borderId="24" xfId="63" applyFont="1" applyFill="1" applyBorder="1" applyAlignment="1">
      <alignment horizontal="center" vertical="center" wrapText="1"/>
    </xf>
    <xf numFmtId="0" fontId="60" fillId="0" borderId="0" xfId="0" applyFont="1" applyFill="1" applyAlignment="1">
      <alignment horizontal="left" vertical="top"/>
    </xf>
    <xf numFmtId="0" fontId="63" fillId="0" borderId="0" xfId="0" applyFont="1" applyFill="1" applyBorder="1" applyAlignment="1">
      <alignment horizontal="right" vertical="center" shrinkToFi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/>
    </xf>
    <xf numFmtId="0" fontId="12" fillId="0" borderId="58" xfId="0" applyFont="1" applyFill="1" applyBorder="1" applyAlignment="1">
      <alignment horizontal="center" vertical="center"/>
    </xf>
    <xf numFmtId="184" fontId="16" fillId="0" borderId="92" xfId="46" applyNumberFormat="1" applyFont="1" applyFill="1" applyBorder="1" applyAlignment="1">
      <alignment horizontal="center" vertical="center" shrinkToFit="1"/>
    </xf>
    <xf numFmtId="191" fontId="16" fillId="26" borderId="93" xfId="46" applyNumberFormat="1" applyFont="1" applyFill="1" applyBorder="1" applyAlignment="1">
      <alignment horizontal="center" vertical="center"/>
    </xf>
    <xf numFmtId="191" fontId="16" fillId="26" borderId="91" xfId="46" applyNumberFormat="1" applyFont="1" applyFill="1" applyBorder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 wrapText="1"/>
    </xf>
    <xf numFmtId="192" fontId="12" fillId="26" borderId="91" xfId="46" applyNumberFormat="1" applyFont="1" applyFill="1" applyBorder="1" applyAlignment="1">
      <alignment horizontal="center" vertical="center"/>
    </xf>
    <xf numFmtId="176" fontId="16" fillId="26" borderId="91" xfId="0" applyNumberFormat="1" applyFont="1" applyFill="1" applyBorder="1" applyAlignment="1">
      <alignment horizontal="center" vertical="center" wrapText="1"/>
    </xf>
    <xf numFmtId="191" fontId="12" fillId="0" borderId="47" xfId="46" applyNumberFormat="1" applyFont="1" applyFill="1" applyBorder="1" applyAlignment="1">
      <alignment horizontal="center" vertical="center"/>
    </xf>
    <xf numFmtId="0" fontId="12" fillId="0" borderId="88" xfId="0" applyFont="1" applyFill="1" applyBorder="1" applyAlignment="1">
      <alignment horizontal="center" vertical="center" wrapText="1"/>
    </xf>
    <xf numFmtId="0" fontId="12" fillId="0" borderId="84" xfId="0" applyFont="1" applyFill="1" applyBorder="1" applyAlignment="1">
      <alignment horizontal="center" vertical="center" wrapText="1"/>
    </xf>
    <xf numFmtId="0" fontId="12" fillId="0" borderId="89" xfId="0" applyFont="1" applyFill="1" applyBorder="1" applyAlignment="1">
      <alignment horizontal="center" vertical="center" wrapText="1"/>
    </xf>
    <xf numFmtId="0" fontId="12" fillId="0" borderId="43" xfId="0" applyFont="1" applyFill="1" applyBorder="1" applyAlignment="1">
      <alignment horizontal="center" vertical="center" wrapText="1"/>
    </xf>
    <xf numFmtId="0" fontId="12" fillId="0" borderId="86" xfId="0" applyFont="1" applyFill="1" applyBorder="1" applyAlignment="1">
      <alignment horizontal="center" vertical="center" wrapText="1"/>
    </xf>
    <xf numFmtId="0" fontId="12" fillId="0" borderId="56" xfId="0" applyFont="1" applyFill="1" applyBorder="1" applyAlignment="1">
      <alignment horizontal="center" vertical="center" wrapText="1"/>
    </xf>
    <xf numFmtId="0" fontId="63" fillId="0" borderId="35" xfId="0" applyFont="1" applyFill="1" applyBorder="1" applyAlignment="1">
      <alignment horizontal="right" vertical="center"/>
    </xf>
    <xf numFmtId="191" fontId="12" fillId="26" borderId="91" xfId="46" applyNumberFormat="1" applyFont="1" applyFill="1" applyBorder="1" applyAlignment="1">
      <alignment horizontal="center" vertical="center"/>
    </xf>
    <xf numFmtId="0" fontId="12" fillId="0" borderId="38" xfId="0" applyFont="1" applyFill="1" applyBorder="1" applyAlignment="1">
      <alignment horizontal="center" vertical="center" wrapText="1"/>
    </xf>
    <xf numFmtId="192" fontId="12" fillId="0" borderId="0" xfId="46" applyNumberFormat="1" applyFont="1" applyFill="1" applyBorder="1" applyAlignment="1">
      <alignment horizontal="center" vertical="center"/>
    </xf>
    <xf numFmtId="0" fontId="12" fillId="0" borderId="56" xfId="0" applyFont="1" applyFill="1" applyBorder="1" applyAlignment="1">
      <alignment horizontal="center" vertical="center"/>
    </xf>
    <xf numFmtId="0" fontId="12" fillId="0" borderId="43" xfId="0" applyFont="1" applyFill="1" applyBorder="1" applyAlignment="1">
      <alignment horizontal="center" vertical="center"/>
    </xf>
    <xf numFmtId="0" fontId="12" fillId="0" borderId="86" xfId="0" applyFont="1" applyFill="1" applyBorder="1" applyAlignment="1">
      <alignment horizontal="center" vertical="center"/>
    </xf>
    <xf numFmtId="0" fontId="12" fillId="0" borderId="88" xfId="0" applyFont="1" applyFill="1" applyBorder="1" applyAlignment="1">
      <alignment horizontal="center" vertical="center"/>
    </xf>
    <xf numFmtId="0" fontId="12" fillId="0" borderId="84" xfId="0" applyFont="1" applyFill="1" applyBorder="1" applyAlignment="1">
      <alignment horizontal="center" vertical="center"/>
    </xf>
    <xf numFmtId="0" fontId="12" fillId="0" borderId="33" xfId="0" applyFont="1" applyFill="1" applyBorder="1" applyAlignment="1">
      <alignment horizontal="center" vertical="center" wrapText="1"/>
    </xf>
    <xf numFmtId="0" fontId="12" fillId="0" borderId="57" xfId="0" applyFont="1" applyFill="1" applyBorder="1" applyAlignment="1">
      <alignment horizontal="center" vertical="center" wrapText="1"/>
    </xf>
    <xf numFmtId="0" fontId="12" fillId="0" borderId="40" xfId="0" applyFont="1" applyFill="1" applyBorder="1" applyAlignment="1">
      <alignment horizontal="center" vertical="center" wrapText="1"/>
    </xf>
    <xf numFmtId="0" fontId="12" fillId="0" borderId="85" xfId="0" applyFont="1" applyFill="1" applyBorder="1" applyAlignment="1">
      <alignment horizontal="center" vertical="center"/>
    </xf>
    <xf numFmtId="0" fontId="12" fillId="0" borderId="34" xfId="0" applyFont="1" applyFill="1" applyBorder="1" applyAlignment="1">
      <alignment horizontal="center" vertical="center"/>
    </xf>
    <xf numFmtId="0" fontId="63" fillId="0" borderId="35" xfId="0" applyFont="1" applyFill="1" applyBorder="1" applyAlignment="1">
      <alignment horizontal="left" vertical="center"/>
    </xf>
    <xf numFmtId="0" fontId="12" fillId="0" borderId="89" xfId="0" applyFont="1" applyFill="1" applyBorder="1" applyAlignment="1">
      <alignment horizontal="center" vertical="center"/>
    </xf>
    <xf numFmtId="0" fontId="12" fillId="0" borderId="42" xfId="0" applyFont="1" applyFill="1" applyBorder="1" applyAlignment="1">
      <alignment horizontal="center" vertical="center" wrapText="1"/>
    </xf>
    <xf numFmtId="0" fontId="12" fillId="0" borderId="36" xfId="0" applyFont="1" applyFill="1" applyBorder="1" applyAlignment="1">
      <alignment horizontal="center" vertical="center" wrapText="1"/>
    </xf>
    <xf numFmtId="0" fontId="12" fillId="0" borderId="83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87" xfId="0" applyFont="1" applyFill="1" applyBorder="1" applyAlignment="1">
      <alignment horizontal="center" vertical="center" wrapText="1"/>
    </xf>
    <xf numFmtId="0" fontId="12" fillId="0" borderId="41" xfId="0" applyFont="1" applyFill="1" applyBorder="1" applyAlignment="1">
      <alignment horizontal="center" vertical="center" wrapText="1"/>
    </xf>
    <xf numFmtId="0" fontId="12" fillId="0" borderId="36" xfId="0" applyFont="1" applyFill="1" applyBorder="1" applyAlignment="1">
      <alignment horizontal="center" vertical="center"/>
    </xf>
    <xf numFmtId="0" fontId="12" fillId="0" borderId="92" xfId="0" applyFont="1" applyFill="1" applyBorder="1" applyAlignment="1">
      <alignment horizontal="center" vertical="center" shrinkToFit="1"/>
    </xf>
    <xf numFmtId="0" fontId="12" fillId="0" borderId="92" xfId="45" applyNumberFormat="1" applyFont="1" applyFill="1" applyBorder="1" applyAlignment="1">
      <alignment horizontal="center" vertical="center" wrapText="1"/>
    </xf>
  </cellXfs>
  <cellStyles count="110">
    <cellStyle name="??&amp;O?&amp;H?_x0008_??_x0007__x0001__x0001_" xfId="1"/>
    <cellStyle name="??_?.????" xfId="2"/>
    <cellStyle name="20% - 강조색1" xfId="3" builtinId="30" customBuiltin="1"/>
    <cellStyle name="20% - 강조색2" xfId="4" builtinId="34" customBuiltin="1"/>
    <cellStyle name="20% - 강조색3" xfId="5" builtinId="38" customBuiltin="1"/>
    <cellStyle name="20% - 강조색4" xfId="6" builtinId="42" customBuiltin="1"/>
    <cellStyle name="20% - 강조색5" xfId="7" builtinId="46" customBuiltin="1"/>
    <cellStyle name="20% - 강조색6" xfId="8" builtinId="50" customBuiltin="1"/>
    <cellStyle name="40% - 강조색1" xfId="9" builtinId="31" customBuiltin="1"/>
    <cellStyle name="40% - 강조색2" xfId="10" builtinId="35" customBuiltin="1"/>
    <cellStyle name="40% - 강조색3" xfId="11" builtinId="39" customBuiltin="1"/>
    <cellStyle name="40% - 강조색4" xfId="12" builtinId="43" customBuiltin="1"/>
    <cellStyle name="40% - 강조색5" xfId="13" builtinId="47" customBuiltin="1"/>
    <cellStyle name="40% - 강조색6" xfId="14" builtinId="51" customBuiltin="1"/>
    <cellStyle name="60% - 강조색1" xfId="15" builtinId="32" customBuiltin="1"/>
    <cellStyle name="60% - 강조색2" xfId="16" builtinId="36" customBuiltin="1"/>
    <cellStyle name="60% - 강조색3" xfId="17" builtinId="40" customBuiltin="1"/>
    <cellStyle name="60% - 강조색4" xfId="18" builtinId="44" customBuiltin="1"/>
    <cellStyle name="60% - 강조색5" xfId="19" builtinId="48" customBuiltin="1"/>
    <cellStyle name="60% - 강조색6" xfId="20" builtinId="52" customBuiltin="1"/>
    <cellStyle name="Calc Currency (0)" xfId="72"/>
    <cellStyle name="category" xfId="73"/>
    <cellStyle name="Comma [0]_ARN (2)" xfId="74"/>
    <cellStyle name="comma zerodec" xfId="75"/>
    <cellStyle name="Comma_Capex" xfId="76"/>
    <cellStyle name="Copied" xfId="77"/>
    <cellStyle name="Currency [0]_CCOCPX" xfId="78"/>
    <cellStyle name="Currency_CCOCPX" xfId="79"/>
    <cellStyle name="Currency1" xfId="80"/>
    <cellStyle name="Dezimal [0]_laroux" xfId="81"/>
    <cellStyle name="Dezimal_laroux" xfId="82"/>
    <cellStyle name="Dollar (zero dec)" xfId="83"/>
    <cellStyle name="Entered" xfId="84"/>
    <cellStyle name="Grey" xfId="85"/>
    <cellStyle name="Header1" xfId="86"/>
    <cellStyle name="Header2" xfId="87"/>
    <cellStyle name="Input [yellow]" xfId="88"/>
    <cellStyle name="Milliers [0]_Arabian Spec" xfId="89"/>
    <cellStyle name="Milliers_Arabian Spec" xfId="90"/>
    <cellStyle name="Mon?aire [0]_Arabian Spec" xfId="91"/>
    <cellStyle name="Mon?aire_Arabian Spec" xfId="92"/>
    <cellStyle name="Normal - Style1" xfId="93"/>
    <cellStyle name="Normal_#10-Headcount" xfId="94"/>
    <cellStyle name="Percent [2]" xfId="95"/>
    <cellStyle name="Standard_laroux" xfId="96"/>
    <cellStyle name="W?rung [0]_laroux" xfId="97"/>
    <cellStyle name="W?rung_laroux" xfId="98"/>
    <cellStyle name="강조색1" xfId="21" builtinId="29" customBuiltin="1"/>
    <cellStyle name="강조색2" xfId="22" builtinId="33" customBuiltin="1"/>
    <cellStyle name="강조색3" xfId="23" builtinId="37" customBuiltin="1"/>
    <cellStyle name="강조색4" xfId="24" builtinId="41" customBuiltin="1"/>
    <cellStyle name="강조색5" xfId="25" builtinId="45" customBuiltin="1"/>
    <cellStyle name="강조색6" xfId="26" builtinId="49" customBuiltin="1"/>
    <cellStyle name="경고문" xfId="27" builtinId="11" customBuiltin="1"/>
    <cellStyle name="계산" xfId="28" builtinId="22" customBuiltin="1"/>
    <cellStyle name="고정소숫점" xfId="29"/>
    <cellStyle name="고정출력1" xfId="30"/>
    <cellStyle name="고정출력2" xfId="31"/>
    <cellStyle name="나쁨" xfId="32" builtinId="27" customBuiltin="1"/>
    <cellStyle name="날짜" xfId="33"/>
    <cellStyle name="달러" xfId="34"/>
    <cellStyle name="똿뗦먛귟 [0.00]_NT Server " xfId="35"/>
    <cellStyle name="똿뗦먛귟_NT Server " xfId="36"/>
    <cellStyle name="메모" xfId="37" builtinId="10" customBuiltin="1"/>
    <cellStyle name="믅됞 [0.00]_NT Server " xfId="38"/>
    <cellStyle name="믅됞_NT Server " xfId="39"/>
    <cellStyle name="보통" xfId="40" builtinId="28" customBuiltin="1"/>
    <cellStyle name="뷭?_빟랹둴봃섟 " xfId="41"/>
    <cellStyle name="설명 텍스트" xfId="42" builtinId="53" customBuiltin="1"/>
    <cellStyle name="셀 확인" xfId="43" builtinId="23" customBuiltin="1"/>
    <cellStyle name="숫자(R)" xfId="44"/>
    <cellStyle name="쉼표" xfId="45" builtinId="3"/>
    <cellStyle name="쉼표 [0]" xfId="46" builtinId="6"/>
    <cellStyle name="쉼표 [0] 10 2" xfId="104"/>
    <cellStyle name="쉼표 [0] 15" xfId="101"/>
    <cellStyle name="쉼표 [0] 2" xfId="47"/>
    <cellStyle name="쉼표 [0] 2 2 2 2" xfId="103"/>
    <cellStyle name="쉼표 [0] 3 2" xfId="48"/>
    <cellStyle name="쉼표 [0] 7 2" xfId="102"/>
    <cellStyle name="쉼표 [0]_14-교육문화" xfId="105"/>
    <cellStyle name="쉼표 2" xfId="109"/>
    <cellStyle name="연결된 셀" xfId="49" builtinId="24" customBuiltin="1"/>
    <cellStyle name="요약" xfId="50" builtinId="25" customBuiltin="1"/>
    <cellStyle name="입력" xfId="51" builtinId="20" customBuiltin="1"/>
    <cellStyle name="자리수" xfId="52"/>
    <cellStyle name="자리수0" xfId="53"/>
    <cellStyle name="제목" xfId="54" builtinId="15" customBuiltin="1"/>
    <cellStyle name="제목 1" xfId="55" builtinId="16" customBuiltin="1"/>
    <cellStyle name="제목 2" xfId="56" builtinId="17" customBuiltin="1"/>
    <cellStyle name="제목 3" xfId="57" builtinId="18" customBuiltin="1"/>
    <cellStyle name="제목 4" xfId="58" builtinId="19" customBuiltin="1"/>
    <cellStyle name="좋음" xfId="59" builtinId="26" customBuiltin="1"/>
    <cellStyle name="출력" xfId="60" builtinId="21" customBuiltin="1"/>
    <cellStyle name="콤마 [0]_(월초P)" xfId="61"/>
    <cellStyle name="콤마 [0]_2. 행정구역" xfId="62"/>
    <cellStyle name="콤마 [0]_해안선및도서" xfId="63"/>
    <cellStyle name="콤마_(type)총괄" xfId="64"/>
    <cellStyle name="통화 [0] 2" xfId="65"/>
    <cellStyle name="표준" xfId="0" builtinId="0"/>
    <cellStyle name="표준 100" xfId="106"/>
    <cellStyle name="표준 12 2" xfId="99"/>
    <cellStyle name="표준 2" xfId="66"/>
    <cellStyle name="표준 2 2" xfId="67"/>
    <cellStyle name="표준 2 3" xfId="68"/>
    <cellStyle name="표준 2 4" xfId="69"/>
    <cellStyle name="표준 37" xfId="107"/>
    <cellStyle name="표준 38" xfId="108"/>
    <cellStyle name="표준 5" xfId="70"/>
    <cellStyle name="표준_교육및문화" xfId="71"/>
    <cellStyle name="표준_전문대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381000</xdr:colOff>
      <xdr:row>5</xdr:row>
      <xdr:rowOff>1</xdr:rowOff>
    </xdr:from>
    <xdr:to>
      <xdr:col>7</xdr:col>
      <xdr:colOff>485775</xdr:colOff>
      <xdr:row>21</xdr:row>
      <xdr:rowOff>114301</xdr:rowOff>
    </xdr:to>
    <xdr:sp macro="" textlink="">
      <xdr:nvSpPr>
        <xdr:cNvPr id="2" name="직사각형 1"/>
        <xdr:cNvSpPr/>
      </xdr:nvSpPr>
      <xdr:spPr>
        <a:xfrm>
          <a:off x="2667000" y="1400176"/>
          <a:ext cx="3152775" cy="42291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/>
        <a:p>
          <a:pPr algn="l"/>
          <a:r>
            <a:rPr lang="en-US" altLang="ko-KR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1. </a:t>
          </a:r>
          <a:r>
            <a:rPr lang="ko-KR" alt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학교 총 개항</a:t>
          </a:r>
          <a:endParaRPr lang="en-US" altLang="ko-KR" sz="1400" b="1">
            <a:solidFill>
              <a:sysClr val="windowText" lastClr="000000"/>
            </a:solidFill>
            <a:latin typeface="HY중고딕" pitchFamily="18" charset="-127"/>
            <a:ea typeface="HY중고딕" pitchFamily="18" charset="-127"/>
          </a:endParaRPr>
        </a:p>
        <a:p>
          <a:pPr algn="l"/>
          <a:r>
            <a:rPr lang="en-US" altLang="ko-KR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2. </a:t>
          </a:r>
          <a:r>
            <a:rPr lang="ko-KR" alt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유치원</a:t>
          </a:r>
          <a:endParaRPr lang="en-US" altLang="ko-KR" sz="1400" b="1">
            <a:solidFill>
              <a:sysClr val="windowText" lastClr="000000"/>
            </a:solidFill>
            <a:latin typeface="HY중고딕" pitchFamily="18" charset="-127"/>
            <a:ea typeface="HY중고딕" pitchFamily="18" charset="-127"/>
          </a:endParaRPr>
        </a:p>
        <a:p>
          <a:pPr algn="l"/>
          <a:r>
            <a:rPr lang="en-US" altLang="ko-KR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3. </a:t>
          </a:r>
          <a:r>
            <a:rPr lang="ko-KR" alt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초등학교</a:t>
          </a:r>
          <a:endParaRPr lang="en-US" altLang="ko-KR" sz="1400" b="1">
            <a:solidFill>
              <a:sysClr val="windowText" lastClr="000000"/>
            </a:solidFill>
            <a:latin typeface="HY중고딕" pitchFamily="18" charset="-127"/>
            <a:ea typeface="HY중고딕" pitchFamily="18" charset="-127"/>
          </a:endParaRPr>
        </a:p>
        <a:p>
          <a:pPr algn="l"/>
          <a:r>
            <a:rPr lang="en-US" altLang="ko-KR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4. </a:t>
          </a:r>
          <a:r>
            <a:rPr lang="ko-KR" alt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중학교</a:t>
          </a:r>
          <a:r>
            <a:rPr lang="en-US" altLang="ko-KR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(</a:t>
          </a:r>
          <a:r>
            <a:rPr lang="ko-KR" alt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국 </a:t>
          </a:r>
          <a:r>
            <a:rPr lang="en-US" altLang="ko-KR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· </a:t>
          </a:r>
          <a:r>
            <a:rPr lang="ko-KR" alt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공립</a:t>
          </a:r>
          <a:r>
            <a:rPr lang="en-US" altLang="ko-KR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,)</a:t>
          </a:r>
        </a:p>
        <a:p>
          <a:pPr algn="l"/>
          <a:r>
            <a:rPr lang="en-US" altLang="ko-KR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 4-1. </a:t>
          </a:r>
          <a:r>
            <a:rPr lang="ko-KR" alt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중학교</a:t>
          </a:r>
          <a:r>
            <a:rPr lang="en-US" altLang="ko-KR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(</a:t>
          </a:r>
          <a:r>
            <a:rPr lang="ko-KR" alt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사립</a:t>
          </a:r>
          <a:r>
            <a:rPr lang="en-US" altLang="ko-KR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)</a:t>
          </a:r>
        </a:p>
        <a:p>
          <a:pPr algn="l"/>
          <a:r>
            <a:rPr lang="en-US" altLang="ko-KR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5. </a:t>
          </a:r>
          <a:r>
            <a:rPr lang="ko-KR" alt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일반계고등학교</a:t>
          </a:r>
          <a:r>
            <a:rPr 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(</a:t>
          </a:r>
          <a:r>
            <a:rPr lang="ko-KR" alt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국 </a:t>
          </a:r>
          <a:r>
            <a:rPr 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· </a:t>
          </a:r>
          <a:r>
            <a:rPr lang="ko-KR" alt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공립</a:t>
          </a:r>
          <a:r>
            <a:rPr 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)</a:t>
          </a:r>
        </a:p>
        <a:p>
          <a:pPr algn="l"/>
          <a:r>
            <a:rPr 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 5-1. </a:t>
          </a:r>
          <a:r>
            <a:rPr lang="ko-KR" alt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일반계고등학교</a:t>
          </a:r>
          <a:r>
            <a:rPr lang="en-US" altLang="ko-KR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(</a:t>
          </a:r>
          <a:r>
            <a:rPr lang="ko-KR" alt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사립</a:t>
          </a:r>
          <a:r>
            <a:rPr lang="en-US" altLang="ko-KR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)</a:t>
          </a:r>
          <a:endParaRPr lang="en-US" sz="1400" b="1">
            <a:solidFill>
              <a:sysClr val="windowText" lastClr="000000"/>
            </a:solidFill>
            <a:latin typeface="HY중고딕" pitchFamily="18" charset="-127"/>
            <a:ea typeface="HY중고딕" pitchFamily="18" charset="-127"/>
            <a:cs typeface="+mn-cs"/>
          </a:endParaRPr>
        </a:p>
        <a:p>
          <a:pPr algn="l"/>
          <a:r>
            <a:rPr 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6. </a:t>
          </a:r>
          <a:r>
            <a:rPr lang="ko-KR" alt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특수목적고등학교</a:t>
          </a:r>
          <a:r>
            <a:rPr 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(</a:t>
          </a:r>
          <a:r>
            <a:rPr lang="ko-KR" alt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국 </a:t>
          </a:r>
          <a:r>
            <a:rPr 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· </a:t>
          </a:r>
          <a:r>
            <a:rPr lang="ko-KR" alt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공립</a:t>
          </a:r>
          <a:r>
            <a:rPr 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)</a:t>
          </a:r>
        </a:p>
        <a:p>
          <a:pPr algn="l"/>
          <a:r>
            <a:rPr 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 6-1.</a:t>
          </a:r>
          <a:r>
            <a:rPr lang="en-US" sz="1400" b="1" baseline="0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 </a:t>
          </a:r>
          <a:r>
            <a:rPr lang="ko-KR" altLang="en-US" sz="1400" b="1" baseline="0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특수목적고등학교</a:t>
          </a:r>
          <a:r>
            <a:rPr lang="en-US" altLang="ko-KR" sz="1400" b="1" baseline="0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(</a:t>
          </a:r>
          <a:r>
            <a:rPr lang="ko-KR" altLang="en-US" sz="1400" b="1" baseline="0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사립</a:t>
          </a:r>
          <a:r>
            <a:rPr lang="en-US" altLang="ko-KR" sz="1400" b="1" baseline="0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)</a:t>
          </a:r>
          <a:endParaRPr lang="en-US" sz="1400" b="1">
            <a:solidFill>
              <a:sysClr val="windowText" lastClr="000000"/>
            </a:solidFill>
            <a:latin typeface="HY중고딕" pitchFamily="18" charset="-127"/>
            <a:ea typeface="HY중고딕" pitchFamily="18" charset="-127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7. </a:t>
          </a:r>
          <a:r>
            <a:rPr lang="ko-KR" alt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특성화고등학교</a:t>
          </a:r>
          <a:r>
            <a:rPr 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(</a:t>
          </a:r>
          <a:r>
            <a:rPr lang="ko-KR" alt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국 </a:t>
          </a:r>
          <a:r>
            <a:rPr 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· </a:t>
          </a:r>
          <a:r>
            <a:rPr lang="ko-KR" alt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공립</a:t>
          </a:r>
          <a:r>
            <a:rPr 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)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 7-1. </a:t>
          </a:r>
          <a:r>
            <a:rPr lang="ko-KR" alt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특성화고등학교</a:t>
          </a:r>
          <a:r>
            <a:rPr lang="en-US" altLang="ko-KR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(</a:t>
          </a:r>
          <a:r>
            <a:rPr lang="ko-KR" alt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사립</a:t>
          </a:r>
          <a:r>
            <a:rPr lang="en-US" altLang="ko-KR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)</a:t>
          </a:r>
          <a:endParaRPr lang="ko-KR" sz="1400" b="1">
            <a:solidFill>
              <a:sysClr val="windowText" lastClr="000000"/>
            </a:solidFill>
            <a:latin typeface="HY중고딕" pitchFamily="18" charset="-127"/>
            <a:ea typeface="HY중고딕" pitchFamily="18" charset="-127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8. </a:t>
          </a:r>
          <a:r>
            <a:rPr lang="ko-KR" alt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자율고등학교</a:t>
          </a:r>
          <a:r>
            <a:rPr 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(</a:t>
          </a:r>
          <a:r>
            <a:rPr lang="ko-KR" alt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국 </a:t>
          </a:r>
          <a:r>
            <a:rPr 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· </a:t>
          </a:r>
          <a:r>
            <a:rPr lang="ko-KR" alt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공립</a:t>
          </a:r>
          <a:r>
            <a:rPr 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)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  8-1. </a:t>
          </a:r>
          <a:r>
            <a:rPr lang="ko-KR" alt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자율고등학교</a:t>
          </a:r>
          <a:r>
            <a:rPr lang="en-US" altLang="ko-KR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(</a:t>
          </a:r>
          <a:r>
            <a:rPr lang="ko-KR" alt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사립</a:t>
          </a:r>
          <a:r>
            <a:rPr lang="en-US" altLang="ko-KR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)</a:t>
          </a:r>
          <a:endParaRPr lang="ko-KR" sz="1400" b="1">
            <a:solidFill>
              <a:sysClr val="windowText" lastClr="000000"/>
            </a:solidFill>
            <a:latin typeface="HY중고딕" pitchFamily="18" charset="-127"/>
            <a:ea typeface="HY중고딕" pitchFamily="18" charset="-127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9. </a:t>
          </a:r>
          <a:r>
            <a:rPr lang="ko-KR" alt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전문대학</a:t>
          </a:r>
          <a:endParaRPr lang="ko-KR" sz="1400" b="1">
            <a:solidFill>
              <a:sysClr val="windowText" lastClr="000000"/>
            </a:solidFill>
            <a:latin typeface="HY중고딕" pitchFamily="18" charset="-127"/>
            <a:ea typeface="HY중고딕" pitchFamily="18" charset="-127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10. </a:t>
          </a:r>
          <a:r>
            <a:rPr lang="ko-KR" alt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대학</a:t>
          </a:r>
          <a:r>
            <a:rPr lang="en-US" altLang="ko-KR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(</a:t>
          </a:r>
          <a:r>
            <a:rPr lang="ko-KR" alt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교</a:t>
          </a:r>
          <a:r>
            <a:rPr lang="en-US" altLang="ko-KR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)</a:t>
          </a:r>
          <a:endParaRPr lang="ko-KR" sz="1400" b="1">
            <a:solidFill>
              <a:sysClr val="windowText" lastClr="000000"/>
            </a:solidFill>
            <a:latin typeface="HY중고딕" pitchFamily="18" charset="-127"/>
            <a:ea typeface="HY중고딕" pitchFamily="18" charset="-127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11. </a:t>
          </a:r>
          <a:r>
            <a:rPr lang="ko-KR" alt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대학원</a:t>
          </a:r>
          <a:endParaRPr lang="en-US" altLang="ko-KR" sz="1400" b="1">
            <a:solidFill>
              <a:sysClr val="windowText" lastClr="000000"/>
            </a:solidFill>
            <a:latin typeface="HY중고딕" pitchFamily="18" charset="-127"/>
            <a:ea typeface="HY중고딕" pitchFamily="18" charset="-127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12. </a:t>
          </a:r>
          <a:r>
            <a:rPr lang="ko-KR" alt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기타학교</a:t>
          </a:r>
          <a:endParaRPr lang="en-US" altLang="ko-KR" sz="1400" b="1">
            <a:solidFill>
              <a:sysClr val="windowText" lastClr="000000"/>
            </a:solidFill>
            <a:latin typeface="HY중고딕" pitchFamily="18" charset="-127"/>
            <a:ea typeface="HY중고딕" pitchFamily="18" charset="-127"/>
            <a:cs typeface="+mn-cs"/>
          </a:endParaRPr>
        </a:p>
        <a:p>
          <a:pPr algn="l"/>
          <a:endParaRPr lang="en-US" sz="1400" b="1">
            <a:solidFill>
              <a:sysClr val="windowText" lastClr="000000"/>
            </a:solidFill>
            <a:latin typeface="HY중고딕" pitchFamily="18" charset="-127"/>
            <a:ea typeface="HY중고딕" pitchFamily="18" charset="-127"/>
            <a:cs typeface="+mn-cs"/>
          </a:endParaRPr>
        </a:p>
        <a:p>
          <a:pPr algn="l"/>
          <a:endParaRPr lang="en-US" sz="1400" b="1">
            <a:solidFill>
              <a:sysClr val="windowText" lastClr="000000"/>
            </a:solidFill>
            <a:latin typeface="HY중고딕" pitchFamily="18" charset="-127"/>
            <a:ea typeface="HY중고딕" pitchFamily="18" charset="-127"/>
            <a:cs typeface="+mn-cs"/>
          </a:endParaRPr>
        </a:p>
        <a:p>
          <a:pPr algn="l"/>
          <a:endParaRPr lang="en-US" altLang="ko-KR" sz="1400" b="1">
            <a:solidFill>
              <a:sysClr val="windowText" lastClr="000000"/>
            </a:solidFill>
            <a:latin typeface="HY중고딕" pitchFamily="18" charset="-127"/>
            <a:ea typeface="HY중고딕" pitchFamily="18" charset="-127"/>
          </a:endParaRPr>
        </a:p>
        <a:p>
          <a:pPr algn="l"/>
          <a:r>
            <a:rPr lang="en-US" altLang="ko-KR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 </a:t>
          </a:r>
          <a:endParaRPr lang="ko-KR" altLang="en-US" sz="1400" b="1">
            <a:solidFill>
              <a:sysClr val="windowText" lastClr="000000"/>
            </a:solidFill>
            <a:latin typeface="HY중고딕" pitchFamily="18" charset="-127"/>
            <a:ea typeface="HY중고딕" pitchFamily="18" charset="-127"/>
          </a:endParaRPr>
        </a:p>
      </xdr:txBody>
    </xdr:sp>
    <xdr:clientData/>
  </xdr:twoCellAnchor>
  <xdr:twoCellAnchor>
    <xdr:from>
      <xdr:col>7</xdr:col>
      <xdr:colOff>485776</xdr:colOff>
      <xdr:row>5</xdr:row>
      <xdr:rowOff>1</xdr:rowOff>
    </xdr:from>
    <xdr:to>
      <xdr:col>11</xdr:col>
      <xdr:colOff>742950</xdr:colOff>
      <xdr:row>21</xdr:row>
      <xdr:rowOff>95251</xdr:rowOff>
    </xdr:to>
    <xdr:sp macro="" textlink="">
      <xdr:nvSpPr>
        <xdr:cNvPr id="3" name="직사각형 2"/>
        <xdr:cNvSpPr/>
      </xdr:nvSpPr>
      <xdr:spPr>
        <a:xfrm>
          <a:off x="5819776" y="1400176"/>
          <a:ext cx="3305174" cy="42100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/>
        <a:p>
          <a:pPr eaLnBrk="1" fontAlgn="auto" latinLnBrk="0" hangingPunct="1"/>
          <a:r>
            <a:rPr 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13. </a:t>
          </a:r>
          <a:r>
            <a:rPr lang="ko-KR" alt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적령아동취학</a:t>
          </a:r>
          <a:endParaRPr lang="en-US" sz="1400" b="1">
            <a:solidFill>
              <a:sysClr val="windowText" lastClr="000000"/>
            </a:solidFill>
            <a:latin typeface="HY중고딕" pitchFamily="18" charset="-127"/>
            <a:ea typeface="HY중고딕" pitchFamily="18" charset="-127"/>
            <a:cs typeface="+mn-cs"/>
          </a:endParaRPr>
        </a:p>
        <a:p>
          <a:pPr eaLnBrk="1" fontAlgn="auto" latinLnBrk="0" hangingPunct="1"/>
          <a:r>
            <a:rPr 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14. </a:t>
          </a:r>
          <a:r>
            <a:rPr lang="ko-KR" alt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사설학원 및 독서실</a:t>
          </a:r>
          <a:endParaRPr lang="en-US" sz="1400" b="1">
            <a:solidFill>
              <a:sysClr val="windowText" lastClr="000000"/>
            </a:solidFill>
            <a:latin typeface="HY중고딕" pitchFamily="18" charset="-127"/>
            <a:ea typeface="HY중고딕" pitchFamily="18" charset="-127"/>
            <a:cs typeface="+mn-cs"/>
          </a:endParaRPr>
        </a:p>
        <a:p>
          <a:pPr eaLnBrk="1" fontAlgn="auto" latinLnBrk="0" hangingPunct="1"/>
          <a:r>
            <a:rPr 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15. </a:t>
          </a:r>
          <a:r>
            <a:rPr lang="ko-KR" alt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공공도서관</a:t>
          </a:r>
          <a:endParaRPr lang="en-US" sz="1400" b="1">
            <a:solidFill>
              <a:sysClr val="windowText" lastClr="000000"/>
            </a:solidFill>
            <a:latin typeface="HY중고딕" pitchFamily="18" charset="-127"/>
            <a:ea typeface="HY중고딕" pitchFamily="18" charset="-127"/>
            <a:cs typeface="+mn-cs"/>
          </a:endParaRPr>
        </a:p>
        <a:p>
          <a:pPr eaLnBrk="1" fontAlgn="base" latinLnBrk="0" hangingPunct="1"/>
          <a:r>
            <a:rPr 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16.</a:t>
          </a:r>
          <a:r>
            <a:rPr lang="en-US" sz="1400" b="1" baseline="0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 </a:t>
          </a:r>
          <a:r>
            <a:rPr lang="ko-KR" altLang="en-US" sz="1400" b="1" baseline="0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박물관</a:t>
          </a:r>
          <a:endParaRPr lang="en-US" sz="1400" b="1" baseline="0">
            <a:solidFill>
              <a:sysClr val="windowText" lastClr="000000"/>
            </a:solidFill>
            <a:latin typeface="HY중고딕" pitchFamily="18" charset="-127"/>
            <a:ea typeface="HY중고딕" pitchFamily="18" charset="-127"/>
            <a:cs typeface="+mn-cs"/>
          </a:endParaRPr>
        </a:p>
        <a:p>
          <a:pPr eaLnBrk="1" fontAlgn="base" latinLnBrk="0" hangingPunct="1"/>
          <a:r>
            <a:rPr lang="en-US" sz="1400" b="1" baseline="0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17. </a:t>
          </a:r>
          <a:r>
            <a:rPr lang="ko-KR" altLang="en-US" sz="1400" b="1" baseline="0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문화재</a:t>
          </a:r>
          <a:endParaRPr lang="en-US" sz="1400" b="1" baseline="0">
            <a:solidFill>
              <a:sysClr val="windowText" lastClr="000000"/>
            </a:solidFill>
            <a:latin typeface="HY중고딕" pitchFamily="18" charset="-127"/>
            <a:ea typeface="HY중고딕" pitchFamily="18" charset="-127"/>
            <a:cs typeface="+mn-cs"/>
          </a:endParaRPr>
        </a:p>
        <a:p>
          <a:pPr eaLnBrk="1" fontAlgn="auto" latinLnBrk="0" hangingPunct="1"/>
          <a:r>
            <a:rPr lang="en-US" sz="1400" b="1" baseline="0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18. </a:t>
          </a:r>
          <a:r>
            <a:rPr lang="ko-KR" altLang="en-US" sz="1400" b="1" baseline="0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예술단</a:t>
          </a:r>
          <a:endParaRPr lang="ko-KR" altLang="en-US" sz="1400" b="1">
            <a:solidFill>
              <a:sysClr val="windowText" lastClr="000000"/>
            </a:solidFill>
            <a:latin typeface="HY중고딕" pitchFamily="18" charset="-127"/>
            <a:ea typeface="HY중고딕" pitchFamily="18" charset="-127"/>
            <a:cs typeface="+mn-cs"/>
          </a:endParaRPr>
        </a:p>
        <a:p>
          <a:pPr algn="l"/>
          <a:r>
            <a:rPr lang="en-US" altLang="ko-KR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19. </a:t>
          </a:r>
          <a:r>
            <a:rPr lang="ko-KR" alt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문화공간</a:t>
          </a:r>
          <a:endParaRPr lang="en-US" altLang="ko-KR" sz="1400" b="1">
            <a:solidFill>
              <a:sysClr val="windowText" lastClr="000000"/>
            </a:solidFill>
            <a:latin typeface="HY중고딕" pitchFamily="18" charset="-127"/>
            <a:ea typeface="HY중고딕" pitchFamily="18" charset="-127"/>
          </a:endParaRPr>
        </a:p>
        <a:p>
          <a:pPr algn="l"/>
          <a:r>
            <a:rPr lang="en-US" altLang="ko-KR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20. </a:t>
          </a:r>
          <a:r>
            <a:rPr lang="ko-KR" alt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체육시설</a:t>
          </a:r>
          <a:endParaRPr lang="en-US" altLang="ko-KR" sz="1400" b="1">
            <a:solidFill>
              <a:sysClr val="windowText" lastClr="000000"/>
            </a:solidFill>
            <a:latin typeface="HY중고딕" pitchFamily="18" charset="-127"/>
            <a:ea typeface="HY중고딕" pitchFamily="18" charset="-127"/>
          </a:endParaRPr>
        </a:p>
        <a:p>
          <a:pPr algn="l"/>
          <a:r>
            <a:rPr lang="en-US" altLang="ko-KR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21. </a:t>
          </a:r>
          <a:r>
            <a:rPr lang="ko-KR" alt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청소년수련시설</a:t>
          </a:r>
          <a:endParaRPr lang="en-US" altLang="ko-KR" sz="1400" b="1">
            <a:solidFill>
              <a:sysClr val="windowText" lastClr="000000"/>
            </a:solidFill>
            <a:latin typeface="HY중고딕" pitchFamily="18" charset="-127"/>
            <a:ea typeface="HY중고딕" pitchFamily="18" charset="-127"/>
          </a:endParaRPr>
        </a:p>
        <a:p>
          <a:pPr algn="l"/>
          <a:r>
            <a:rPr lang="en-US" altLang="ko-KR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22. </a:t>
          </a:r>
          <a:r>
            <a:rPr lang="ko-KR" alt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언론매체</a:t>
          </a:r>
          <a:endParaRPr lang="en-US" altLang="ko-KR" sz="1400" b="1">
            <a:solidFill>
              <a:sysClr val="windowText" lastClr="000000"/>
            </a:solidFill>
            <a:latin typeface="HY중고딕" pitchFamily="18" charset="-127"/>
            <a:ea typeface="HY중고딕" pitchFamily="18" charset="-127"/>
          </a:endParaRPr>
        </a:p>
        <a:p>
          <a:pPr algn="l"/>
          <a:r>
            <a:rPr lang="en-US" altLang="ko-KR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23. </a:t>
          </a:r>
          <a:r>
            <a:rPr lang="ko-KR" alt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출판</a:t>
          </a:r>
          <a:r>
            <a:rPr lang="en-US" altLang="ko-KR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, </a:t>
          </a:r>
          <a:r>
            <a:rPr lang="ko-KR" alt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인쇄 및 기록매체복제업 현황</a:t>
          </a:r>
          <a:endParaRPr lang="en-US" altLang="ko-KR" sz="1400" b="1">
            <a:solidFill>
              <a:sysClr val="windowText" lastClr="000000"/>
            </a:solidFill>
            <a:latin typeface="HY중고딕" pitchFamily="18" charset="-127"/>
            <a:ea typeface="HY중고딕" pitchFamily="18" charset="-127"/>
          </a:endParaRPr>
        </a:p>
        <a:p>
          <a:pPr algn="l"/>
          <a:r>
            <a:rPr lang="en-US" altLang="ko-KR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 </a:t>
          </a:r>
        </a:p>
        <a:p>
          <a:pPr algn="l"/>
          <a:endParaRPr lang="ko-KR" altLang="en-US" sz="1400" b="1">
            <a:solidFill>
              <a:sysClr val="windowText" lastClr="000000"/>
            </a:solidFill>
            <a:latin typeface="HY중고딕" pitchFamily="18" charset="-127"/>
            <a:ea typeface="HY중고딕" pitchFamily="18" charset="-127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C21" sqref="C21"/>
    </sheetView>
  </sheetViews>
  <sheetFormatPr defaultRowHeight="13.5"/>
  <cols>
    <col min="4" max="4" width="4.88671875" customWidth="1"/>
  </cols>
  <sheetData>
    <row r="1" spans="1:12" ht="50.1" customHeight="1">
      <c r="A1" s="120"/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</row>
    <row r="2" spans="1:12" ht="45" customHeight="1">
      <c r="A2" s="120"/>
      <c r="B2" s="120"/>
      <c r="C2" s="120"/>
      <c r="D2" s="783" t="s">
        <v>372</v>
      </c>
      <c r="E2" s="783"/>
      <c r="F2" s="783"/>
      <c r="G2" s="783"/>
      <c r="H2" s="783"/>
      <c r="I2" s="783"/>
      <c r="J2" s="783"/>
      <c r="K2" s="783"/>
      <c r="L2" s="783"/>
    </row>
    <row r="3" spans="1:12" ht="20.100000000000001" customHeight="1">
      <c r="A3" s="120"/>
      <c r="B3" s="159"/>
      <c r="C3" s="160"/>
      <c r="D3" s="783" t="s">
        <v>373</v>
      </c>
      <c r="E3" s="783"/>
      <c r="F3" s="783"/>
      <c r="G3" s="783"/>
      <c r="H3" s="783"/>
      <c r="I3" s="783"/>
      <c r="J3" s="783"/>
      <c r="K3" s="783"/>
      <c r="L3" s="783"/>
    </row>
    <row r="4" spans="1:12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</row>
    <row r="5" spans="1:12" ht="20.25">
      <c r="A5" s="120"/>
      <c r="B5" s="120"/>
      <c r="C5" s="120"/>
      <c r="D5" s="120"/>
      <c r="E5" s="120"/>
      <c r="F5" s="120"/>
      <c r="G5" s="161"/>
      <c r="H5" s="161"/>
      <c r="I5" s="161"/>
      <c r="J5" s="161"/>
      <c r="K5" s="161"/>
      <c r="L5" s="120"/>
    </row>
    <row r="6" spans="1:12" ht="20.25">
      <c r="A6" s="120"/>
      <c r="B6" s="120"/>
      <c r="C6" s="120"/>
      <c r="D6" s="120"/>
      <c r="E6" s="120"/>
      <c r="F6" s="120"/>
      <c r="G6" s="161"/>
      <c r="H6" s="162"/>
      <c r="I6" s="162"/>
      <c r="J6" s="162"/>
      <c r="K6" s="162"/>
      <c r="L6" s="162"/>
    </row>
    <row r="7" spans="1:12" ht="20.25">
      <c r="A7" s="120"/>
      <c r="B7" s="120"/>
      <c r="C7" s="120"/>
      <c r="D7" s="120"/>
      <c r="E7" s="120"/>
      <c r="F7" s="120"/>
      <c r="G7" s="161"/>
      <c r="H7" s="162"/>
      <c r="I7" s="162"/>
      <c r="J7" s="162"/>
      <c r="K7" s="162"/>
      <c r="L7" s="162"/>
    </row>
    <row r="8" spans="1:12" ht="20.25">
      <c r="A8" s="120"/>
      <c r="B8" s="120"/>
      <c r="C8" s="120"/>
      <c r="D8" s="120"/>
      <c r="E8" s="120"/>
      <c r="F8" s="120"/>
      <c r="G8" s="161"/>
      <c r="H8" s="162"/>
      <c r="I8" s="162"/>
      <c r="J8" s="162"/>
      <c r="K8" s="162"/>
      <c r="L8" s="162"/>
    </row>
    <row r="9" spans="1:12" ht="20.25">
      <c r="A9" s="120"/>
      <c r="B9" s="120"/>
      <c r="C9" s="120"/>
      <c r="D9" s="120"/>
      <c r="E9" s="120"/>
      <c r="F9" s="120"/>
      <c r="G9" s="161"/>
      <c r="H9" s="162"/>
      <c r="I9" s="162"/>
      <c r="J9" s="162"/>
      <c r="K9" s="162"/>
      <c r="L9" s="162"/>
    </row>
    <row r="10" spans="1:12" ht="20.25">
      <c r="A10" s="120"/>
      <c r="B10" s="120"/>
      <c r="C10" s="120"/>
      <c r="D10" s="120"/>
      <c r="E10" s="120"/>
      <c r="F10" s="120"/>
      <c r="G10" s="161"/>
      <c r="H10" s="162"/>
      <c r="I10" s="162"/>
      <c r="J10" s="162"/>
      <c r="K10" s="162"/>
      <c r="L10" s="162"/>
    </row>
    <row r="11" spans="1:12" ht="20.25">
      <c r="A11" s="120"/>
      <c r="B11" s="120"/>
      <c r="C11" s="120"/>
      <c r="D11" s="120"/>
      <c r="E11" s="120"/>
      <c r="F11" s="120"/>
      <c r="G11" s="161"/>
      <c r="H11" s="162"/>
      <c r="I11" s="162"/>
      <c r="J11" s="162"/>
      <c r="K11" s="162"/>
      <c r="L11" s="162"/>
    </row>
    <row r="12" spans="1:12" ht="20.25">
      <c r="A12" s="120"/>
      <c r="B12" s="120"/>
      <c r="C12" s="120"/>
      <c r="D12" s="120"/>
      <c r="E12" s="120"/>
      <c r="F12" s="120"/>
      <c r="G12" s="161"/>
      <c r="H12" s="162"/>
      <c r="I12" s="162"/>
      <c r="J12" s="162"/>
      <c r="K12" s="162"/>
      <c r="L12" s="162"/>
    </row>
    <row r="13" spans="1:12" ht="20.25">
      <c r="A13" s="120"/>
      <c r="B13" s="120"/>
      <c r="C13" s="120"/>
      <c r="D13" s="120"/>
      <c r="E13" s="120"/>
      <c r="F13" s="120"/>
      <c r="G13" s="120"/>
      <c r="H13" s="162"/>
      <c r="I13" s="162"/>
      <c r="J13" s="162"/>
      <c r="K13" s="162"/>
      <c r="L13" s="162"/>
    </row>
    <row r="14" spans="1:12" ht="20.25">
      <c r="A14" s="120"/>
      <c r="B14" s="120"/>
      <c r="C14" s="120"/>
      <c r="D14" s="120"/>
      <c r="E14" s="120"/>
      <c r="F14" s="120"/>
      <c r="G14" s="120"/>
      <c r="H14" s="162"/>
      <c r="I14" s="162"/>
      <c r="J14" s="162"/>
      <c r="K14" s="162"/>
      <c r="L14" s="162"/>
    </row>
    <row r="15" spans="1:12" ht="20.25">
      <c r="A15" s="120"/>
      <c r="B15" s="120"/>
      <c r="C15" s="120"/>
      <c r="D15" s="120"/>
      <c r="E15" s="120"/>
      <c r="F15" s="120"/>
      <c r="G15" s="120"/>
      <c r="H15" s="162"/>
      <c r="I15" s="162"/>
      <c r="J15" s="162"/>
      <c r="K15" s="162"/>
      <c r="L15" s="162"/>
    </row>
    <row r="16" spans="1:12" ht="20.25">
      <c r="A16" s="120"/>
      <c r="B16" s="120"/>
      <c r="C16" s="120"/>
      <c r="D16" s="120"/>
      <c r="E16" s="120"/>
      <c r="F16" s="120"/>
      <c r="G16" s="120"/>
      <c r="H16" s="162"/>
      <c r="I16" s="162"/>
      <c r="J16" s="162"/>
      <c r="K16" s="162"/>
      <c r="L16" s="162"/>
    </row>
    <row r="17" spans="1:12" ht="20.25">
      <c r="A17" s="120"/>
      <c r="B17" s="120"/>
      <c r="C17" s="120"/>
      <c r="D17" s="120"/>
      <c r="E17" s="120"/>
      <c r="F17" s="120"/>
      <c r="G17" s="120"/>
      <c r="H17" s="162"/>
      <c r="I17" s="162"/>
      <c r="J17" s="162"/>
      <c r="K17" s="162"/>
      <c r="L17" s="162"/>
    </row>
    <row r="18" spans="1:12" ht="20.25">
      <c r="A18" s="120"/>
      <c r="B18" s="120"/>
      <c r="C18" s="120"/>
      <c r="D18" s="120"/>
      <c r="E18" s="120"/>
      <c r="F18" s="120"/>
      <c r="G18" s="120"/>
      <c r="H18" s="162"/>
      <c r="I18" s="162"/>
      <c r="J18" s="162"/>
      <c r="K18" s="162"/>
      <c r="L18" s="162"/>
    </row>
    <row r="19" spans="1:12" ht="20.25">
      <c r="A19" s="120"/>
      <c r="B19" s="120"/>
      <c r="C19" s="120"/>
      <c r="D19" s="120"/>
      <c r="E19" s="120"/>
      <c r="F19" s="120"/>
      <c r="G19" s="120"/>
      <c r="H19" s="162"/>
      <c r="I19" s="162"/>
      <c r="J19" s="162"/>
      <c r="K19" s="162"/>
      <c r="L19" s="162"/>
    </row>
    <row r="20" spans="1:12" ht="20.25">
      <c r="A20" s="120"/>
      <c r="B20" s="120"/>
      <c r="C20" s="120"/>
      <c r="D20" s="120"/>
      <c r="E20" s="120"/>
      <c r="F20" s="120"/>
      <c r="G20" s="120"/>
      <c r="H20" s="162"/>
      <c r="I20" s="162"/>
      <c r="J20" s="162"/>
      <c r="K20" s="162"/>
      <c r="L20" s="162"/>
    </row>
    <row r="21" spans="1:12" ht="20.25">
      <c r="A21" s="120"/>
      <c r="B21" s="120"/>
      <c r="C21" s="120"/>
      <c r="D21" s="120"/>
      <c r="E21" s="120"/>
      <c r="F21" s="120"/>
      <c r="G21" s="120"/>
      <c r="H21" s="162"/>
      <c r="I21" s="162"/>
      <c r="J21" s="162"/>
      <c r="K21" s="162"/>
      <c r="L21" s="162"/>
    </row>
    <row r="22" spans="1:12" ht="20.25">
      <c r="A22" s="120"/>
      <c r="B22" s="120"/>
      <c r="C22" s="120"/>
      <c r="D22" s="120"/>
      <c r="E22" s="120"/>
      <c r="F22" s="120"/>
      <c r="G22" s="120"/>
      <c r="H22" s="162"/>
      <c r="I22" s="162"/>
      <c r="J22" s="162"/>
      <c r="K22" s="162"/>
      <c r="L22" s="162"/>
    </row>
    <row r="23" spans="1:12" ht="20.25">
      <c r="A23" s="120"/>
      <c r="B23" s="120"/>
      <c r="C23" s="120"/>
      <c r="D23" s="120"/>
      <c r="E23" s="120"/>
      <c r="F23" s="120"/>
      <c r="G23" s="120"/>
      <c r="H23" s="162"/>
      <c r="I23" s="162"/>
      <c r="J23" s="162"/>
      <c r="K23" s="162"/>
      <c r="L23" s="162"/>
    </row>
    <row r="24" spans="1:12" ht="20.25">
      <c r="A24" s="120"/>
      <c r="B24" s="120"/>
      <c r="C24" s="120"/>
      <c r="D24" s="120"/>
      <c r="E24" s="120"/>
      <c r="F24" s="120"/>
      <c r="G24" s="120"/>
      <c r="H24" s="162"/>
      <c r="I24" s="162"/>
      <c r="J24" s="162"/>
      <c r="K24" s="162"/>
      <c r="L24" s="162"/>
    </row>
    <row r="25" spans="1:12" ht="20.25">
      <c r="A25" s="120"/>
      <c r="B25" s="120"/>
      <c r="C25" s="120"/>
      <c r="D25" s="120"/>
      <c r="E25" s="120"/>
      <c r="F25" s="120"/>
      <c r="G25" s="120"/>
      <c r="H25" s="162"/>
      <c r="I25" s="162"/>
      <c r="J25" s="162"/>
      <c r="K25" s="162"/>
      <c r="L25" s="162"/>
    </row>
    <row r="26" spans="1:12">
      <c r="A26" s="120"/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</row>
    <row r="27" spans="1:12">
      <c r="A27" s="120"/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</row>
    <row r="28" spans="1:12">
      <c r="A28" s="120"/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</row>
  </sheetData>
  <mergeCells count="2">
    <mergeCell ref="D3:L3"/>
    <mergeCell ref="D2:L2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zoomScale="90" zoomScaleNormal="90" workbookViewId="0">
      <pane xSplit="1" ySplit="6" topLeftCell="B7" activePane="bottomRight" state="frozen"/>
      <selection activeCell="O21" sqref="O21"/>
      <selection pane="topRight" activeCell="O21" sqref="O21"/>
      <selection pane="bottomLeft" activeCell="O21" sqref="O21"/>
      <selection pane="bottomRight" activeCell="H25" sqref="H25"/>
    </sheetView>
  </sheetViews>
  <sheetFormatPr defaultRowHeight="13.5"/>
  <cols>
    <col min="1" max="1" width="11.33203125" style="132" customWidth="1"/>
    <col min="2" max="16384" width="8.88671875" style="132"/>
  </cols>
  <sheetData>
    <row r="1" spans="1:24" s="102" customFormat="1" ht="15" customHeight="1">
      <c r="A1" s="172"/>
      <c r="C1" s="784"/>
      <c r="D1" s="784"/>
      <c r="E1" s="107"/>
      <c r="N1" s="41"/>
      <c r="O1" s="41"/>
      <c r="P1" s="41"/>
    </row>
    <row r="2" spans="1:24" s="256" customFormat="1" ht="50.25" customHeight="1">
      <c r="A2" s="785" t="s">
        <v>374</v>
      </c>
      <c r="B2" s="785"/>
      <c r="C2" s="785"/>
      <c r="D2" s="785"/>
      <c r="E2" s="785"/>
      <c r="F2" s="785"/>
      <c r="G2" s="785"/>
      <c r="H2" s="255"/>
      <c r="I2" s="785" t="s">
        <v>375</v>
      </c>
      <c r="J2" s="785"/>
      <c r="K2" s="785"/>
      <c r="L2" s="785"/>
      <c r="M2" s="785"/>
      <c r="N2" s="785"/>
      <c r="O2" s="785"/>
      <c r="P2" s="785"/>
    </row>
    <row r="3" spans="1:24" s="277" customFormat="1" ht="20.100000000000001" customHeight="1" thickBot="1">
      <c r="A3" s="563" t="s">
        <v>376</v>
      </c>
      <c r="B3" s="272"/>
      <c r="C3" s="786"/>
      <c r="D3" s="786"/>
      <c r="E3" s="572"/>
      <c r="F3" s="278"/>
      <c r="G3" s="278"/>
      <c r="H3" s="278"/>
      <c r="O3" s="786" t="s">
        <v>377</v>
      </c>
      <c r="P3" s="786"/>
    </row>
    <row r="4" spans="1:24" s="118" customFormat="1" ht="24" customHeight="1" thickTop="1">
      <c r="A4" s="804" t="s">
        <v>142</v>
      </c>
      <c r="B4" s="807" t="s">
        <v>201</v>
      </c>
      <c r="C4" s="810" t="s">
        <v>317</v>
      </c>
      <c r="D4" s="813" t="s">
        <v>318</v>
      </c>
      <c r="E4" s="816" t="s">
        <v>319</v>
      </c>
      <c r="F4" s="817"/>
      <c r="G4" s="817"/>
      <c r="H4" s="569"/>
      <c r="I4" s="567"/>
      <c r="J4" s="789" t="s">
        <v>320</v>
      </c>
      <c r="K4" s="790"/>
      <c r="L4" s="790"/>
      <c r="M4" s="790"/>
      <c r="N4" s="790"/>
      <c r="O4" s="791"/>
      <c r="P4" s="792" t="s">
        <v>11</v>
      </c>
    </row>
    <row r="5" spans="1:24" s="118" customFormat="1" ht="19.5" customHeight="1">
      <c r="A5" s="805"/>
      <c r="B5" s="808"/>
      <c r="C5" s="811"/>
      <c r="D5" s="814"/>
      <c r="E5" s="795"/>
      <c r="F5" s="795" t="s">
        <v>26</v>
      </c>
      <c r="G5" s="797" t="s">
        <v>30</v>
      </c>
      <c r="H5" s="564"/>
      <c r="I5" s="799"/>
      <c r="J5" s="801" t="s">
        <v>12</v>
      </c>
      <c r="K5" s="802"/>
      <c r="L5" s="803"/>
      <c r="M5" s="801" t="s">
        <v>321</v>
      </c>
      <c r="N5" s="802"/>
      <c r="O5" s="803"/>
      <c r="P5" s="793"/>
    </row>
    <row r="6" spans="1:24" s="118" customFormat="1" ht="27" customHeight="1">
      <c r="A6" s="806"/>
      <c r="B6" s="809"/>
      <c r="C6" s="812"/>
      <c r="D6" s="815"/>
      <c r="E6" s="796"/>
      <c r="F6" s="796"/>
      <c r="G6" s="798"/>
      <c r="H6" s="564"/>
      <c r="I6" s="800"/>
      <c r="J6" s="566"/>
      <c r="K6" s="595" t="s">
        <v>26</v>
      </c>
      <c r="L6" s="595" t="s">
        <v>30</v>
      </c>
      <c r="M6" s="566"/>
      <c r="N6" s="595" t="s">
        <v>26</v>
      </c>
      <c r="O6" s="595" t="s">
        <v>30</v>
      </c>
      <c r="P6" s="794"/>
    </row>
    <row r="7" spans="1:24" s="110" customFormat="1" ht="27" customHeight="1">
      <c r="A7" s="109">
        <v>2010</v>
      </c>
      <c r="B7" s="575">
        <v>99</v>
      </c>
      <c r="C7" s="576">
        <v>1724</v>
      </c>
      <c r="D7" s="576">
        <v>1684</v>
      </c>
      <c r="E7" s="576">
        <v>59584</v>
      </c>
      <c r="F7" s="576">
        <v>31906</v>
      </c>
      <c r="G7" s="576">
        <v>27228</v>
      </c>
      <c r="H7" s="576"/>
      <c r="I7" s="576">
        <v>3859</v>
      </c>
      <c r="J7" s="576">
        <v>3220</v>
      </c>
      <c r="K7" s="576">
        <v>1737</v>
      </c>
      <c r="L7" s="576">
        <v>1483</v>
      </c>
      <c r="M7" s="576">
        <v>712</v>
      </c>
      <c r="N7" s="576">
        <v>473</v>
      </c>
      <c r="O7" s="576">
        <v>239</v>
      </c>
      <c r="P7" s="582">
        <f t="shared" ref="P7:P9" si="0">E7/J7</f>
        <v>18.504347826086956</v>
      </c>
    </row>
    <row r="8" spans="1:24" s="110" customFormat="1" ht="27" customHeight="1">
      <c r="A8" s="109">
        <v>2011</v>
      </c>
      <c r="B8" s="575">
        <v>160</v>
      </c>
      <c r="C8" s="576">
        <v>1729</v>
      </c>
      <c r="D8" s="576">
        <v>1631</v>
      </c>
      <c r="E8" s="576">
        <v>58978</v>
      </c>
      <c r="F8" s="576">
        <v>31062</v>
      </c>
      <c r="G8" s="576">
        <v>27916</v>
      </c>
      <c r="H8" s="576"/>
      <c r="I8" s="576">
        <v>4046</v>
      </c>
      <c r="J8" s="576">
        <v>3208</v>
      </c>
      <c r="K8" s="576">
        <v>1519</v>
      </c>
      <c r="L8" s="576">
        <v>1689</v>
      </c>
      <c r="M8" s="576">
        <v>838</v>
      </c>
      <c r="N8" s="576">
        <v>519</v>
      </c>
      <c r="O8" s="576">
        <v>319</v>
      </c>
      <c r="P8" s="582">
        <f t="shared" si="0"/>
        <v>18.384663341645886</v>
      </c>
    </row>
    <row r="9" spans="1:24" s="110" customFormat="1" ht="27" customHeight="1">
      <c r="A9" s="109">
        <v>2012</v>
      </c>
      <c r="B9" s="575">
        <v>163</v>
      </c>
      <c r="C9" s="576">
        <v>1758</v>
      </c>
      <c r="D9" s="576">
        <v>1647</v>
      </c>
      <c r="E9" s="576">
        <v>58689</v>
      </c>
      <c r="F9" s="576">
        <v>31219</v>
      </c>
      <c r="G9" s="576">
        <v>27470</v>
      </c>
      <c r="H9" s="576"/>
      <c r="I9" s="576">
        <v>4382</v>
      </c>
      <c r="J9" s="576">
        <v>3275</v>
      </c>
      <c r="K9" s="576">
        <v>1525</v>
      </c>
      <c r="L9" s="576">
        <v>1750</v>
      </c>
      <c r="M9" s="576">
        <v>902</v>
      </c>
      <c r="N9" s="576">
        <v>534</v>
      </c>
      <c r="O9" s="576">
        <v>368</v>
      </c>
      <c r="P9" s="582">
        <f t="shared" si="0"/>
        <v>17.920305343511451</v>
      </c>
      <c r="Q9" s="28"/>
    </row>
    <row r="10" spans="1:24" s="110" customFormat="1" ht="27" customHeight="1">
      <c r="A10" s="109">
        <v>2013</v>
      </c>
      <c r="B10" s="575">
        <v>167</v>
      </c>
      <c r="C10" s="576">
        <v>1790</v>
      </c>
      <c r="D10" s="576">
        <v>1685</v>
      </c>
      <c r="E10" s="576">
        <v>58087</v>
      </c>
      <c r="F10" s="576">
        <v>30845</v>
      </c>
      <c r="G10" s="576">
        <v>27242</v>
      </c>
      <c r="H10" s="576"/>
      <c r="I10" s="576">
        <v>4252</v>
      </c>
      <c r="J10" s="576">
        <v>3327</v>
      </c>
      <c r="K10" s="576">
        <v>1491</v>
      </c>
      <c r="L10" s="576">
        <v>1836</v>
      </c>
      <c r="M10" s="576">
        <v>925</v>
      </c>
      <c r="N10" s="576">
        <v>529</v>
      </c>
      <c r="O10" s="576">
        <v>396</v>
      </c>
      <c r="P10" s="582">
        <v>17.45927261797415</v>
      </c>
      <c r="Q10" s="28"/>
    </row>
    <row r="11" spans="1:24" s="110" customFormat="1" ht="27" customHeight="1">
      <c r="A11" s="109">
        <v>2014</v>
      </c>
      <c r="B11" s="575">
        <v>168</v>
      </c>
      <c r="C11" s="576">
        <v>1810</v>
      </c>
      <c r="D11" s="576">
        <v>1648</v>
      </c>
      <c r="E11" s="576">
        <v>58328</v>
      </c>
      <c r="F11" s="576">
        <v>31127</v>
      </c>
      <c r="G11" s="576">
        <v>27201</v>
      </c>
      <c r="H11" s="576"/>
      <c r="I11" s="576">
        <v>4251</v>
      </c>
      <c r="J11" s="576">
        <v>3330</v>
      </c>
      <c r="K11" s="576">
        <v>1443</v>
      </c>
      <c r="L11" s="576">
        <v>1887</v>
      </c>
      <c r="M11" s="576">
        <v>921</v>
      </c>
      <c r="N11" s="576">
        <v>525</v>
      </c>
      <c r="O11" s="576">
        <v>396</v>
      </c>
      <c r="P11" s="582">
        <v>17.515915915915915</v>
      </c>
      <c r="Q11" s="28"/>
    </row>
    <row r="12" spans="1:24" s="110" customFormat="1" ht="27" customHeight="1">
      <c r="A12" s="109">
        <v>2015</v>
      </c>
      <c r="B12" s="575">
        <v>167</v>
      </c>
      <c r="C12" s="576">
        <v>1809</v>
      </c>
      <c r="D12" s="576">
        <v>1673</v>
      </c>
      <c r="E12" s="576">
        <v>58035</v>
      </c>
      <c r="F12" s="576">
        <v>30819</v>
      </c>
      <c r="G12" s="576">
        <v>27216</v>
      </c>
      <c r="H12" s="576"/>
      <c r="I12" s="576">
        <v>4270</v>
      </c>
      <c r="J12" s="576">
        <v>3419</v>
      </c>
      <c r="K12" s="576">
        <v>1496</v>
      </c>
      <c r="L12" s="576">
        <v>1923</v>
      </c>
      <c r="M12" s="576">
        <v>851</v>
      </c>
      <c r="N12" s="576">
        <v>486</v>
      </c>
      <c r="O12" s="576">
        <v>365</v>
      </c>
      <c r="P12" s="475">
        <v>16.974261479964902</v>
      </c>
    </row>
    <row r="13" spans="1:24" s="110" customFormat="1" ht="27" customHeight="1">
      <c r="A13" s="109">
        <v>2016</v>
      </c>
      <c r="B13" s="575">
        <v>170</v>
      </c>
      <c r="C13" s="576">
        <v>1826</v>
      </c>
      <c r="D13" s="576">
        <v>1690</v>
      </c>
      <c r="E13" s="576">
        <v>56260</v>
      </c>
      <c r="F13" s="576">
        <v>29599</v>
      </c>
      <c r="G13" s="576">
        <v>26661</v>
      </c>
      <c r="H13" s="576"/>
      <c r="I13" s="576">
        <v>4141</v>
      </c>
      <c r="J13" s="576">
        <v>3482</v>
      </c>
      <c r="K13" s="576">
        <v>1740</v>
      </c>
      <c r="L13" s="576">
        <v>1742</v>
      </c>
      <c r="M13" s="576">
        <v>659</v>
      </c>
      <c r="N13" s="576">
        <v>348</v>
      </c>
      <c r="O13" s="576">
        <v>311</v>
      </c>
      <c r="P13" s="714">
        <f>E13/J13</f>
        <v>16.157380815623206</v>
      </c>
    </row>
    <row r="14" spans="1:24" s="110" customFormat="1" ht="27" customHeight="1">
      <c r="A14" s="109">
        <v>2017</v>
      </c>
      <c r="B14" s="646">
        <v>169</v>
      </c>
      <c r="C14" s="647">
        <v>1821</v>
      </c>
      <c r="D14" s="647">
        <v>1700</v>
      </c>
      <c r="E14" s="647">
        <v>53859</v>
      </c>
      <c r="F14" s="647">
        <v>28476</v>
      </c>
      <c r="G14" s="647">
        <v>25383</v>
      </c>
      <c r="H14" s="647"/>
      <c r="I14" s="647">
        <v>4047</v>
      </c>
      <c r="J14" s="647">
        <v>3331</v>
      </c>
      <c r="K14" s="647">
        <v>1320</v>
      </c>
      <c r="L14" s="647">
        <v>2011</v>
      </c>
      <c r="M14" s="647">
        <v>716</v>
      </c>
      <c r="N14" s="647">
        <v>388</v>
      </c>
      <c r="O14" s="647">
        <v>328</v>
      </c>
      <c r="P14" s="714">
        <f>E14/J14</f>
        <v>16.169018312818974</v>
      </c>
    </row>
    <row r="15" spans="1:24" s="111" customFormat="1" ht="27" customHeight="1">
      <c r="A15" s="710">
        <v>2018</v>
      </c>
      <c r="B15" s="513">
        <f>SUM(B16:B19,B24:B27)</f>
        <v>169</v>
      </c>
      <c r="C15" s="513">
        <f t="shared" ref="C15:D15" si="1">SUM(C16:C19,C24:C27)</f>
        <v>1765</v>
      </c>
      <c r="D15" s="513">
        <f t="shared" si="1"/>
        <v>1665</v>
      </c>
      <c r="E15" s="513">
        <f t="shared" ref="E15" si="2">SUM(E16:E19,E24:E27)</f>
        <v>49468</v>
      </c>
      <c r="F15" s="513">
        <f t="shared" ref="F15" si="3">SUM(F16:F19,F24:F27)</f>
        <v>26203</v>
      </c>
      <c r="G15" s="513">
        <f t="shared" ref="G15" si="4">SUM(G16:G19,G24:G27)</f>
        <v>23265</v>
      </c>
      <c r="H15" s="513"/>
      <c r="I15" s="513">
        <f t="shared" ref="I15" si="5">SUM(I16:I19,I24:I27)</f>
        <v>3945</v>
      </c>
      <c r="J15" s="513">
        <f t="shared" ref="J15" si="6">SUM(J16:J19,J24:J27)</f>
        <v>3302</v>
      </c>
      <c r="K15" s="513">
        <f t="shared" ref="K15" si="7">SUM(K16:K19,K24:K27)</f>
        <v>1331</v>
      </c>
      <c r="L15" s="513">
        <f t="shared" ref="L15" si="8">SUM(L16:L19,L24:L27)</f>
        <v>1971</v>
      </c>
      <c r="M15" s="513">
        <f t="shared" ref="M15" si="9">SUM(M16:M19,M24:M27)</f>
        <v>643</v>
      </c>
      <c r="N15" s="513">
        <f t="shared" ref="N15" si="10">SUM(N16:N19,N24:N27)</f>
        <v>330</v>
      </c>
      <c r="O15" s="513">
        <f t="shared" ref="O15" si="11">SUM(O16:O19,O24:O27)</f>
        <v>313</v>
      </c>
      <c r="P15" s="514">
        <f>E15/J15</f>
        <v>14.981223500908539</v>
      </c>
    </row>
    <row r="16" spans="1:24" s="125" customFormat="1" ht="27" customHeight="1">
      <c r="A16" s="133" t="s">
        <v>322</v>
      </c>
      <c r="B16" s="711">
        <v>70</v>
      </c>
      <c r="C16" s="663">
        <v>228</v>
      </c>
      <c r="D16" s="663">
        <v>178</v>
      </c>
      <c r="E16" s="663">
        <f>SUM(F16:G16)</f>
        <v>3896</v>
      </c>
      <c r="F16" s="663">
        <v>1991</v>
      </c>
      <c r="G16" s="663">
        <v>1905</v>
      </c>
      <c r="H16" s="663"/>
      <c r="I16" s="663">
        <f>SUM(J16,M16)</f>
        <v>400</v>
      </c>
      <c r="J16" s="663">
        <f>SUM(K16:L16)</f>
        <v>350</v>
      </c>
      <c r="K16" s="663">
        <v>7</v>
      </c>
      <c r="L16" s="663">
        <v>343</v>
      </c>
      <c r="M16" s="663">
        <f>SUM(N16:O16)</f>
        <v>50</v>
      </c>
      <c r="N16" s="663">
        <v>17</v>
      </c>
      <c r="O16" s="663">
        <v>33</v>
      </c>
      <c r="P16" s="664">
        <f t="shared" ref="P16:P27" si="12">E16/J16</f>
        <v>11.131428571428572</v>
      </c>
      <c r="Q16" s="112"/>
      <c r="R16" s="112"/>
      <c r="S16" s="112"/>
      <c r="T16" s="112"/>
      <c r="U16" s="112"/>
      <c r="V16" s="112"/>
      <c r="W16" s="112"/>
      <c r="X16" s="112"/>
    </row>
    <row r="17" spans="1:24" s="125" customFormat="1" ht="27" customHeight="1">
      <c r="A17" s="133" t="s">
        <v>323</v>
      </c>
      <c r="B17" s="711">
        <v>58</v>
      </c>
      <c r="C17" s="663">
        <v>739</v>
      </c>
      <c r="D17" s="663">
        <v>856</v>
      </c>
      <c r="E17" s="663">
        <f t="shared" ref="E17:E27" si="13">SUM(F17:G17)</f>
        <v>15783</v>
      </c>
      <c r="F17" s="663">
        <v>8108</v>
      </c>
      <c r="G17" s="663">
        <v>7675</v>
      </c>
      <c r="H17" s="663"/>
      <c r="I17" s="663">
        <f t="shared" ref="I17:I27" si="14">SUM(J17,M17)</f>
        <v>1315</v>
      </c>
      <c r="J17" s="663">
        <f t="shared" ref="J17:J27" si="15">SUM(K17:L17)</f>
        <v>1132</v>
      </c>
      <c r="K17" s="663">
        <v>354</v>
      </c>
      <c r="L17" s="663">
        <v>778</v>
      </c>
      <c r="M17" s="663">
        <f t="shared" ref="M17:M27" si="16">SUM(N17:O17)</f>
        <v>183</v>
      </c>
      <c r="N17" s="663">
        <v>78</v>
      </c>
      <c r="O17" s="663">
        <v>105</v>
      </c>
      <c r="P17" s="664">
        <f t="shared" si="12"/>
        <v>13.942579505300353</v>
      </c>
      <c r="Q17" s="112"/>
      <c r="R17" s="112"/>
      <c r="S17" s="112"/>
      <c r="T17" s="112"/>
      <c r="U17" s="112"/>
      <c r="V17" s="112"/>
      <c r="W17" s="112"/>
      <c r="X17" s="112"/>
    </row>
    <row r="18" spans="1:24" s="125" customFormat="1" ht="27" customHeight="1">
      <c r="A18" s="133" t="s">
        <v>324</v>
      </c>
      <c r="B18" s="711">
        <v>19</v>
      </c>
      <c r="C18" s="663">
        <v>279</v>
      </c>
      <c r="D18" s="663">
        <v>289</v>
      </c>
      <c r="E18" s="663">
        <f t="shared" si="13"/>
        <v>7677</v>
      </c>
      <c r="F18" s="663">
        <v>3935</v>
      </c>
      <c r="G18" s="663">
        <v>3742</v>
      </c>
      <c r="H18" s="663"/>
      <c r="I18" s="663">
        <f t="shared" si="14"/>
        <v>664</v>
      </c>
      <c r="J18" s="663">
        <f t="shared" si="15"/>
        <v>591</v>
      </c>
      <c r="K18" s="663">
        <v>221</v>
      </c>
      <c r="L18" s="663">
        <v>370</v>
      </c>
      <c r="M18" s="663">
        <f t="shared" si="16"/>
        <v>73</v>
      </c>
      <c r="N18" s="663">
        <v>37</v>
      </c>
      <c r="O18" s="663">
        <v>36</v>
      </c>
      <c r="P18" s="664">
        <f t="shared" si="12"/>
        <v>12.98984771573604</v>
      </c>
      <c r="Q18" s="112"/>
      <c r="R18" s="112"/>
      <c r="S18" s="112"/>
      <c r="T18" s="112"/>
      <c r="U18" s="112"/>
      <c r="V18" s="112"/>
      <c r="W18" s="112"/>
      <c r="X18" s="112"/>
    </row>
    <row r="19" spans="1:24" s="585" customFormat="1" ht="27" customHeight="1">
      <c r="A19" s="133" t="s">
        <v>186</v>
      </c>
      <c r="B19" s="663">
        <f>SUM(B20:B23)</f>
        <v>12</v>
      </c>
      <c r="C19" s="663">
        <f t="shared" ref="C19:D19" si="17">SUM(C20:C23)</f>
        <v>310</v>
      </c>
      <c r="D19" s="663">
        <f t="shared" si="17"/>
        <v>315</v>
      </c>
      <c r="E19" s="663">
        <f>SUM(E20:E23)</f>
        <v>8466</v>
      </c>
      <c r="F19" s="663">
        <f t="shared" ref="F19:G19" si="18">SUM(F20:F23)</f>
        <v>4349</v>
      </c>
      <c r="G19" s="663">
        <f t="shared" si="18"/>
        <v>4117</v>
      </c>
      <c r="H19" s="663"/>
      <c r="I19" s="663">
        <f>SUM(I20:I23)</f>
        <v>752</v>
      </c>
      <c r="J19" s="663">
        <f t="shared" ref="J19:O19" si="19">SUM(J20:J23)</f>
        <v>673</v>
      </c>
      <c r="K19" s="663">
        <f t="shared" si="19"/>
        <v>356</v>
      </c>
      <c r="L19" s="663">
        <f t="shared" si="19"/>
        <v>317</v>
      </c>
      <c r="M19" s="663">
        <f t="shared" si="19"/>
        <v>79</v>
      </c>
      <c r="N19" s="663">
        <f t="shared" si="19"/>
        <v>44</v>
      </c>
      <c r="O19" s="663">
        <f t="shared" si="19"/>
        <v>35</v>
      </c>
      <c r="P19" s="664">
        <f t="shared" si="12"/>
        <v>12.579494799405646</v>
      </c>
      <c r="Q19" s="113"/>
      <c r="R19" s="113"/>
      <c r="S19" s="113"/>
      <c r="T19" s="113"/>
      <c r="U19" s="113"/>
      <c r="V19" s="113"/>
      <c r="W19" s="113"/>
      <c r="X19" s="113"/>
    </row>
    <row r="20" spans="1:24" s="125" customFormat="1" ht="27" customHeight="1">
      <c r="A20" s="133" t="s">
        <v>325</v>
      </c>
      <c r="B20" s="711">
        <v>7</v>
      </c>
      <c r="C20" s="663">
        <v>175</v>
      </c>
      <c r="D20" s="663">
        <v>175</v>
      </c>
      <c r="E20" s="663">
        <f t="shared" si="13"/>
        <v>5283</v>
      </c>
      <c r="F20" s="663">
        <v>2410</v>
      </c>
      <c r="G20" s="663">
        <v>2873</v>
      </c>
      <c r="H20" s="663"/>
      <c r="I20" s="663">
        <f t="shared" si="14"/>
        <v>421</v>
      </c>
      <c r="J20" s="663">
        <f t="shared" si="15"/>
        <v>377</v>
      </c>
      <c r="K20" s="663">
        <v>209</v>
      </c>
      <c r="L20" s="663">
        <v>168</v>
      </c>
      <c r="M20" s="663">
        <f t="shared" si="16"/>
        <v>44</v>
      </c>
      <c r="N20" s="663">
        <v>27</v>
      </c>
      <c r="O20" s="663">
        <v>17</v>
      </c>
      <c r="P20" s="664">
        <f t="shared" si="12"/>
        <v>14.013262599469495</v>
      </c>
      <c r="Q20" s="112"/>
      <c r="R20" s="112"/>
      <c r="S20" s="112"/>
      <c r="T20" s="112"/>
      <c r="U20" s="112"/>
      <c r="V20" s="112"/>
      <c r="W20" s="112"/>
      <c r="X20" s="112"/>
    </row>
    <row r="21" spans="1:24" s="118" customFormat="1" ht="27" customHeight="1">
      <c r="A21" s="498" t="s">
        <v>326</v>
      </c>
      <c r="B21" s="711">
        <v>2</v>
      </c>
      <c r="C21" s="663">
        <v>47</v>
      </c>
      <c r="D21" s="663">
        <v>56</v>
      </c>
      <c r="E21" s="663">
        <f t="shared" si="13"/>
        <v>933</v>
      </c>
      <c r="F21" s="663">
        <v>567</v>
      </c>
      <c r="G21" s="663">
        <v>366</v>
      </c>
      <c r="H21" s="663"/>
      <c r="I21" s="663">
        <f t="shared" si="14"/>
        <v>136</v>
      </c>
      <c r="J21" s="663">
        <f t="shared" si="15"/>
        <v>119</v>
      </c>
      <c r="K21" s="663">
        <v>71</v>
      </c>
      <c r="L21" s="663">
        <v>48</v>
      </c>
      <c r="M21" s="663">
        <f t="shared" si="16"/>
        <v>17</v>
      </c>
      <c r="N21" s="663">
        <v>9</v>
      </c>
      <c r="O21" s="663">
        <v>8</v>
      </c>
      <c r="P21" s="664">
        <f t="shared" si="12"/>
        <v>7.8403361344537812</v>
      </c>
      <c r="Q21" s="114"/>
      <c r="R21" s="114"/>
      <c r="S21" s="114"/>
      <c r="T21" s="114"/>
      <c r="U21" s="114"/>
      <c r="V21" s="114"/>
      <c r="W21" s="114"/>
      <c r="X21" s="114"/>
    </row>
    <row r="22" spans="1:24" s="118" customFormat="1" ht="27" customHeight="1">
      <c r="A22" s="133" t="s">
        <v>327</v>
      </c>
      <c r="B22" s="711">
        <v>2</v>
      </c>
      <c r="C22" s="663">
        <v>64</v>
      </c>
      <c r="D22" s="663">
        <v>60</v>
      </c>
      <c r="E22" s="663">
        <f t="shared" si="13"/>
        <v>1508</v>
      </c>
      <c r="F22" s="663">
        <v>630</v>
      </c>
      <c r="G22" s="663">
        <v>878</v>
      </c>
      <c r="H22" s="663"/>
      <c r="I22" s="663">
        <f t="shared" si="14"/>
        <v>141</v>
      </c>
      <c r="J22" s="663">
        <f t="shared" si="15"/>
        <v>129</v>
      </c>
      <c r="K22" s="663">
        <v>42</v>
      </c>
      <c r="L22" s="663">
        <v>87</v>
      </c>
      <c r="M22" s="663">
        <f t="shared" si="16"/>
        <v>12</v>
      </c>
      <c r="N22" s="663">
        <v>4</v>
      </c>
      <c r="O22" s="663">
        <v>8</v>
      </c>
      <c r="P22" s="664">
        <f t="shared" si="12"/>
        <v>11.689922480620154</v>
      </c>
      <c r="Q22" s="114"/>
      <c r="R22" s="114"/>
      <c r="S22" s="114"/>
      <c r="T22" s="114"/>
      <c r="U22" s="114"/>
      <c r="V22" s="114"/>
      <c r="W22" s="114"/>
      <c r="X22" s="114"/>
    </row>
    <row r="23" spans="1:24" s="118" customFormat="1" ht="27" customHeight="1">
      <c r="A23" s="133" t="s">
        <v>328</v>
      </c>
      <c r="B23" s="711">
        <v>1</v>
      </c>
      <c r="C23" s="663">
        <v>24</v>
      </c>
      <c r="D23" s="663">
        <v>24</v>
      </c>
      <c r="E23" s="663">
        <f t="shared" si="13"/>
        <v>742</v>
      </c>
      <c r="F23" s="663">
        <v>742</v>
      </c>
      <c r="G23" s="663">
        <v>0</v>
      </c>
      <c r="H23" s="663"/>
      <c r="I23" s="663">
        <f t="shared" si="14"/>
        <v>54</v>
      </c>
      <c r="J23" s="663">
        <f t="shared" si="15"/>
        <v>48</v>
      </c>
      <c r="K23" s="663">
        <v>34</v>
      </c>
      <c r="L23" s="663">
        <v>14</v>
      </c>
      <c r="M23" s="663">
        <f t="shared" si="16"/>
        <v>6</v>
      </c>
      <c r="N23" s="663">
        <v>4</v>
      </c>
      <c r="O23" s="663">
        <v>2</v>
      </c>
      <c r="P23" s="664">
        <f t="shared" si="12"/>
        <v>15.458333333333334</v>
      </c>
      <c r="Q23" s="114"/>
      <c r="R23" s="114"/>
      <c r="S23" s="114"/>
      <c r="T23" s="114"/>
      <c r="U23" s="114"/>
      <c r="V23" s="114"/>
      <c r="W23" s="114"/>
      <c r="X23" s="114"/>
    </row>
    <row r="24" spans="1:24" s="125" customFormat="1" ht="27" customHeight="1">
      <c r="A24" s="767" t="s">
        <v>329</v>
      </c>
      <c r="B24" s="768">
        <v>3</v>
      </c>
      <c r="C24" s="769"/>
      <c r="D24" s="769"/>
      <c r="E24" s="769">
        <f t="shared" si="13"/>
        <v>0</v>
      </c>
      <c r="F24" s="769"/>
      <c r="G24" s="769"/>
      <c r="H24" s="769"/>
      <c r="I24" s="769">
        <f t="shared" si="14"/>
        <v>0</v>
      </c>
      <c r="J24" s="769">
        <f t="shared" si="15"/>
        <v>0</v>
      </c>
      <c r="K24" s="769"/>
      <c r="L24" s="769"/>
      <c r="M24" s="769">
        <f t="shared" si="16"/>
        <v>0</v>
      </c>
      <c r="N24" s="769"/>
      <c r="O24" s="769"/>
      <c r="P24" s="770" t="e">
        <f t="shared" si="12"/>
        <v>#DIV/0!</v>
      </c>
      <c r="Q24" s="112"/>
      <c r="R24" s="112"/>
      <c r="S24" s="112"/>
      <c r="T24" s="112"/>
      <c r="U24" s="112"/>
      <c r="V24" s="112"/>
      <c r="W24" s="112"/>
      <c r="X24" s="112"/>
    </row>
    <row r="25" spans="1:24" s="118" customFormat="1" ht="27" customHeight="1">
      <c r="A25" s="133" t="s">
        <v>330</v>
      </c>
      <c r="B25" s="711">
        <v>2</v>
      </c>
      <c r="C25" s="663">
        <v>64</v>
      </c>
      <c r="D25" s="663">
        <v>0</v>
      </c>
      <c r="E25" s="663">
        <f t="shared" si="13"/>
        <v>12634</v>
      </c>
      <c r="F25" s="663">
        <v>7247</v>
      </c>
      <c r="G25" s="663">
        <v>5387</v>
      </c>
      <c r="H25" s="663"/>
      <c r="I25" s="663">
        <f t="shared" si="14"/>
        <v>752</v>
      </c>
      <c r="J25" s="663">
        <f t="shared" si="15"/>
        <v>503</v>
      </c>
      <c r="K25" s="663">
        <v>383</v>
      </c>
      <c r="L25" s="663">
        <v>120</v>
      </c>
      <c r="M25" s="663">
        <f t="shared" si="16"/>
        <v>249</v>
      </c>
      <c r="N25" s="663">
        <v>148</v>
      </c>
      <c r="O25" s="663">
        <v>101</v>
      </c>
      <c r="P25" s="664">
        <f t="shared" si="12"/>
        <v>25.117296222664017</v>
      </c>
      <c r="Q25" s="114"/>
      <c r="R25" s="114"/>
      <c r="S25" s="114"/>
      <c r="T25" s="114"/>
      <c r="U25" s="114"/>
      <c r="V25" s="114"/>
      <c r="W25" s="114"/>
      <c r="X25" s="114"/>
    </row>
    <row r="26" spans="1:24" s="118" customFormat="1" ht="27" customHeight="1">
      <c r="A26" s="133" t="s">
        <v>331</v>
      </c>
      <c r="B26" s="711">
        <v>4</v>
      </c>
      <c r="C26" s="663">
        <v>115</v>
      </c>
      <c r="D26" s="663">
        <v>0</v>
      </c>
      <c r="E26" s="663">
        <f t="shared" si="13"/>
        <v>848</v>
      </c>
      <c r="F26" s="663">
        <v>478</v>
      </c>
      <c r="G26" s="663">
        <v>370</v>
      </c>
      <c r="H26" s="663"/>
      <c r="I26" s="663">
        <f t="shared" si="14"/>
        <v>0</v>
      </c>
      <c r="J26" s="663">
        <f t="shared" si="15"/>
        <v>0</v>
      </c>
      <c r="K26" s="663">
        <v>0</v>
      </c>
      <c r="L26" s="663">
        <v>0</v>
      </c>
      <c r="M26" s="663">
        <f t="shared" si="16"/>
        <v>0</v>
      </c>
      <c r="N26" s="663">
        <v>0</v>
      </c>
      <c r="O26" s="663">
        <v>0</v>
      </c>
      <c r="P26" s="664">
        <v>0</v>
      </c>
      <c r="Q26" s="114"/>
      <c r="R26" s="114"/>
      <c r="S26" s="114"/>
      <c r="T26" s="114"/>
      <c r="U26" s="114"/>
      <c r="V26" s="114"/>
      <c r="W26" s="114"/>
      <c r="X26" s="114"/>
    </row>
    <row r="27" spans="1:24" s="125" customFormat="1" ht="27" customHeight="1" thickBot="1">
      <c r="A27" s="499" t="s">
        <v>332</v>
      </c>
      <c r="B27" s="712">
        <v>1</v>
      </c>
      <c r="C27" s="665">
        <v>30</v>
      </c>
      <c r="D27" s="665">
        <v>27</v>
      </c>
      <c r="E27" s="665">
        <f t="shared" si="13"/>
        <v>164</v>
      </c>
      <c r="F27" s="665">
        <v>95</v>
      </c>
      <c r="G27" s="665">
        <v>69</v>
      </c>
      <c r="H27" s="663"/>
      <c r="I27" s="665">
        <f t="shared" si="14"/>
        <v>62</v>
      </c>
      <c r="J27" s="665">
        <f t="shared" si="15"/>
        <v>53</v>
      </c>
      <c r="K27" s="665">
        <v>10</v>
      </c>
      <c r="L27" s="665">
        <v>43</v>
      </c>
      <c r="M27" s="663">
        <f t="shared" si="16"/>
        <v>9</v>
      </c>
      <c r="N27" s="663">
        <v>6</v>
      </c>
      <c r="O27" s="663">
        <v>3</v>
      </c>
      <c r="P27" s="664">
        <f t="shared" si="12"/>
        <v>3.0943396226415096</v>
      </c>
      <c r="Q27" s="112"/>
      <c r="R27" s="112"/>
      <c r="S27" s="112"/>
      <c r="T27" s="112"/>
      <c r="U27" s="112"/>
      <c r="V27" s="112"/>
      <c r="W27" s="112"/>
      <c r="X27" s="112"/>
    </row>
    <row r="28" spans="1:24" s="277" customFormat="1" ht="20.100000000000001" customHeight="1" thickTop="1">
      <c r="A28" s="351" t="s">
        <v>645</v>
      </c>
      <c r="B28" s="278"/>
      <c r="C28" s="462"/>
      <c r="D28" s="360"/>
      <c r="E28" s="360"/>
      <c r="F28" s="360"/>
      <c r="G28" s="360"/>
      <c r="H28" s="360"/>
      <c r="I28" s="360"/>
      <c r="J28" s="360"/>
      <c r="K28" s="360"/>
      <c r="L28" s="360"/>
      <c r="M28" s="787" t="s">
        <v>121</v>
      </c>
      <c r="N28" s="787"/>
      <c r="O28" s="787"/>
      <c r="P28" s="787"/>
      <c r="Q28" s="360"/>
      <c r="R28" s="360"/>
      <c r="S28" s="360"/>
      <c r="T28" s="360"/>
      <c r="U28" s="359"/>
      <c r="V28" s="359"/>
      <c r="W28" s="359"/>
      <c r="X28" s="359"/>
    </row>
    <row r="29" spans="1:24" s="277" customFormat="1" ht="20.100000000000001" customHeight="1">
      <c r="A29" s="788" t="s">
        <v>581</v>
      </c>
      <c r="B29" s="788"/>
      <c r="C29" s="358"/>
      <c r="D29" s="359"/>
      <c r="E29" s="359"/>
      <c r="F29" s="359"/>
      <c r="G29" s="359"/>
      <c r="H29" s="360"/>
      <c r="I29" s="359"/>
      <c r="J29" s="359"/>
      <c r="K29" s="359"/>
      <c r="L29" s="360" t="s">
        <v>288</v>
      </c>
      <c r="M29" s="360"/>
      <c r="N29" s="360"/>
      <c r="O29" s="360"/>
      <c r="P29" s="360"/>
      <c r="Q29" s="359"/>
      <c r="R29" s="359"/>
      <c r="S29" s="359"/>
      <c r="T29" s="359"/>
      <c r="U29" s="359"/>
      <c r="V29" s="359"/>
      <c r="W29" s="359"/>
      <c r="X29" s="359"/>
    </row>
    <row r="30" spans="1:24" s="260" customFormat="1" ht="12">
      <c r="B30" s="262"/>
      <c r="C30" s="261"/>
      <c r="D30" s="262"/>
      <c r="E30" s="262"/>
      <c r="F30" s="262"/>
      <c r="G30" s="262"/>
      <c r="H30" s="263"/>
      <c r="I30" s="262"/>
      <c r="J30" s="262"/>
      <c r="K30" s="262"/>
      <c r="L30" s="262"/>
      <c r="M30" s="262"/>
      <c r="N30" s="262"/>
      <c r="O30" s="262"/>
      <c r="P30" s="262"/>
      <c r="Q30" s="262"/>
      <c r="R30" s="262"/>
      <c r="S30" s="262"/>
      <c r="T30" s="262"/>
      <c r="U30" s="262"/>
      <c r="V30" s="262"/>
      <c r="W30" s="262"/>
      <c r="X30" s="262"/>
    </row>
    <row r="31" spans="1:24">
      <c r="B31" s="115"/>
      <c r="C31" s="116"/>
      <c r="D31" s="115"/>
      <c r="E31" s="115"/>
      <c r="F31" s="115"/>
      <c r="G31" s="115"/>
      <c r="H31" s="117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</row>
    <row r="32" spans="1:24">
      <c r="B32" s="115"/>
      <c r="C32" s="116"/>
      <c r="D32" s="115"/>
      <c r="E32" s="115"/>
      <c r="F32" s="115"/>
      <c r="G32" s="115"/>
      <c r="H32" s="117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</row>
    <row r="33" spans="2:24">
      <c r="B33" s="115"/>
      <c r="C33" s="116"/>
      <c r="D33" s="115"/>
      <c r="E33" s="115"/>
      <c r="F33" s="115"/>
      <c r="G33" s="115"/>
      <c r="H33" s="117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</row>
    <row r="34" spans="2:24">
      <c r="B34" s="115"/>
      <c r="C34" s="116"/>
      <c r="D34" s="115"/>
      <c r="E34" s="115"/>
      <c r="F34" s="115"/>
      <c r="G34" s="115"/>
      <c r="H34" s="117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</row>
    <row r="35" spans="2:24">
      <c r="B35" s="115"/>
      <c r="C35" s="116"/>
      <c r="D35" s="115"/>
      <c r="E35" s="115"/>
      <c r="F35" s="115"/>
      <c r="G35" s="115"/>
      <c r="H35" s="117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</row>
    <row r="36" spans="2:24">
      <c r="B36" s="115"/>
      <c r="C36" s="116"/>
      <c r="D36" s="115"/>
      <c r="E36" s="115"/>
      <c r="F36" s="115"/>
      <c r="G36" s="115"/>
      <c r="H36" s="117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</row>
    <row r="37" spans="2:24">
      <c r="B37" s="115"/>
      <c r="C37" s="116"/>
      <c r="D37" s="115"/>
      <c r="E37" s="115"/>
      <c r="F37" s="115"/>
      <c r="G37" s="115"/>
      <c r="H37" s="117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</row>
    <row r="38" spans="2:24">
      <c r="B38" s="115"/>
      <c r="C38" s="116"/>
      <c r="D38" s="115"/>
      <c r="E38" s="115"/>
      <c r="F38" s="115"/>
      <c r="G38" s="115"/>
      <c r="H38" s="117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</row>
    <row r="39" spans="2:24">
      <c r="B39" s="115"/>
      <c r="C39" s="116"/>
      <c r="D39" s="115"/>
      <c r="E39" s="115"/>
      <c r="F39" s="115"/>
      <c r="G39" s="115"/>
      <c r="H39" s="117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</row>
    <row r="40" spans="2:24">
      <c r="B40" s="115"/>
      <c r="C40" s="116"/>
      <c r="D40" s="115"/>
      <c r="E40" s="115"/>
      <c r="F40" s="115"/>
      <c r="G40" s="115"/>
      <c r="H40" s="117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</row>
    <row r="41" spans="2:24">
      <c r="B41" s="115"/>
      <c r="C41" s="116"/>
      <c r="D41" s="115"/>
      <c r="E41" s="115"/>
      <c r="F41" s="115"/>
      <c r="G41" s="115"/>
      <c r="H41" s="117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</row>
    <row r="42" spans="2:24">
      <c r="B42" s="115"/>
      <c r="C42" s="116"/>
      <c r="D42" s="115"/>
      <c r="E42" s="115"/>
      <c r="F42" s="115"/>
      <c r="G42" s="115"/>
      <c r="H42" s="117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</row>
    <row r="43" spans="2:24">
      <c r="B43" s="115"/>
      <c r="C43" s="116"/>
      <c r="D43" s="115"/>
      <c r="E43" s="115"/>
      <c r="F43" s="115"/>
      <c r="G43" s="115"/>
      <c r="H43" s="117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</row>
    <row r="44" spans="2:24">
      <c r="B44" s="115"/>
      <c r="C44" s="116"/>
      <c r="D44" s="115"/>
      <c r="E44" s="115"/>
      <c r="F44" s="115"/>
      <c r="G44" s="115"/>
      <c r="H44" s="117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</row>
    <row r="45" spans="2:24">
      <c r="B45" s="115"/>
      <c r="C45" s="116"/>
      <c r="D45" s="115"/>
      <c r="E45" s="115"/>
      <c r="F45" s="115"/>
      <c r="G45" s="115"/>
      <c r="H45" s="117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</row>
  </sheetData>
  <mergeCells count="20">
    <mergeCell ref="M28:P28"/>
    <mergeCell ref="A29:B29"/>
    <mergeCell ref="J4:O4"/>
    <mergeCell ref="P4:P6"/>
    <mergeCell ref="E5:E6"/>
    <mergeCell ref="F5:F6"/>
    <mergeCell ref="G5:G6"/>
    <mergeCell ref="I5:I6"/>
    <mergeCell ref="J5:L5"/>
    <mergeCell ref="M5:O5"/>
    <mergeCell ref="A4:A6"/>
    <mergeCell ref="B4:B6"/>
    <mergeCell ref="C4:C6"/>
    <mergeCell ref="D4:D6"/>
    <mergeCell ref="E4:G4"/>
    <mergeCell ref="C1:D1"/>
    <mergeCell ref="A2:G2"/>
    <mergeCell ref="I2:P2"/>
    <mergeCell ref="C3:D3"/>
    <mergeCell ref="O3:P3"/>
  </mergeCells>
  <phoneticPr fontId="4" type="noConversion"/>
  <pageMargins left="0.70866141732283472" right="0.70866141732283472" top="0.39370078740157483" bottom="0.74803149606299213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5"/>
  <sheetViews>
    <sheetView topLeftCell="A7" zoomScaleNormal="100" workbookViewId="0">
      <selection activeCell="C19" sqref="C19"/>
    </sheetView>
  </sheetViews>
  <sheetFormatPr defaultRowHeight="13.5"/>
  <cols>
    <col min="1" max="1" width="15.6640625" style="9" customWidth="1"/>
    <col min="2" max="2" width="6.33203125" style="9" bestFit="1" customWidth="1"/>
    <col min="3" max="3" width="6.5546875" style="9" bestFit="1" customWidth="1"/>
    <col min="4" max="6" width="7.5546875" style="9" bestFit="1" customWidth="1"/>
    <col min="7" max="7" width="6.109375" style="9" bestFit="1" customWidth="1"/>
    <col min="8" max="8" width="4.6640625" style="9" bestFit="1" customWidth="1"/>
    <col min="9" max="10" width="6.109375" style="9" bestFit="1" customWidth="1"/>
    <col min="11" max="11" width="5.21875" style="9" bestFit="1" customWidth="1"/>
    <col min="12" max="12" width="10.33203125" style="10" customWidth="1"/>
    <col min="13" max="13" width="5.21875" style="9" bestFit="1" customWidth="1"/>
    <col min="14" max="17" width="7.5546875" style="9" bestFit="1" customWidth="1"/>
    <col min="18" max="19" width="6.6640625" style="9" bestFit="1" customWidth="1"/>
    <col min="20" max="20" width="6.109375" style="9" bestFit="1" customWidth="1"/>
    <col min="21" max="21" width="6.21875" style="9" bestFit="1" customWidth="1"/>
    <col min="22" max="22" width="8.21875" style="9" bestFit="1" customWidth="1"/>
    <col min="23" max="23" width="0.109375" style="9" customWidth="1"/>
    <col min="24" max="78" width="8.6640625" style="9" customWidth="1"/>
    <col min="79" max="16384" width="8.88671875" style="9"/>
  </cols>
  <sheetData>
    <row r="1" spans="1:24" ht="15" customHeight="1">
      <c r="A1" s="173"/>
      <c r="U1" s="392"/>
      <c r="V1" s="392"/>
    </row>
    <row r="2" spans="1:24" s="265" customFormat="1" ht="51" customHeight="1">
      <c r="A2" s="818" t="s">
        <v>379</v>
      </c>
      <c r="B2" s="818"/>
      <c r="C2" s="818"/>
      <c r="D2" s="818"/>
      <c r="E2" s="818"/>
      <c r="F2" s="818"/>
      <c r="G2" s="818"/>
      <c r="H2" s="818"/>
      <c r="I2" s="818"/>
      <c r="J2" s="818"/>
      <c r="K2" s="818"/>
      <c r="L2" s="264"/>
      <c r="M2" s="818" t="s">
        <v>380</v>
      </c>
      <c r="N2" s="818"/>
      <c r="O2" s="818"/>
      <c r="P2" s="818"/>
      <c r="Q2" s="818"/>
      <c r="R2" s="818"/>
      <c r="S2" s="818"/>
      <c r="T2" s="818"/>
      <c r="U2" s="818"/>
      <c r="V2" s="818"/>
    </row>
    <row r="3" spans="1:24" s="362" customFormat="1" ht="20.100000000000001" customHeight="1" thickBot="1">
      <c r="A3" s="361" t="s">
        <v>381</v>
      </c>
      <c r="J3" s="363"/>
      <c r="K3" s="363"/>
      <c r="L3" s="364"/>
      <c r="M3" s="363"/>
      <c r="U3" s="833" t="s">
        <v>382</v>
      </c>
      <c r="V3" s="833"/>
    </row>
    <row r="4" spans="1:24" s="11" customFormat="1" ht="17.25" customHeight="1" thickTop="1">
      <c r="A4" s="837" t="s">
        <v>143</v>
      </c>
      <c r="B4" s="819" t="s">
        <v>24</v>
      </c>
      <c r="C4" s="819" t="s">
        <v>25</v>
      </c>
      <c r="D4" s="30" t="s">
        <v>13</v>
      </c>
      <c r="E4" s="12"/>
      <c r="F4" s="31"/>
      <c r="G4" s="15" t="s">
        <v>14</v>
      </c>
      <c r="H4" s="12"/>
      <c r="I4" s="31"/>
      <c r="J4" s="32" t="s">
        <v>652</v>
      </c>
      <c r="K4" s="13"/>
      <c r="L4" s="14"/>
      <c r="M4" s="33"/>
      <c r="N4" s="15" t="s">
        <v>15</v>
      </c>
      <c r="O4" s="12"/>
      <c r="P4" s="31"/>
      <c r="Q4" s="15" t="s">
        <v>16</v>
      </c>
      <c r="R4" s="12"/>
      <c r="S4" s="31"/>
      <c r="T4" s="15" t="s">
        <v>10</v>
      </c>
      <c r="U4" s="12"/>
      <c r="V4" s="13"/>
    </row>
    <row r="5" spans="1:24" s="11" customFormat="1" ht="17.25" customHeight="1">
      <c r="A5" s="838"/>
      <c r="B5" s="820"/>
      <c r="C5" s="820"/>
      <c r="D5" s="834" t="s">
        <v>202</v>
      </c>
      <c r="E5" s="835"/>
      <c r="F5" s="836"/>
      <c r="G5" s="37" t="s">
        <v>8</v>
      </c>
      <c r="H5" s="34"/>
      <c r="I5" s="35"/>
      <c r="J5" s="822" t="s">
        <v>653</v>
      </c>
      <c r="K5" s="823"/>
      <c r="L5" s="227"/>
      <c r="M5" s="38"/>
      <c r="N5" s="37" t="s">
        <v>17</v>
      </c>
      <c r="O5" s="34"/>
      <c r="P5" s="35"/>
      <c r="Q5" s="37" t="s">
        <v>18</v>
      </c>
      <c r="R5" s="34"/>
      <c r="S5" s="35"/>
      <c r="T5" s="829" t="s">
        <v>203</v>
      </c>
      <c r="U5" s="830"/>
      <c r="V5" s="830"/>
    </row>
    <row r="6" spans="1:24" s="11" customFormat="1" ht="17.25" customHeight="1">
      <c r="A6" s="838"/>
      <c r="B6" s="820"/>
      <c r="C6" s="820"/>
      <c r="D6" s="226"/>
      <c r="E6" s="226" t="s">
        <v>3</v>
      </c>
      <c r="F6" s="226" t="s">
        <v>4</v>
      </c>
      <c r="G6" s="226"/>
      <c r="H6" s="824" t="s">
        <v>3</v>
      </c>
      <c r="I6" s="824" t="s">
        <v>0</v>
      </c>
      <c r="J6" s="226"/>
      <c r="K6" s="827" t="s">
        <v>3</v>
      </c>
      <c r="L6" s="14"/>
      <c r="M6" s="825" t="s">
        <v>0</v>
      </c>
      <c r="N6" s="226"/>
      <c r="O6" s="824" t="s">
        <v>1</v>
      </c>
      <c r="P6" s="824" t="s">
        <v>0</v>
      </c>
      <c r="Q6" s="226"/>
      <c r="R6" s="824" t="s">
        <v>1</v>
      </c>
      <c r="S6" s="824" t="s">
        <v>0</v>
      </c>
      <c r="T6" s="226"/>
      <c r="U6" s="831" t="s">
        <v>333</v>
      </c>
      <c r="V6" s="831" t="s">
        <v>334</v>
      </c>
    </row>
    <row r="7" spans="1:24" s="11" customFormat="1" ht="22.5" customHeight="1">
      <c r="A7" s="826"/>
      <c r="B7" s="821"/>
      <c r="C7" s="821"/>
      <c r="D7" s="225"/>
      <c r="E7" s="225" t="s">
        <v>6</v>
      </c>
      <c r="F7" s="225" t="s">
        <v>7</v>
      </c>
      <c r="G7" s="225"/>
      <c r="H7" s="821"/>
      <c r="I7" s="821"/>
      <c r="J7" s="225"/>
      <c r="K7" s="828"/>
      <c r="L7" s="14"/>
      <c r="M7" s="826"/>
      <c r="N7" s="225"/>
      <c r="O7" s="821"/>
      <c r="P7" s="821"/>
      <c r="Q7" s="225"/>
      <c r="R7" s="821"/>
      <c r="S7" s="821"/>
      <c r="T7" s="225"/>
      <c r="U7" s="828"/>
      <c r="V7" s="828"/>
    </row>
    <row r="8" spans="1:24" s="76" customFormat="1" ht="24" customHeight="1">
      <c r="A8" s="77">
        <v>2010</v>
      </c>
      <c r="B8" s="605">
        <f>SUM(B18,B28)</f>
        <v>58</v>
      </c>
      <c r="C8" s="605">
        <f>SUM(C18,C28)</f>
        <v>143</v>
      </c>
      <c r="D8" s="605">
        <v>2639</v>
      </c>
      <c r="E8" s="605">
        <f>D8-F8</f>
        <v>1326</v>
      </c>
      <c r="F8" s="605">
        <v>1313</v>
      </c>
      <c r="G8" s="605">
        <f>SUM(H8,I8)</f>
        <v>198</v>
      </c>
      <c r="H8" s="605">
        <v>3</v>
      </c>
      <c r="I8" s="605">
        <v>195</v>
      </c>
      <c r="J8" s="605">
        <f>SUM(K8,M8)</f>
        <v>4</v>
      </c>
      <c r="K8" s="605">
        <f>SUM(K18,K28)</f>
        <v>2</v>
      </c>
      <c r="L8" s="605"/>
      <c r="M8" s="605">
        <f>SUM(M18,M28)</f>
        <v>2</v>
      </c>
      <c r="N8" s="605">
        <f>SUM(O8,P8)</f>
        <v>1201</v>
      </c>
      <c r="O8" s="605">
        <f>SUM(O18,O28)</f>
        <v>606</v>
      </c>
      <c r="P8" s="605">
        <f>SUM(P18,P28)</f>
        <v>595</v>
      </c>
      <c r="Q8" s="605">
        <f>SUM(R8,S8)</f>
        <v>1138</v>
      </c>
      <c r="R8" s="605">
        <f>SUM(R18,R28)</f>
        <v>623</v>
      </c>
      <c r="S8" s="605">
        <f>SUM(S18,S28)</f>
        <v>515</v>
      </c>
      <c r="T8" s="605">
        <v>136</v>
      </c>
      <c r="U8" s="606" t="s">
        <v>51</v>
      </c>
      <c r="V8" s="606" t="s">
        <v>51</v>
      </c>
    </row>
    <row r="9" spans="1:24" s="76" customFormat="1" ht="24" customHeight="1">
      <c r="A9" s="77">
        <v>2011</v>
      </c>
      <c r="B9" s="605">
        <v>61</v>
      </c>
      <c r="C9" s="605">
        <v>164</v>
      </c>
      <c r="D9" s="605">
        <v>3000</v>
      </c>
      <c r="E9" s="605">
        <v>1486</v>
      </c>
      <c r="F9" s="605">
        <v>1514</v>
      </c>
      <c r="G9" s="605">
        <v>224</v>
      </c>
      <c r="H9" s="605">
        <v>5</v>
      </c>
      <c r="I9" s="605">
        <v>219</v>
      </c>
      <c r="J9" s="605">
        <v>19</v>
      </c>
      <c r="K9" s="605">
        <v>7</v>
      </c>
      <c r="L9" s="605"/>
      <c r="M9" s="605">
        <v>12</v>
      </c>
      <c r="N9" s="605">
        <v>1410</v>
      </c>
      <c r="O9" s="605">
        <v>706</v>
      </c>
      <c r="P9" s="605">
        <v>704</v>
      </c>
      <c r="Q9" s="605">
        <v>1574</v>
      </c>
      <c r="R9" s="605">
        <v>819</v>
      </c>
      <c r="S9" s="605">
        <v>755</v>
      </c>
      <c r="T9" s="605">
        <v>136</v>
      </c>
      <c r="U9" s="606" t="s">
        <v>51</v>
      </c>
      <c r="V9" s="606" t="s">
        <v>51</v>
      </c>
    </row>
    <row r="10" spans="1:24" s="76" customFormat="1" ht="24" customHeight="1">
      <c r="A10" s="77">
        <v>2012</v>
      </c>
      <c r="B10" s="605">
        <v>64</v>
      </c>
      <c r="C10" s="605">
        <v>178</v>
      </c>
      <c r="D10" s="605">
        <v>3280</v>
      </c>
      <c r="E10" s="605">
        <v>1662</v>
      </c>
      <c r="F10" s="605">
        <v>1618</v>
      </c>
      <c r="G10" s="605">
        <v>247</v>
      </c>
      <c r="H10" s="605">
        <v>4</v>
      </c>
      <c r="I10" s="605">
        <v>243</v>
      </c>
      <c r="J10" s="605">
        <v>23</v>
      </c>
      <c r="K10" s="605">
        <v>8</v>
      </c>
      <c r="L10" s="605"/>
      <c r="M10" s="605">
        <v>15</v>
      </c>
      <c r="N10" s="605">
        <v>1625</v>
      </c>
      <c r="O10" s="605">
        <v>787</v>
      </c>
      <c r="P10" s="605">
        <v>838</v>
      </c>
      <c r="Q10" s="605">
        <v>1701</v>
      </c>
      <c r="R10" s="605">
        <v>847</v>
      </c>
      <c r="S10" s="605">
        <v>854</v>
      </c>
      <c r="T10" s="605">
        <v>139</v>
      </c>
      <c r="U10" s="606" t="s">
        <v>51</v>
      </c>
      <c r="V10" s="606" t="s">
        <v>51</v>
      </c>
    </row>
    <row r="11" spans="1:24" s="76" customFormat="1" ht="24" customHeight="1">
      <c r="A11" s="77">
        <v>2013</v>
      </c>
      <c r="B11" s="605">
        <v>67</v>
      </c>
      <c r="C11" s="605">
        <v>196</v>
      </c>
      <c r="D11" s="605">
        <v>3550</v>
      </c>
      <c r="E11" s="605">
        <v>1814</v>
      </c>
      <c r="F11" s="605">
        <v>1736</v>
      </c>
      <c r="G11" s="605">
        <v>273</v>
      </c>
      <c r="H11" s="605">
        <v>7</v>
      </c>
      <c r="I11" s="605">
        <v>266</v>
      </c>
      <c r="J11" s="605">
        <v>35</v>
      </c>
      <c r="K11" s="605">
        <v>15</v>
      </c>
      <c r="L11" s="605"/>
      <c r="M11" s="605">
        <v>20</v>
      </c>
      <c r="N11" s="605">
        <v>1950</v>
      </c>
      <c r="O11" s="605">
        <v>964</v>
      </c>
      <c r="P11" s="605">
        <v>986</v>
      </c>
      <c r="Q11" s="605">
        <v>2257</v>
      </c>
      <c r="R11" s="605">
        <v>1155</v>
      </c>
      <c r="S11" s="605">
        <v>1102</v>
      </c>
      <c r="T11" s="605">
        <v>159</v>
      </c>
      <c r="U11" s="606">
        <v>158</v>
      </c>
      <c r="V11" s="606">
        <v>1</v>
      </c>
    </row>
    <row r="12" spans="1:24" s="76" customFormat="1" ht="24" customHeight="1">
      <c r="A12" s="437">
        <v>2014</v>
      </c>
      <c r="B12" s="607">
        <v>68</v>
      </c>
      <c r="C12" s="607">
        <v>200</v>
      </c>
      <c r="D12" s="607">
        <v>3579</v>
      </c>
      <c r="E12" s="607">
        <v>1848</v>
      </c>
      <c r="F12" s="607">
        <v>1731</v>
      </c>
      <c r="G12" s="607">
        <v>287</v>
      </c>
      <c r="H12" s="607">
        <v>7</v>
      </c>
      <c r="I12" s="607">
        <v>280</v>
      </c>
      <c r="J12" s="607">
        <v>36</v>
      </c>
      <c r="K12" s="607">
        <v>11</v>
      </c>
      <c r="L12" s="608"/>
      <c r="M12" s="607">
        <v>25</v>
      </c>
      <c r="N12" s="607">
        <v>2005</v>
      </c>
      <c r="O12" s="607">
        <v>1067</v>
      </c>
      <c r="P12" s="607">
        <v>938</v>
      </c>
      <c r="Q12" s="607">
        <v>2487</v>
      </c>
      <c r="R12" s="607">
        <v>1286</v>
      </c>
      <c r="S12" s="607">
        <v>1201</v>
      </c>
      <c r="T12" s="607">
        <v>162</v>
      </c>
      <c r="U12" s="607">
        <v>160</v>
      </c>
      <c r="V12" s="607">
        <v>2</v>
      </c>
    </row>
    <row r="13" spans="1:24" s="518" customFormat="1" ht="24" customHeight="1">
      <c r="A13" s="437">
        <v>2015</v>
      </c>
      <c r="B13" s="607">
        <v>67</v>
      </c>
      <c r="C13" s="607">
        <v>212</v>
      </c>
      <c r="D13" s="607">
        <v>3889</v>
      </c>
      <c r="E13" s="607">
        <v>1956</v>
      </c>
      <c r="F13" s="607">
        <v>1933</v>
      </c>
      <c r="G13" s="607">
        <v>297</v>
      </c>
      <c r="H13" s="607">
        <v>9</v>
      </c>
      <c r="I13" s="607">
        <v>288</v>
      </c>
      <c r="J13" s="607">
        <v>71</v>
      </c>
      <c r="K13" s="607">
        <v>22</v>
      </c>
      <c r="L13" s="607"/>
      <c r="M13" s="607">
        <v>49</v>
      </c>
      <c r="N13" s="607">
        <v>2000</v>
      </c>
      <c r="O13" s="607">
        <v>1006</v>
      </c>
      <c r="P13" s="607">
        <v>994</v>
      </c>
      <c r="Q13" s="607">
        <v>1896</v>
      </c>
      <c r="R13" s="607">
        <v>1003</v>
      </c>
      <c r="S13" s="607">
        <v>893</v>
      </c>
      <c r="T13" s="607">
        <v>175</v>
      </c>
      <c r="U13" s="607">
        <v>173</v>
      </c>
      <c r="V13" s="607">
        <v>2</v>
      </c>
      <c r="X13" s="519"/>
    </row>
    <row r="14" spans="1:24" s="518" customFormat="1" ht="24" customHeight="1">
      <c r="A14" s="437">
        <v>2016</v>
      </c>
      <c r="B14" s="607">
        <v>70</v>
      </c>
      <c r="C14" s="607">
        <v>225</v>
      </c>
      <c r="D14" s="607">
        <v>4131</v>
      </c>
      <c r="E14" s="607">
        <v>2113</v>
      </c>
      <c r="F14" s="607">
        <v>2018</v>
      </c>
      <c r="G14" s="607">
        <v>325</v>
      </c>
      <c r="H14" s="607">
        <v>10</v>
      </c>
      <c r="I14" s="607">
        <v>315</v>
      </c>
      <c r="J14" s="607">
        <v>20</v>
      </c>
      <c r="K14" s="607">
        <v>10</v>
      </c>
      <c r="L14" s="607"/>
      <c r="M14" s="607">
        <v>10</v>
      </c>
      <c r="N14" s="607">
        <v>2340</v>
      </c>
      <c r="O14" s="607">
        <v>1164</v>
      </c>
      <c r="P14" s="607">
        <v>1176</v>
      </c>
      <c r="Q14" s="607">
        <v>1410</v>
      </c>
      <c r="R14" s="607">
        <v>719</v>
      </c>
      <c r="S14" s="607">
        <v>691</v>
      </c>
      <c r="T14" s="607">
        <v>212</v>
      </c>
      <c r="U14" s="607" t="s">
        <v>51</v>
      </c>
      <c r="V14" s="607" t="s">
        <v>51</v>
      </c>
      <c r="X14" s="519"/>
    </row>
    <row r="15" spans="1:24" s="518" customFormat="1" ht="24" customHeight="1">
      <c r="A15" s="437">
        <v>2017</v>
      </c>
      <c r="B15" s="607">
        <v>70</v>
      </c>
      <c r="C15" s="607">
        <v>219</v>
      </c>
      <c r="D15" s="607">
        <v>4069</v>
      </c>
      <c r="E15" s="607">
        <v>2097</v>
      </c>
      <c r="F15" s="607">
        <v>1972</v>
      </c>
      <c r="G15" s="607">
        <v>359</v>
      </c>
      <c r="H15" s="607">
        <v>7</v>
      </c>
      <c r="I15" s="607">
        <v>352</v>
      </c>
      <c r="J15" s="607">
        <v>119</v>
      </c>
      <c r="K15" s="607">
        <v>51</v>
      </c>
      <c r="L15" s="607"/>
      <c r="M15" s="607">
        <v>68</v>
      </c>
      <c r="N15" s="607">
        <v>2358</v>
      </c>
      <c r="O15" s="607">
        <v>1226</v>
      </c>
      <c r="P15" s="607">
        <v>1132</v>
      </c>
      <c r="Q15" s="607">
        <v>1512</v>
      </c>
      <c r="R15" s="607">
        <v>759</v>
      </c>
      <c r="S15" s="607">
        <v>753</v>
      </c>
      <c r="T15" s="607">
        <v>211</v>
      </c>
      <c r="U15" s="607">
        <v>211</v>
      </c>
      <c r="V15" s="607">
        <v>0</v>
      </c>
      <c r="X15" s="519"/>
    </row>
    <row r="16" spans="1:24" s="521" customFormat="1" ht="24" customHeight="1">
      <c r="A16" s="520">
        <v>2018</v>
      </c>
      <c r="B16" s="609">
        <f>SUM(B26,B36)</f>
        <v>65</v>
      </c>
      <c r="C16" s="609">
        <f>SUM(C26,C36)</f>
        <v>228</v>
      </c>
      <c r="D16" s="609">
        <f>SUM(E16:F16)</f>
        <v>3896</v>
      </c>
      <c r="E16" s="609">
        <f>SUM(E26,E36)</f>
        <v>1991</v>
      </c>
      <c r="F16" s="609">
        <f>SUM(F26,F36)</f>
        <v>1905</v>
      </c>
      <c r="G16" s="609">
        <f>SUM(H16:I16)</f>
        <v>350</v>
      </c>
      <c r="H16" s="609">
        <f>SUM(H26,H36)</f>
        <v>7</v>
      </c>
      <c r="I16" s="609">
        <f>SUM(I26,I36)</f>
        <v>343</v>
      </c>
      <c r="J16" s="609">
        <f>SUM(K16,M16)</f>
        <v>50</v>
      </c>
      <c r="K16" s="609">
        <f>SUM(K26,K36)</f>
        <v>17</v>
      </c>
      <c r="L16" s="609"/>
      <c r="M16" s="609">
        <f>SUM(M26,M36)</f>
        <v>33</v>
      </c>
      <c r="N16" s="609">
        <f>SUM(O16:P16)</f>
        <v>2280</v>
      </c>
      <c r="O16" s="609">
        <f>SUM(O26,O36)</f>
        <v>1160</v>
      </c>
      <c r="P16" s="609">
        <f>SUM(P26,P36)</f>
        <v>1120</v>
      </c>
      <c r="Q16" s="609">
        <f>SUM(R16:S16)</f>
        <v>1624</v>
      </c>
      <c r="R16" s="609">
        <f>SUM(R26,R36)</f>
        <v>855</v>
      </c>
      <c r="S16" s="609">
        <f>SUM(S26,S36)</f>
        <v>769</v>
      </c>
      <c r="T16" s="609">
        <f>SUM(U16:V16)</f>
        <v>271</v>
      </c>
      <c r="U16" s="609">
        <f>SUM(U26,U36)</f>
        <v>271</v>
      </c>
      <c r="V16" s="609">
        <f>SUM(V26,V36)</f>
        <v>0</v>
      </c>
      <c r="X16" s="522"/>
    </row>
    <row r="17" spans="1:22" s="518" customFormat="1" ht="24" customHeight="1">
      <c r="A17" s="520"/>
      <c r="B17" s="607"/>
      <c r="C17" s="607"/>
      <c r="D17" s="610"/>
      <c r="E17" s="609" t="s">
        <v>19</v>
      </c>
      <c r="F17" s="609"/>
      <c r="G17" s="611" t="s">
        <v>20</v>
      </c>
      <c r="H17" s="607"/>
      <c r="I17" s="607"/>
      <c r="J17" s="610"/>
      <c r="K17" s="607"/>
      <c r="L17" s="610"/>
      <c r="M17" s="607"/>
      <c r="N17" s="610"/>
      <c r="O17" s="607"/>
      <c r="P17" s="607"/>
      <c r="Q17" s="609" t="s">
        <v>19</v>
      </c>
      <c r="R17" s="609"/>
      <c r="S17" s="611" t="s">
        <v>20</v>
      </c>
      <c r="T17" s="610"/>
      <c r="U17" s="607"/>
      <c r="V17" s="609"/>
    </row>
    <row r="18" spans="1:22" s="518" customFormat="1" ht="24" customHeight="1">
      <c r="A18" s="437">
        <v>2010</v>
      </c>
      <c r="B18" s="607">
        <v>40</v>
      </c>
      <c r="C18" s="607">
        <v>56</v>
      </c>
      <c r="D18" s="607">
        <v>801</v>
      </c>
      <c r="E18" s="607">
        <f>D18-F18</f>
        <v>389</v>
      </c>
      <c r="F18" s="607">
        <v>412</v>
      </c>
      <c r="G18" s="607">
        <f>SUM(H18,I18)</f>
        <v>70</v>
      </c>
      <c r="H18" s="135">
        <v>0</v>
      </c>
      <c r="I18" s="607">
        <v>70</v>
      </c>
      <c r="J18" s="607">
        <v>4</v>
      </c>
      <c r="K18" s="607">
        <v>2</v>
      </c>
      <c r="L18" s="607"/>
      <c r="M18" s="607">
        <v>2</v>
      </c>
      <c r="N18" s="607">
        <f>SUM(O18,P18)</f>
        <v>234</v>
      </c>
      <c r="O18" s="607">
        <v>116</v>
      </c>
      <c r="P18" s="607">
        <v>118</v>
      </c>
      <c r="Q18" s="607">
        <f>SUM(R18,S18)</f>
        <v>552</v>
      </c>
      <c r="R18" s="607">
        <v>302</v>
      </c>
      <c r="S18" s="607">
        <v>250</v>
      </c>
      <c r="T18" s="607">
        <v>60</v>
      </c>
      <c r="U18" s="607" t="s">
        <v>51</v>
      </c>
      <c r="V18" s="607" t="s">
        <v>51</v>
      </c>
    </row>
    <row r="19" spans="1:22" s="518" customFormat="1" ht="24" customHeight="1">
      <c r="A19" s="437">
        <v>2011</v>
      </c>
      <c r="B19" s="607">
        <v>40</v>
      </c>
      <c r="C19" s="607">
        <v>56</v>
      </c>
      <c r="D19" s="607">
        <v>786</v>
      </c>
      <c r="E19" s="607">
        <f>D19-F19</f>
        <v>392</v>
      </c>
      <c r="F19" s="607">
        <v>394</v>
      </c>
      <c r="G19" s="607">
        <v>72</v>
      </c>
      <c r="H19" s="135">
        <v>0</v>
      </c>
      <c r="I19" s="607">
        <v>72</v>
      </c>
      <c r="J19" s="607">
        <v>4</v>
      </c>
      <c r="K19" s="607">
        <v>2</v>
      </c>
      <c r="L19" s="607"/>
      <c r="M19" s="607">
        <v>2</v>
      </c>
      <c r="N19" s="607">
        <v>316</v>
      </c>
      <c r="O19" s="607">
        <f>N19-P19</f>
        <v>151</v>
      </c>
      <c r="P19" s="607">
        <v>165</v>
      </c>
      <c r="Q19" s="607">
        <v>657</v>
      </c>
      <c r="R19" s="607">
        <f>Q19-S19</f>
        <v>324</v>
      </c>
      <c r="S19" s="607">
        <v>333</v>
      </c>
      <c r="T19" s="607">
        <v>16</v>
      </c>
      <c r="U19" s="607" t="s">
        <v>51</v>
      </c>
      <c r="V19" s="607" t="s">
        <v>51</v>
      </c>
    </row>
    <row r="20" spans="1:22" s="518" customFormat="1" ht="24" customHeight="1">
      <c r="A20" s="437">
        <v>2012</v>
      </c>
      <c r="B20" s="607">
        <v>41</v>
      </c>
      <c r="C20" s="607">
        <v>59</v>
      </c>
      <c r="D20" s="607">
        <v>812</v>
      </c>
      <c r="E20" s="607">
        <v>432</v>
      </c>
      <c r="F20" s="607">
        <v>380</v>
      </c>
      <c r="G20" s="607">
        <v>76</v>
      </c>
      <c r="H20" s="135">
        <v>0</v>
      </c>
      <c r="I20" s="607">
        <v>76</v>
      </c>
      <c r="J20" s="607">
        <v>7</v>
      </c>
      <c r="K20" s="607">
        <v>3</v>
      </c>
      <c r="L20" s="607"/>
      <c r="M20" s="607">
        <v>4</v>
      </c>
      <c r="N20" s="607">
        <v>322</v>
      </c>
      <c r="O20" s="607">
        <v>166</v>
      </c>
      <c r="P20" s="607">
        <v>156</v>
      </c>
      <c r="Q20" s="607">
        <v>685</v>
      </c>
      <c r="R20" s="607">
        <v>336</v>
      </c>
      <c r="S20" s="607">
        <v>349</v>
      </c>
      <c r="T20" s="607">
        <v>16</v>
      </c>
      <c r="U20" s="607" t="s">
        <v>51</v>
      </c>
      <c r="V20" s="607" t="s">
        <v>51</v>
      </c>
    </row>
    <row r="21" spans="1:22" s="518" customFormat="1" ht="24" customHeight="1">
      <c r="A21" s="437">
        <v>2013</v>
      </c>
      <c r="B21" s="607">
        <v>43</v>
      </c>
      <c r="C21" s="607">
        <v>65</v>
      </c>
      <c r="D21" s="607">
        <v>937</v>
      </c>
      <c r="E21" s="607">
        <v>509</v>
      </c>
      <c r="F21" s="607">
        <v>428</v>
      </c>
      <c r="G21" s="607">
        <v>83</v>
      </c>
      <c r="H21" s="135">
        <v>1</v>
      </c>
      <c r="I21" s="607">
        <v>82</v>
      </c>
      <c r="J21" s="607">
        <v>12</v>
      </c>
      <c r="K21" s="607">
        <v>4</v>
      </c>
      <c r="L21" s="607"/>
      <c r="M21" s="607">
        <v>8</v>
      </c>
      <c r="N21" s="607">
        <v>402</v>
      </c>
      <c r="O21" s="607">
        <v>203</v>
      </c>
      <c r="P21" s="607">
        <v>199</v>
      </c>
      <c r="Q21" s="607">
        <v>718</v>
      </c>
      <c r="R21" s="607">
        <v>386</v>
      </c>
      <c r="S21" s="607">
        <v>332</v>
      </c>
      <c r="T21" s="607">
        <v>29</v>
      </c>
      <c r="U21" s="607" t="s">
        <v>618</v>
      </c>
      <c r="V21" s="607" t="s">
        <v>618</v>
      </c>
    </row>
    <row r="22" spans="1:22" s="518" customFormat="1" ht="24" customHeight="1">
      <c r="A22" s="437">
        <v>2014</v>
      </c>
      <c r="B22" s="607">
        <v>44</v>
      </c>
      <c r="C22" s="607">
        <v>68</v>
      </c>
      <c r="D22" s="607">
        <v>1025</v>
      </c>
      <c r="E22" s="607">
        <v>522</v>
      </c>
      <c r="F22" s="607">
        <v>503</v>
      </c>
      <c r="G22" s="607">
        <v>94</v>
      </c>
      <c r="H22" s="610">
        <v>1</v>
      </c>
      <c r="I22" s="607">
        <v>93</v>
      </c>
      <c r="J22" s="607">
        <v>16</v>
      </c>
      <c r="K22" s="607">
        <v>5</v>
      </c>
      <c r="L22" s="607"/>
      <c r="M22" s="607">
        <v>11</v>
      </c>
      <c r="N22" s="607">
        <v>477</v>
      </c>
      <c r="O22" s="607">
        <v>257</v>
      </c>
      <c r="P22" s="607">
        <v>220</v>
      </c>
      <c r="Q22" s="607">
        <v>910</v>
      </c>
      <c r="R22" s="607">
        <v>492</v>
      </c>
      <c r="S22" s="607">
        <v>418</v>
      </c>
      <c r="T22" s="607">
        <v>21</v>
      </c>
      <c r="U22" s="607">
        <v>21</v>
      </c>
      <c r="V22" s="607" t="s">
        <v>51</v>
      </c>
    </row>
    <row r="23" spans="1:22" s="518" customFormat="1" ht="24" customHeight="1">
      <c r="A23" s="437">
        <v>2015</v>
      </c>
      <c r="B23" s="607">
        <v>43</v>
      </c>
      <c r="C23" s="607">
        <v>71</v>
      </c>
      <c r="D23" s="607">
        <v>1166</v>
      </c>
      <c r="E23" s="607">
        <v>601</v>
      </c>
      <c r="F23" s="607">
        <v>545</v>
      </c>
      <c r="G23" s="607">
        <v>91</v>
      </c>
      <c r="H23" s="135">
        <v>1</v>
      </c>
      <c r="I23" s="607">
        <v>90</v>
      </c>
      <c r="J23" s="607">
        <v>17</v>
      </c>
      <c r="K23" s="607">
        <v>6</v>
      </c>
      <c r="L23" s="607"/>
      <c r="M23" s="607">
        <v>11</v>
      </c>
      <c r="N23" s="607">
        <v>505</v>
      </c>
      <c r="O23" s="607">
        <v>267</v>
      </c>
      <c r="P23" s="607">
        <v>238</v>
      </c>
      <c r="Q23" s="607">
        <v>923</v>
      </c>
      <c r="R23" s="607">
        <v>480</v>
      </c>
      <c r="S23" s="607">
        <v>443</v>
      </c>
      <c r="T23" s="607">
        <v>25</v>
      </c>
      <c r="U23" s="607">
        <v>25</v>
      </c>
      <c r="V23" s="607" t="s">
        <v>51</v>
      </c>
    </row>
    <row r="24" spans="1:22" s="518" customFormat="1" ht="24" customHeight="1">
      <c r="A24" s="437">
        <v>2016</v>
      </c>
      <c r="B24" s="607">
        <v>44</v>
      </c>
      <c r="C24" s="607">
        <v>75</v>
      </c>
      <c r="D24" s="607">
        <v>1254</v>
      </c>
      <c r="E24" s="607">
        <v>660</v>
      </c>
      <c r="F24" s="607">
        <v>594</v>
      </c>
      <c r="G24" s="607">
        <v>105</v>
      </c>
      <c r="H24" s="135">
        <v>1</v>
      </c>
      <c r="I24" s="607">
        <v>104</v>
      </c>
      <c r="J24" s="607">
        <v>9</v>
      </c>
      <c r="K24" s="607">
        <v>6</v>
      </c>
      <c r="L24" s="612"/>
      <c r="M24" s="607">
        <v>3</v>
      </c>
      <c r="N24" s="607">
        <v>619</v>
      </c>
      <c r="O24" s="607">
        <v>313</v>
      </c>
      <c r="P24" s="607">
        <v>306</v>
      </c>
      <c r="Q24" s="607">
        <v>508</v>
      </c>
      <c r="R24" s="607">
        <v>264</v>
      </c>
      <c r="S24" s="607">
        <v>244</v>
      </c>
      <c r="T24" s="607">
        <v>36</v>
      </c>
      <c r="U24" s="607" t="s">
        <v>51</v>
      </c>
      <c r="V24" s="607" t="s">
        <v>51</v>
      </c>
    </row>
    <row r="25" spans="1:22" s="518" customFormat="1" ht="24" customHeight="1">
      <c r="A25" s="437">
        <v>2017</v>
      </c>
      <c r="B25" s="607">
        <v>44</v>
      </c>
      <c r="C25" s="607">
        <v>74</v>
      </c>
      <c r="D25" s="607">
        <v>1222</v>
      </c>
      <c r="E25" s="607">
        <v>642</v>
      </c>
      <c r="F25" s="607">
        <v>580</v>
      </c>
      <c r="G25" s="607">
        <v>146</v>
      </c>
      <c r="H25" s="644">
        <v>1</v>
      </c>
      <c r="I25" s="607">
        <v>145</v>
      </c>
      <c r="J25" s="607">
        <v>46</v>
      </c>
      <c r="K25" s="607">
        <v>25</v>
      </c>
      <c r="L25" s="612"/>
      <c r="M25" s="607">
        <v>21</v>
      </c>
      <c r="N25" s="607">
        <v>634</v>
      </c>
      <c r="O25" s="607">
        <v>334</v>
      </c>
      <c r="P25" s="607">
        <v>300</v>
      </c>
      <c r="Q25" s="607">
        <v>533</v>
      </c>
      <c r="R25" s="607">
        <v>282</v>
      </c>
      <c r="S25" s="607">
        <v>251</v>
      </c>
      <c r="T25" s="607">
        <v>35</v>
      </c>
      <c r="U25" s="607">
        <v>35</v>
      </c>
      <c r="V25" s="607">
        <v>0</v>
      </c>
    </row>
    <row r="26" spans="1:22" s="521" customFormat="1" ht="24" customHeight="1">
      <c r="A26" s="520">
        <v>2018</v>
      </c>
      <c r="B26" s="698">
        <v>40</v>
      </c>
      <c r="C26" s="698">
        <v>75</v>
      </c>
      <c r="D26" s="698">
        <f>SUM(E26:F26)</f>
        <v>1157</v>
      </c>
      <c r="E26" s="698">
        <v>619</v>
      </c>
      <c r="F26" s="698">
        <v>538</v>
      </c>
      <c r="G26" s="698">
        <f>SUM(H26:I26)</f>
        <v>138</v>
      </c>
      <c r="H26" s="699">
        <v>1</v>
      </c>
      <c r="I26" s="698">
        <v>137</v>
      </c>
      <c r="J26" s="698">
        <f>SUM(K26,M26)</f>
        <v>10</v>
      </c>
      <c r="K26" s="698">
        <v>3</v>
      </c>
      <c r="L26" s="700"/>
      <c r="M26" s="698">
        <v>7</v>
      </c>
      <c r="N26" s="698">
        <f>SUM(O26:P26)</f>
        <v>589</v>
      </c>
      <c r="O26" s="698">
        <v>309</v>
      </c>
      <c r="P26" s="698">
        <v>280</v>
      </c>
      <c r="Q26" s="698">
        <f>SUM(R26:S26)</f>
        <v>570</v>
      </c>
      <c r="R26" s="698">
        <v>304</v>
      </c>
      <c r="S26" s="698">
        <v>266</v>
      </c>
      <c r="T26" s="698">
        <f>SUM(U26:V26)</f>
        <v>95</v>
      </c>
      <c r="U26" s="698">
        <v>95</v>
      </c>
      <c r="V26" s="698"/>
    </row>
    <row r="27" spans="1:22" s="518" customFormat="1" ht="24" customHeight="1">
      <c r="A27" s="520"/>
      <c r="B27" s="607"/>
      <c r="C27" s="607"/>
      <c r="D27" s="610"/>
      <c r="E27" s="609" t="s">
        <v>21</v>
      </c>
      <c r="F27" s="609"/>
      <c r="G27" s="611" t="s">
        <v>20</v>
      </c>
      <c r="H27" s="607"/>
      <c r="I27" s="607"/>
      <c r="J27" s="610"/>
      <c r="K27" s="607"/>
      <c r="L27" s="610"/>
      <c r="M27" s="610"/>
      <c r="N27" s="610"/>
      <c r="O27" s="607"/>
      <c r="P27" s="607"/>
      <c r="Q27" s="609" t="s">
        <v>21</v>
      </c>
      <c r="R27" s="609"/>
      <c r="S27" s="611" t="s">
        <v>20</v>
      </c>
      <c r="T27" s="610"/>
      <c r="U27" s="607"/>
      <c r="V27" s="609"/>
    </row>
    <row r="28" spans="1:22" s="518" customFormat="1" ht="24" customHeight="1">
      <c r="A28" s="437">
        <v>2010</v>
      </c>
      <c r="B28" s="607">
        <v>18</v>
      </c>
      <c r="C28" s="607">
        <v>87</v>
      </c>
      <c r="D28" s="607">
        <v>1838</v>
      </c>
      <c r="E28" s="607">
        <f>D28-F28</f>
        <v>937</v>
      </c>
      <c r="F28" s="607">
        <v>901</v>
      </c>
      <c r="G28" s="607">
        <f>SUM(H28,I28)</f>
        <v>128</v>
      </c>
      <c r="H28" s="607">
        <v>3</v>
      </c>
      <c r="I28" s="607">
        <v>125</v>
      </c>
      <c r="J28" s="607" t="s">
        <v>51</v>
      </c>
      <c r="K28" s="607" t="s">
        <v>51</v>
      </c>
      <c r="L28" s="607"/>
      <c r="M28" s="135">
        <v>0</v>
      </c>
      <c r="N28" s="607">
        <f>SUM(O28,P28)</f>
        <v>967</v>
      </c>
      <c r="O28" s="607">
        <v>490</v>
      </c>
      <c r="P28" s="607">
        <v>477</v>
      </c>
      <c r="Q28" s="607">
        <f>SUM(R28,S28)</f>
        <v>586</v>
      </c>
      <c r="R28" s="607">
        <v>321</v>
      </c>
      <c r="S28" s="607">
        <v>265</v>
      </c>
      <c r="T28" s="607" t="s">
        <v>51</v>
      </c>
      <c r="U28" s="607" t="s">
        <v>51</v>
      </c>
      <c r="V28" s="607" t="s">
        <v>51</v>
      </c>
    </row>
    <row r="29" spans="1:22" s="523" customFormat="1" ht="24" customHeight="1">
      <c r="A29" s="437">
        <v>2011</v>
      </c>
      <c r="B29" s="607">
        <v>21</v>
      </c>
      <c r="C29" s="607">
        <v>108</v>
      </c>
      <c r="D29" s="607">
        <v>2214</v>
      </c>
      <c r="E29" s="607">
        <v>1094</v>
      </c>
      <c r="F29" s="607">
        <v>1120</v>
      </c>
      <c r="G29" s="607">
        <v>152</v>
      </c>
      <c r="H29" s="607">
        <v>5</v>
      </c>
      <c r="I29" s="607">
        <v>147</v>
      </c>
      <c r="J29" s="607">
        <v>15</v>
      </c>
      <c r="K29" s="607">
        <v>5</v>
      </c>
      <c r="L29" s="607"/>
      <c r="M29" s="607">
        <v>10</v>
      </c>
      <c r="N29" s="607">
        <v>1094</v>
      </c>
      <c r="O29" s="607">
        <v>555</v>
      </c>
      <c r="P29" s="607">
        <v>539</v>
      </c>
      <c r="Q29" s="607">
        <v>917</v>
      </c>
      <c r="R29" s="607">
        <v>495</v>
      </c>
      <c r="S29" s="607">
        <v>422</v>
      </c>
      <c r="T29" s="607">
        <v>120</v>
      </c>
      <c r="U29" s="607" t="s">
        <v>51</v>
      </c>
      <c r="V29" s="607" t="s">
        <v>51</v>
      </c>
    </row>
    <row r="30" spans="1:22" s="523" customFormat="1" ht="24" customHeight="1">
      <c r="A30" s="437">
        <v>2012</v>
      </c>
      <c r="B30" s="607">
        <v>23</v>
      </c>
      <c r="C30" s="607">
        <v>119</v>
      </c>
      <c r="D30" s="607">
        <v>2468</v>
      </c>
      <c r="E30" s="607">
        <v>1230</v>
      </c>
      <c r="F30" s="607">
        <v>1238</v>
      </c>
      <c r="G30" s="607">
        <v>171</v>
      </c>
      <c r="H30" s="607">
        <v>4</v>
      </c>
      <c r="I30" s="607">
        <v>167</v>
      </c>
      <c r="J30" s="607">
        <v>16</v>
      </c>
      <c r="K30" s="607">
        <v>5</v>
      </c>
      <c r="L30" s="607"/>
      <c r="M30" s="607">
        <v>11</v>
      </c>
      <c r="N30" s="607">
        <v>1303</v>
      </c>
      <c r="O30" s="607">
        <v>621</v>
      </c>
      <c r="P30" s="607">
        <v>682</v>
      </c>
      <c r="Q30" s="607">
        <v>1016</v>
      </c>
      <c r="R30" s="607">
        <v>511</v>
      </c>
      <c r="S30" s="607">
        <v>505</v>
      </c>
      <c r="T30" s="607">
        <v>123</v>
      </c>
      <c r="U30" s="607" t="s">
        <v>51</v>
      </c>
      <c r="V30" s="607" t="s">
        <v>51</v>
      </c>
    </row>
    <row r="31" spans="1:22" s="523" customFormat="1" ht="24" customHeight="1">
      <c r="A31" s="437">
        <v>2013</v>
      </c>
      <c r="B31" s="607">
        <v>24</v>
      </c>
      <c r="C31" s="607">
        <v>131</v>
      </c>
      <c r="D31" s="607">
        <v>2613</v>
      </c>
      <c r="E31" s="607">
        <v>1305</v>
      </c>
      <c r="F31" s="607">
        <v>1308</v>
      </c>
      <c r="G31" s="607">
        <v>190</v>
      </c>
      <c r="H31" s="607">
        <v>6</v>
      </c>
      <c r="I31" s="607">
        <v>184</v>
      </c>
      <c r="J31" s="607">
        <v>23</v>
      </c>
      <c r="K31" s="607">
        <v>11</v>
      </c>
      <c r="L31" s="607"/>
      <c r="M31" s="607">
        <v>12</v>
      </c>
      <c r="N31" s="607">
        <v>1548</v>
      </c>
      <c r="O31" s="607">
        <v>761</v>
      </c>
      <c r="P31" s="607">
        <v>787</v>
      </c>
      <c r="Q31" s="607">
        <v>1539</v>
      </c>
      <c r="R31" s="607">
        <v>769</v>
      </c>
      <c r="S31" s="607">
        <v>770</v>
      </c>
      <c r="T31" s="607">
        <v>130</v>
      </c>
      <c r="U31" s="607">
        <v>129</v>
      </c>
      <c r="V31" s="607">
        <v>1</v>
      </c>
    </row>
    <row r="32" spans="1:22" s="523" customFormat="1" ht="24" customHeight="1">
      <c r="A32" s="437">
        <v>2014</v>
      </c>
      <c r="B32" s="607">
        <v>24</v>
      </c>
      <c r="C32" s="607">
        <v>132</v>
      </c>
      <c r="D32" s="607">
        <v>2554</v>
      </c>
      <c r="E32" s="607">
        <v>1326</v>
      </c>
      <c r="F32" s="607">
        <v>1228</v>
      </c>
      <c r="G32" s="607">
        <v>193</v>
      </c>
      <c r="H32" s="607">
        <v>6</v>
      </c>
      <c r="I32" s="607">
        <v>187</v>
      </c>
      <c r="J32" s="607">
        <v>20</v>
      </c>
      <c r="K32" s="607">
        <v>6</v>
      </c>
      <c r="L32" s="607"/>
      <c r="M32" s="607">
        <v>14</v>
      </c>
      <c r="N32" s="607">
        <v>1528</v>
      </c>
      <c r="O32" s="607">
        <v>810</v>
      </c>
      <c r="P32" s="607">
        <v>718</v>
      </c>
      <c r="Q32" s="607">
        <v>1577</v>
      </c>
      <c r="R32" s="607">
        <v>794</v>
      </c>
      <c r="S32" s="607">
        <v>783</v>
      </c>
      <c r="T32" s="607">
        <v>141</v>
      </c>
      <c r="U32" s="607">
        <v>139</v>
      </c>
      <c r="V32" s="607">
        <v>2</v>
      </c>
    </row>
    <row r="33" spans="1:22" s="523" customFormat="1" ht="24" customHeight="1">
      <c r="A33" s="437">
        <v>2015</v>
      </c>
      <c r="B33" s="607">
        <v>24</v>
      </c>
      <c r="C33" s="607">
        <v>141</v>
      </c>
      <c r="D33" s="607">
        <v>2723</v>
      </c>
      <c r="E33" s="607">
        <v>1355</v>
      </c>
      <c r="F33" s="607">
        <v>1368</v>
      </c>
      <c r="G33" s="607">
        <v>206</v>
      </c>
      <c r="H33" s="607">
        <v>8</v>
      </c>
      <c r="I33" s="607">
        <v>198</v>
      </c>
      <c r="J33" s="607">
        <v>54</v>
      </c>
      <c r="K33" s="607">
        <v>16</v>
      </c>
      <c r="L33" s="607"/>
      <c r="M33" s="607">
        <v>38</v>
      </c>
      <c r="N33" s="607">
        <v>1495</v>
      </c>
      <c r="O33" s="607">
        <v>739</v>
      </c>
      <c r="P33" s="607">
        <v>756</v>
      </c>
      <c r="Q33" s="607">
        <v>973</v>
      </c>
      <c r="R33" s="607">
        <v>523</v>
      </c>
      <c r="S33" s="607">
        <v>450</v>
      </c>
      <c r="T33" s="607">
        <v>150</v>
      </c>
      <c r="U33" s="607">
        <v>148</v>
      </c>
      <c r="V33" s="607">
        <v>2</v>
      </c>
    </row>
    <row r="34" spans="1:22" s="523" customFormat="1" ht="24" customHeight="1">
      <c r="A34" s="437">
        <v>2016</v>
      </c>
      <c r="B34" s="607">
        <v>26</v>
      </c>
      <c r="C34" s="607">
        <v>150</v>
      </c>
      <c r="D34" s="607">
        <v>2877</v>
      </c>
      <c r="E34" s="607">
        <v>1453</v>
      </c>
      <c r="F34" s="607">
        <v>1424</v>
      </c>
      <c r="G34" s="607">
        <v>220</v>
      </c>
      <c r="H34" s="607">
        <v>9</v>
      </c>
      <c r="I34" s="607">
        <v>211</v>
      </c>
      <c r="J34" s="607">
        <v>11</v>
      </c>
      <c r="K34" s="607">
        <v>4</v>
      </c>
      <c r="L34" s="607"/>
      <c r="M34" s="607">
        <v>7</v>
      </c>
      <c r="N34" s="607">
        <v>1721</v>
      </c>
      <c r="O34" s="607">
        <v>851</v>
      </c>
      <c r="P34" s="607">
        <v>870</v>
      </c>
      <c r="Q34" s="607">
        <v>902</v>
      </c>
      <c r="R34" s="607">
        <v>455</v>
      </c>
      <c r="S34" s="607">
        <v>447</v>
      </c>
      <c r="T34" s="607">
        <v>176</v>
      </c>
      <c r="U34" s="607" t="s">
        <v>658</v>
      </c>
      <c r="V34" s="607" t="s">
        <v>658</v>
      </c>
    </row>
    <row r="35" spans="1:22" s="523" customFormat="1" ht="24" customHeight="1">
      <c r="A35" s="437">
        <v>2017</v>
      </c>
      <c r="B35" s="607">
        <v>26</v>
      </c>
      <c r="C35" s="607">
        <v>145</v>
      </c>
      <c r="D35" s="607">
        <v>2847</v>
      </c>
      <c r="E35" s="607">
        <v>1455</v>
      </c>
      <c r="F35" s="607">
        <v>1392</v>
      </c>
      <c r="G35" s="607">
        <v>213</v>
      </c>
      <c r="H35" s="607">
        <v>6</v>
      </c>
      <c r="I35" s="607">
        <v>207</v>
      </c>
      <c r="J35" s="607">
        <v>73</v>
      </c>
      <c r="K35" s="607">
        <v>26</v>
      </c>
      <c r="L35" s="607"/>
      <c r="M35" s="607">
        <v>47</v>
      </c>
      <c r="N35" s="607">
        <v>1724</v>
      </c>
      <c r="O35" s="607">
        <v>892</v>
      </c>
      <c r="P35" s="607">
        <v>832</v>
      </c>
      <c r="Q35" s="607">
        <v>979</v>
      </c>
      <c r="R35" s="607">
        <v>477</v>
      </c>
      <c r="S35" s="607">
        <v>502</v>
      </c>
      <c r="T35" s="607">
        <v>176</v>
      </c>
      <c r="U35" s="607">
        <v>176</v>
      </c>
      <c r="V35" s="607">
        <v>0</v>
      </c>
    </row>
    <row r="36" spans="1:22" s="551" customFormat="1" ht="24" customHeight="1" thickBot="1">
      <c r="A36" s="525">
        <v>2018</v>
      </c>
      <c r="B36" s="701">
        <v>25</v>
      </c>
      <c r="C36" s="701">
        <v>153</v>
      </c>
      <c r="D36" s="701">
        <f>SUM(E36:F36)</f>
        <v>2739</v>
      </c>
      <c r="E36" s="701">
        <v>1372</v>
      </c>
      <c r="F36" s="701">
        <v>1367</v>
      </c>
      <c r="G36" s="701">
        <f>SUM(H36:I36)</f>
        <v>212</v>
      </c>
      <c r="H36" s="701">
        <v>6</v>
      </c>
      <c r="I36" s="701">
        <v>206</v>
      </c>
      <c r="J36" s="701">
        <f>SUM(K36,M36)</f>
        <v>40</v>
      </c>
      <c r="K36" s="701">
        <v>14</v>
      </c>
      <c r="L36" s="701"/>
      <c r="M36" s="701">
        <v>26</v>
      </c>
      <c r="N36" s="701">
        <f>SUM(O36:P36)</f>
        <v>1691</v>
      </c>
      <c r="O36" s="701">
        <v>851</v>
      </c>
      <c r="P36" s="701">
        <v>840</v>
      </c>
      <c r="Q36" s="701">
        <f>SUM(R36:S36)</f>
        <v>1054</v>
      </c>
      <c r="R36" s="701">
        <v>551</v>
      </c>
      <c r="S36" s="701">
        <v>503</v>
      </c>
      <c r="T36" s="701">
        <f>SUM(U36:V36)</f>
        <v>176</v>
      </c>
      <c r="U36" s="701">
        <v>176</v>
      </c>
      <c r="V36" s="701"/>
    </row>
    <row r="37" spans="1:22" s="527" customFormat="1" ht="20.100000000000001" customHeight="1" thickTop="1">
      <c r="A37" s="526" t="s">
        <v>383</v>
      </c>
      <c r="L37" s="528"/>
      <c r="M37" s="529"/>
      <c r="N37" s="529"/>
      <c r="O37" s="529"/>
      <c r="P37" s="529"/>
      <c r="Q37" s="529"/>
      <c r="S37" s="832" t="s">
        <v>384</v>
      </c>
      <c r="T37" s="832"/>
      <c r="U37" s="832"/>
      <c r="V37" s="832"/>
    </row>
    <row r="38" spans="1:22" s="530" customFormat="1" ht="13.5" customHeight="1">
      <c r="A38" s="526" t="s">
        <v>656</v>
      </c>
      <c r="B38" s="524"/>
      <c r="C38" s="527"/>
      <c r="D38" s="527"/>
      <c r="E38" s="527"/>
      <c r="F38" s="527"/>
      <c r="G38" s="527"/>
      <c r="H38" s="527"/>
      <c r="I38" s="527"/>
      <c r="J38" s="524"/>
      <c r="K38" s="527"/>
      <c r="L38" s="528"/>
      <c r="M38" s="529"/>
      <c r="N38" s="529"/>
      <c r="O38" s="832" t="s">
        <v>654</v>
      </c>
      <c r="P38" s="832"/>
      <c r="Q38" s="832"/>
      <c r="R38" s="832"/>
      <c r="S38" s="832"/>
      <c r="T38" s="832"/>
      <c r="U38" s="832"/>
      <c r="V38" s="832"/>
    </row>
    <row r="39" spans="1:22" s="530" customFormat="1" ht="13.5" customHeight="1">
      <c r="A39" s="531"/>
      <c r="B39" s="439"/>
      <c r="C39" s="439"/>
      <c r="D39" s="523"/>
      <c r="E39" s="439"/>
      <c r="F39" s="439"/>
      <c r="G39" s="523"/>
      <c r="H39" s="439"/>
      <c r="I39" s="439"/>
      <c r="J39" s="523"/>
      <c r="K39" s="439"/>
      <c r="L39" s="523"/>
      <c r="M39" s="439"/>
      <c r="N39" s="523"/>
      <c r="O39" s="439"/>
      <c r="P39" s="439"/>
      <c r="Q39" s="523"/>
      <c r="R39" s="439"/>
      <c r="S39" s="439"/>
      <c r="T39" s="523"/>
      <c r="U39" s="439"/>
      <c r="V39" s="439"/>
    </row>
    <row r="40" spans="1:22" s="515" customFormat="1" ht="13.5" customHeight="1">
      <c r="A40" s="516"/>
      <c r="B40" s="517"/>
      <c r="C40" s="517"/>
      <c r="D40" s="78"/>
      <c r="E40" s="517"/>
      <c r="F40" s="517"/>
      <c r="G40" s="78"/>
      <c r="H40" s="517"/>
      <c r="I40" s="517"/>
      <c r="J40" s="78"/>
      <c r="K40" s="517"/>
      <c r="L40" s="78"/>
      <c r="M40" s="517"/>
      <c r="N40" s="78"/>
      <c r="O40" s="517"/>
      <c r="P40" s="517"/>
      <c r="Q40" s="78"/>
      <c r="R40" s="517"/>
      <c r="S40" s="517"/>
      <c r="T40" s="78"/>
      <c r="U40" s="517"/>
      <c r="V40" s="517"/>
    </row>
    <row r="41" spans="1:22" ht="13.5" customHeight="1">
      <c r="A41" s="18"/>
      <c r="B41" s="16"/>
      <c r="C41" s="16"/>
      <c r="D41" s="17"/>
      <c r="E41" s="16"/>
      <c r="F41" s="16"/>
      <c r="G41" s="17"/>
      <c r="H41" s="16"/>
      <c r="I41" s="16"/>
      <c r="J41" s="17"/>
      <c r="K41" s="16"/>
      <c r="L41" s="17"/>
      <c r="M41" s="16"/>
      <c r="N41" s="17"/>
      <c r="O41" s="16"/>
      <c r="P41" s="16"/>
      <c r="Q41" s="17"/>
      <c r="R41" s="16"/>
      <c r="S41" s="16"/>
      <c r="T41" s="17"/>
      <c r="U41" s="16"/>
      <c r="V41" s="16"/>
    </row>
    <row r="42" spans="1:22" ht="13.5" customHeight="1">
      <c r="A42" s="18"/>
      <c r="B42" s="16"/>
      <c r="C42" s="16"/>
      <c r="D42" s="17"/>
      <c r="E42" s="16"/>
      <c r="F42" s="16"/>
      <c r="G42" s="17"/>
      <c r="H42" s="16"/>
      <c r="I42" s="16"/>
      <c r="J42" s="17"/>
      <c r="K42" s="16"/>
      <c r="L42" s="17"/>
      <c r="M42" s="16"/>
      <c r="N42" s="17"/>
      <c r="O42" s="16"/>
      <c r="P42" s="16"/>
      <c r="Q42" s="17"/>
      <c r="R42" s="16"/>
      <c r="S42" s="16"/>
      <c r="T42" s="17"/>
      <c r="U42" s="16"/>
      <c r="V42" s="16"/>
    </row>
    <row r="43" spans="1:22" ht="13.5" customHeight="1">
      <c r="A43" s="18"/>
      <c r="B43" s="16"/>
      <c r="C43" s="16"/>
      <c r="D43" s="17"/>
      <c r="E43" s="16"/>
      <c r="F43" s="16"/>
      <c r="G43" s="17"/>
      <c r="H43" s="16"/>
      <c r="I43" s="16"/>
      <c r="J43" s="17"/>
      <c r="K43" s="16"/>
      <c r="L43" s="17"/>
      <c r="M43" s="16"/>
      <c r="N43" s="17"/>
      <c r="O43" s="16"/>
      <c r="P43" s="16"/>
      <c r="Q43" s="17"/>
      <c r="R43" s="16"/>
      <c r="S43" s="16"/>
      <c r="T43" s="17"/>
      <c r="U43" s="16"/>
      <c r="V43" s="16"/>
    </row>
    <row r="44" spans="1:22" ht="13.5" customHeight="1">
      <c r="A44" s="18"/>
      <c r="B44" s="16"/>
      <c r="C44" s="16"/>
      <c r="D44" s="17"/>
      <c r="E44" s="16"/>
      <c r="F44" s="16"/>
      <c r="G44" s="17"/>
      <c r="H44" s="16"/>
      <c r="I44" s="16"/>
      <c r="J44" s="17"/>
      <c r="K44" s="16"/>
      <c r="L44" s="17"/>
      <c r="M44" s="16"/>
      <c r="N44" s="17"/>
      <c r="O44" s="16"/>
      <c r="P44" s="16"/>
      <c r="Q44" s="17"/>
      <c r="R44" s="16"/>
      <c r="S44" s="16"/>
      <c r="T44" s="17"/>
      <c r="U44" s="16"/>
      <c r="V44" s="16"/>
    </row>
    <row r="45" spans="1:22" ht="13.5" customHeight="1">
      <c r="A45" s="18"/>
      <c r="B45" s="16"/>
      <c r="C45" s="16"/>
      <c r="D45" s="17"/>
      <c r="E45" s="16"/>
      <c r="F45" s="16"/>
      <c r="G45" s="17"/>
      <c r="H45" s="16"/>
      <c r="I45" s="16"/>
      <c r="J45" s="17"/>
      <c r="K45" s="16"/>
      <c r="L45" s="17"/>
      <c r="M45" s="16"/>
      <c r="N45" s="17"/>
      <c r="O45" s="16"/>
      <c r="P45" s="16"/>
      <c r="Q45" s="17"/>
      <c r="R45" s="16"/>
      <c r="S45" s="16"/>
      <c r="T45" s="17"/>
      <c r="U45" s="16"/>
      <c r="V45" s="16"/>
    </row>
    <row r="46" spans="1:22" ht="13.5" customHeight="1">
      <c r="A46" s="18"/>
      <c r="B46" s="16"/>
      <c r="C46" s="16"/>
      <c r="D46" s="17"/>
      <c r="E46" s="16"/>
      <c r="F46" s="16"/>
      <c r="G46" s="17"/>
      <c r="H46" s="16"/>
      <c r="I46" s="16"/>
      <c r="J46" s="17"/>
      <c r="K46" s="16"/>
      <c r="L46" s="17"/>
      <c r="M46" s="16"/>
      <c r="N46" s="17"/>
      <c r="O46" s="16"/>
      <c r="P46" s="16"/>
      <c r="Q46" s="17"/>
      <c r="R46" s="16"/>
      <c r="S46" s="16"/>
      <c r="T46" s="17"/>
      <c r="U46" s="16"/>
      <c r="V46" s="16"/>
    </row>
    <row r="47" spans="1:22" ht="13.5" customHeight="1">
      <c r="A47" s="18"/>
      <c r="B47" s="16"/>
      <c r="C47" s="16"/>
      <c r="D47" s="17"/>
      <c r="E47" s="16"/>
      <c r="F47" s="16"/>
      <c r="G47" s="17"/>
      <c r="H47" s="16"/>
      <c r="I47" s="16"/>
      <c r="J47" s="17"/>
      <c r="K47" s="16"/>
      <c r="L47" s="17"/>
      <c r="M47" s="16"/>
      <c r="N47" s="17"/>
      <c r="O47" s="16"/>
      <c r="P47" s="16"/>
      <c r="Q47" s="17"/>
      <c r="R47" s="16"/>
      <c r="S47" s="16"/>
      <c r="T47" s="17"/>
      <c r="U47" s="16"/>
      <c r="V47" s="16"/>
    </row>
    <row r="48" spans="1:22" ht="13.5" customHeight="1">
      <c r="A48" s="18"/>
      <c r="B48" s="16"/>
      <c r="C48" s="16"/>
      <c r="D48" s="17"/>
      <c r="E48" s="16"/>
      <c r="F48" s="16"/>
      <c r="G48" s="17"/>
      <c r="H48" s="16"/>
      <c r="I48" s="16"/>
      <c r="J48" s="17"/>
      <c r="K48" s="16"/>
      <c r="L48" s="17"/>
      <c r="M48" s="16"/>
      <c r="N48" s="17"/>
      <c r="O48" s="16"/>
      <c r="P48" s="16"/>
      <c r="Q48" s="17"/>
      <c r="R48" s="16"/>
      <c r="S48" s="16"/>
      <c r="T48" s="17"/>
      <c r="U48" s="16"/>
      <c r="V48" s="16"/>
    </row>
    <row r="49" spans="1:22" ht="13.5" customHeight="1">
      <c r="A49" s="19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6"/>
      <c r="P49" s="16"/>
      <c r="Q49" s="17"/>
      <c r="R49" s="17"/>
      <c r="S49" s="17"/>
      <c r="T49" s="17"/>
      <c r="U49" s="17"/>
      <c r="V49" s="17"/>
    </row>
    <row r="50" spans="1:22" ht="13.5" customHeight="1">
      <c r="N50" s="11"/>
      <c r="O50" s="11"/>
      <c r="P50" s="11"/>
      <c r="Q50" s="11"/>
      <c r="R50" s="11"/>
      <c r="S50" s="11"/>
      <c r="T50" s="11"/>
      <c r="U50" s="11"/>
      <c r="V50" s="11"/>
    </row>
    <row r="51" spans="1:22" ht="13.5" customHeight="1"/>
    <row r="52" spans="1:22" ht="13.5" customHeight="1"/>
    <row r="53" spans="1:22" ht="13.5" customHeight="1"/>
    <row r="54" spans="1:22" ht="13.5" customHeight="1"/>
    <row r="55" spans="1:22" ht="13.5" customHeight="1"/>
  </sheetData>
  <mergeCells count="21">
    <mergeCell ref="O38:V38"/>
    <mergeCell ref="S37:V37"/>
    <mergeCell ref="U3:V3"/>
    <mergeCell ref="D5:F5"/>
    <mergeCell ref="A4:A7"/>
    <mergeCell ref="B4:B7"/>
    <mergeCell ref="A2:K2"/>
    <mergeCell ref="C4:C7"/>
    <mergeCell ref="J5:K5"/>
    <mergeCell ref="S6:S7"/>
    <mergeCell ref="M6:M7"/>
    <mergeCell ref="H6:H7"/>
    <mergeCell ref="I6:I7"/>
    <mergeCell ref="K6:K7"/>
    <mergeCell ref="M2:V2"/>
    <mergeCell ref="O6:O7"/>
    <mergeCell ref="P6:P7"/>
    <mergeCell ref="R6:R7"/>
    <mergeCell ref="T5:V5"/>
    <mergeCell ref="U6:U7"/>
    <mergeCell ref="V6:V7"/>
  </mergeCells>
  <phoneticPr fontId="4" type="noConversion"/>
  <pageMargins left="0.70866141732283472" right="0.39370078740157483" top="0.39370078740157483" bottom="0.39370078740157483" header="0.15748031496062992" footer="0"/>
  <pageSetup paperSize="9" scale="59" orientation="landscape" horizontalDpi="300" verticalDpi="300" r:id="rId1"/>
  <headerFooter alignWithMargins="0">
    <oddHeader>&amp;L&amp;"굴림,보통"&amp;9XⅣ.  교육 및 문화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41"/>
  <sheetViews>
    <sheetView zoomScale="87" zoomScaleNormal="87" workbookViewId="0">
      <pane ySplit="7" topLeftCell="A8" activePane="bottomLeft" state="frozen"/>
      <selection activeCell="O21" sqref="O21"/>
      <selection pane="bottomLeft" activeCell="B16" sqref="B16"/>
    </sheetView>
  </sheetViews>
  <sheetFormatPr defaultRowHeight="13.5"/>
  <cols>
    <col min="1" max="1" width="10.44140625" style="23" customWidth="1"/>
    <col min="2" max="3" width="10.44140625" style="20" customWidth="1"/>
    <col min="4" max="10" width="10.44140625" style="3" customWidth="1"/>
    <col min="11" max="11" width="8.88671875" style="3" customWidth="1"/>
    <col min="12" max="19" width="10.44140625" style="3" customWidth="1"/>
    <col min="20" max="20" width="9.6640625" style="122" customWidth="1"/>
    <col min="21" max="21" width="9.6640625" style="3" customWidth="1"/>
    <col min="22" max="22" width="12.5546875" style="3" customWidth="1"/>
    <col min="23" max="26" width="14.88671875" style="3" customWidth="1"/>
    <col min="27" max="27" width="14.88671875" style="4" customWidth="1"/>
    <col min="28" max="31" width="17" style="3" customWidth="1"/>
    <col min="32" max="46" width="8.88671875" style="3"/>
    <col min="47" max="49" width="12" style="3" customWidth="1"/>
    <col min="50" max="50" width="10.6640625" style="4" customWidth="1"/>
    <col min="51" max="57" width="9.6640625" style="3" customWidth="1"/>
    <col min="58" max="58" width="12.5546875" style="3" customWidth="1"/>
    <col min="59" max="62" width="14.88671875" style="3" customWidth="1"/>
    <col min="63" max="63" width="14.88671875" style="4" customWidth="1"/>
    <col min="64" max="67" width="17" style="3" customWidth="1"/>
    <col min="68" max="16384" width="8.88671875" style="3"/>
  </cols>
  <sheetData>
    <row r="1" spans="1:63" s="121" customFormat="1" ht="15" customHeight="1">
      <c r="A1" s="23"/>
      <c r="B1" s="20"/>
      <c r="C1" s="20"/>
      <c r="T1" s="122"/>
      <c r="AA1" s="122"/>
      <c r="AX1" s="122"/>
      <c r="BK1" s="122"/>
    </row>
    <row r="2" spans="1:63" s="268" customFormat="1" ht="45" customHeight="1">
      <c r="A2" s="839" t="s">
        <v>385</v>
      </c>
      <c r="B2" s="839"/>
      <c r="C2" s="839"/>
      <c r="D2" s="839"/>
      <c r="E2" s="839"/>
      <c r="F2" s="839"/>
      <c r="G2" s="839"/>
      <c r="H2" s="839"/>
      <c r="I2" s="839"/>
      <c r="J2" s="839"/>
      <c r="K2" s="266"/>
      <c r="L2" s="840" t="s">
        <v>386</v>
      </c>
      <c r="M2" s="840"/>
      <c r="N2" s="840"/>
      <c r="O2" s="840"/>
      <c r="P2" s="840"/>
      <c r="Q2" s="840"/>
      <c r="R2" s="840"/>
      <c r="S2" s="840"/>
      <c r="T2" s="267"/>
    </row>
    <row r="3" spans="1:63" s="272" customFormat="1" ht="20.100000000000001" customHeight="1" thickBot="1">
      <c r="A3" s="355" t="s">
        <v>387</v>
      </c>
      <c r="B3" s="271"/>
      <c r="C3" s="271"/>
      <c r="H3" s="270"/>
      <c r="I3" s="271"/>
      <c r="J3" s="270"/>
      <c r="L3" s="271"/>
      <c r="M3" s="271"/>
      <c r="N3" s="271"/>
      <c r="O3" s="271"/>
      <c r="P3" s="271"/>
      <c r="Q3" s="855" t="s">
        <v>388</v>
      </c>
      <c r="R3" s="855"/>
      <c r="S3" s="855"/>
      <c r="T3" s="271"/>
    </row>
    <row r="4" spans="1:63" s="125" customFormat="1" ht="33.75" customHeight="1" thickTop="1">
      <c r="A4" s="847" t="s">
        <v>143</v>
      </c>
      <c r="B4" s="845" t="s">
        <v>172</v>
      </c>
      <c r="C4" s="846"/>
      <c r="D4" s="813" t="s">
        <v>207</v>
      </c>
      <c r="E4" s="841" t="s">
        <v>173</v>
      </c>
      <c r="F4" s="817"/>
      <c r="G4" s="842"/>
      <c r="H4" s="843" t="s">
        <v>174</v>
      </c>
      <c r="I4" s="817"/>
      <c r="J4" s="817"/>
      <c r="K4" s="237"/>
      <c r="L4" s="844" t="s">
        <v>204</v>
      </c>
      <c r="M4" s="790"/>
      <c r="N4" s="791"/>
      <c r="O4" s="841" t="s">
        <v>205</v>
      </c>
      <c r="P4" s="843"/>
      <c r="Q4" s="813" t="s">
        <v>335</v>
      </c>
      <c r="R4" s="813" t="s">
        <v>336</v>
      </c>
      <c r="S4" s="845" t="s">
        <v>211</v>
      </c>
      <c r="T4" s="237"/>
    </row>
    <row r="5" spans="1:63" s="125" customFormat="1" ht="33.75" customHeight="1">
      <c r="A5" s="805"/>
      <c r="B5" s="854" t="s">
        <v>175</v>
      </c>
      <c r="C5" s="849" t="s">
        <v>176</v>
      </c>
      <c r="D5" s="814"/>
      <c r="E5" s="852"/>
      <c r="F5" s="849" t="s">
        <v>26</v>
      </c>
      <c r="G5" s="849" t="s">
        <v>30</v>
      </c>
      <c r="H5" s="852"/>
      <c r="I5" s="849" t="s">
        <v>26</v>
      </c>
      <c r="J5" s="854" t="s">
        <v>30</v>
      </c>
      <c r="K5" s="860"/>
      <c r="L5" s="805"/>
      <c r="M5" s="849" t="s">
        <v>26</v>
      </c>
      <c r="N5" s="849" t="s">
        <v>30</v>
      </c>
      <c r="O5" s="849" t="s">
        <v>177</v>
      </c>
      <c r="P5" s="854" t="s">
        <v>206</v>
      </c>
      <c r="Q5" s="814"/>
      <c r="R5" s="814"/>
      <c r="S5" s="850"/>
      <c r="T5" s="237"/>
    </row>
    <row r="6" spans="1:63" s="237" customFormat="1" ht="33.75" customHeight="1">
      <c r="A6" s="805"/>
      <c r="B6" s="808"/>
      <c r="C6" s="814"/>
      <c r="D6" s="814"/>
      <c r="E6" s="852"/>
      <c r="F6" s="814"/>
      <c r="G6" s="814"/>
      <c r="H6" s="852"/>
      <c r="I6" s="814"/>
      <c r="J6" s="808"/>
      <c r="K6" s="860"/>
      <c r="L6" s="805"/>
      <c r="M6" s="814"/>
      <c r="N6" s="814"/>
      <c r="O6" s="814"/>
      <c r="P6" s="808"/>
      <c r="Q6" s="814"/>
      <c r="R6" s="814"/>
      <c r="S6" s="850"/>
    </row>
    <row r="7" spans="1:63" s="464" customFormat="1" ht="24" customHeight="1">
      <c r="A7" s="848"/>
      <c r="B7" s="809"/>
      <c r="C7" s="815"/>
      <c r="D7" s="815"/>
      <c r="E7" s="853"/>
      <c r="F7" s="815"/>
      <c r="G7" s="815"/>
      <c r="H7" s="853"/>
      <c r="I7" s="815"/>
      <c r="J7" s="809"/>
      <c r="K7" s="860"/>
      <c r="L7" s="848"/>
      <c r="M7" s="815"/>
      <c r="N7" s="815"/>
      <c r="O7" s="815"/>
      <c r="P7" s="809"/>
      <c r="Q7" s="815"/>
      <c r="R7" s="815"/>
      <c r="S7" s="851"/>
    </row>
    <row r="8" spans="1:63" s="69" customFormat="1" ht="39.950000000000003" customHeight="1">
      <c r="A8" s="251">
        <v>2010</v>
      </c>
      <c r="B8" s="614">
        <v>52</v>
      </c>
      <c r="C8" s="614">
        <v>3</v>
      </c>
      <c r="D8" s="614">
        <v>708</v>
      </c>
      <c r="E8" s="614">
        <v>18632</v>
      </c>
      <c r="F8" s="614">
        <v>9662</v>
      </c>
      <c r="G8" s="614">
        <v>8970</v>
      </c>
      <c r="H8" s="614">
        <v>1016</v>
      </c>
      <c r="I8" s="614">
        <v>362</v>
      </c>
      <c r="J8" s="614">
        <v>654</v>
      </c>
      <c r="K8" s="615"/>
      <c r="L8" s="616">
        <v>184</v>
      </c>
      <c r="M8" s="616">
        <v>108</v>
      </c>
      <c r="N8" s="616">
        <v>76</v>
      </c>
      <c r="O8" s="616">
        <v>3431</v>
      </c>
      <c r="P8" s="616">
        <v>3431</v>
      </c>
      <c r="Q8" s="616">
        <v>831</v>
      </c>
      <c r="R8" s="616">
        <v>232</v>
      </c>
      <c r="S8" s="614">
        <v>787</v>
      </c>
      <c r="T8" s="234"/>
    </row>
    <row r="9" spans="1:63" s="69" customFormat="1" ht="39.950000000000003" customHeight="1">
      <c r="A9" s="251">
        <v>2011</v>
      </c>
      <c r="B9" s="614">
        <v>55</v>
      </c>
      <c r="C9" s="614">
        <v>3</v>
      </c>
      <c r="D9" s="614">
        <v>733</v>
      </c>
      <c r="E9" s="614">
        <v>18334</v>
      </c>
      <c r="F9" s="614">
        <v>9502</v>
      </c>
      <c r="G9" s="614">
        <v>8832</v>
      </c>
      <c r="H9" s="614">
        <v>1083</v>
      </c>
      <c r="I9" s="614">
        <v>385</v>
      </c>
      <c r="J9" s="614">
        <v>698</v>
      </c>
      <c r="K9" s="614"/>
      <c r="L9" s="614">
        <v>192</v>
      </c>
      <c r="M9" s="614">
        <v>101</v>
      </c>
      <c r="N9" s="614">
        <v>91</v>
      </c>
      <c r="O9" s="614">
        <v>3644</v>
      </c>
      <c r="P9" s="616">
        <v>3643</v>
      </c>
      <c r="Q9" s="614">
        <v>858</v>
      </c>
      <c r="R9" s="614">
        <v>257</v>
      </c>
      <c r="S9" s="616">
        <v>840</v>
      </c>
      <c r="T9" s="234"/>
    </row>
    <row r="10" spans="1:63" s="69" customFormat="1" ht="39.950000000000003" customHeight="1">
      <c r="A10" s="251">
        <v>2012</v>
      </c>
      <c r="B10" s="614">
        <v>55</v>
      </c>
      <c r="C10" s="614">
        <v>3</v>
      </c>
      <c r="D10" s="614">
        <v>745</v>
      </c>
      <c r="E10" s="614">
        <v>17541</v>
      </c>
      <c r="F10" s="614">
        <v>9062</v>
      </c>
      <c r="G10" s="614">
        <v>8479</v>
      </c>
      <c r="H10" s="614">
        <f>SUM(H13:H17)</f>
        <v>4557</v>
      </c>
      <c r="I10" s="614">
        <f>SUM(I13:I17)</f>
        <v>1456</v>
      </c>
      <c r="J10" s="614">
        <v>717</v>
      </c>
      <c r="K10" s="614"/>
      <c r="L10" s="614">
        <v>203</v>
      </c>
      <c r="M10" s="614">
        <v>105</v>
      </c>
      <c r="N10" s="614">
        <v>98</v>
      </c>
      <c r="O10" s="614">
        <v>3454</v>
      </c>
      <c r="P10" s="616">
        <v>3454</v>
      </c>
      <c r="Q10" s="614">
        <v>868</v>
      </c>
      <c r="R10" s="616">
        <v>268</v>
      </c>
      <c r="S10" s="614">
        <v>853</v>
      </c>
    </row>
    <row r="11" spans="1:63" s="69" customFormat="1" ht="39.950000000000003" customHeight="1">
      <c r="A11" s="251">
        <v>2013</v>
      </c>
      <c r="B11" s="614">
        <v>56</v>
      </c>
      <c r="C11" s="614">
        <v>3</v>
      </c>
      <c r="D11" s="614">
        <v>752</v>
      </c>
      <c r="E11" s="614">
        <v>16489</v>
      </c>
      <c r="F11" s="614">
        <v>8496</v>
      </c>
      <c r="G11" s="614">
        <v>7993</v>
      </c>
      <c r="H11" s="614">
        <v>1123</v>
      </c>
      <c r="I11" s="614">
        <v>390</v>
      </c>
      <c r="J11" s="614">
        <v>733</v>
      </c>
      <c r="K11" s="614"/>
      <c r="L11" s="614">
        <v>204</v>
      </c>
      <c r="M11" s="614">
        <v>106</v>
      </c>
      <c r="N11" s="614">
        <v>98</v>
      </c>
      <c r="O11" s="614">
        <v>3541</v>
      </c>
      <c r="P11" s="616">
        <v>3541</v>
      </c>
      <c r="Q11" s="614">
        <v>865</v>
      </c>
      <c r="R11" s="616">
        <v>277</v>
      </c>
      <c r="S11" s="614">
        <v>877</v>
      </c>
    </row>
    <row r="12" spans="1:63" s="69" customFormat="1" ht="39.950000000000003" customHeight="1">
      <c r="A12" s="438">
        <v>2014</v>
      </c>
      <c r="B12" s="617">
        <v>56</v>
      </c>
      <c r="C12" s="617">
        <v>3</v>
      </c>
      <c r="D12" s="617">
        <v>732</v>
      </c>
      <c r="E12" s="617">
        <v>16040</v>
      </c>
      <c r="F12" s="617">
        <v>8277</v>
      </c>
      <c r="G12" s="617">
        <v>7763</v>
      </c>
      <c r="H12" s="617">
        <v>1129</v>
      </c>
      <c r="I12" s="617">
        <v>377</v>
      </c>
      <c r="J12" s="617">
        <v>752</v>
      </c>
      <c r="K12" s="617"/>
      <c r="L12" s="617">
        <v>205</v>
      </c>
      <c r="M12" s="617">
        <v>104</v>
      </c>
      <c r="N12" s="617">
        <v>101</v>
      </c>
      <c r="O12" s="617">
        <v>3179</v>
      </c>
      <c r="P12" s="617">
        <v>3178</v>
      </c>
      <c r="Q12" s="617">
        <v>871</v>
      </c>
      <c r="R12" s="617">
        <v>279</v>
      </c>
      <c r="S12" s="617">
        <v>859</v>
      </c>
    </row>
    <row r="13" spans="1:63" s="69" customFormat="1" ht="39.950000000000003" customHeight="1">
      <c r="A13" s="251">
        <v>2015</v>
      </c>
      <c r="B13" s="614">
        <v>56</v>
      </c>
      <c r="C13" s="614">
        <v>3</v>
      </c>
      <c r="D13" s="614">
        <v>743</v>
      </c>
      <c r="E13" s="614">
        <v>15896</v>
      </c>
      <c r="F13" s="614">
        <v>8181</v>
      </c>
      <c r="G13" s="614">
        <v>7715</v>
      </c>
      <c r="H13" s="614">
        <v>1129</v>
      </c>
      <c r="I13" s="614">
        <v>367</v>
      </c>
      <c r="J13" s="614">
        <v>762</v>
      </c>
      <c r="K13" s="614"/>
      <c r="L13" s="614">
        <v>206</v>
      </c>
      <c r="M13" s="614">
        <v>98</v>
      </c>
      <c r="N13" s="614">
        <v>108</v>
      </c>
      <c r="O13" s="614">
        <v>2767</v>
      </c>
      <c r="P13" s="616">
        <v>2767</v>
      </c>
      <c r="Q13" s="614">
        <v>880</v>
      </c>
      <c r="R13" s="616">
        <v>285</v>
      </c>
      <c r="S13" s="614">
        <v>836</v>
      </c>
    </row>
    <row r="14" spans="1:63" s="552" customFormat="1" ht="39.950000000000003" customHeight="1">
      <c r="A14" s="438">
        <v>2016</v>
      </c>
      <c r="B14" s="617">
        <v>56</v>
      </c>
      <c r="C14" s="617">
        <v>3</v>
      </c>
      <c r="D14" s="617">
        <v>734</v>
      </c>
      <c r="E14" s="617">
        <v>15626</v>
      </c>
      <c r="F14" s="617">
        <v>8041</v>
      </c>
      <c r="G14" s="617">
        <v>7585</v>
      </c>
      <c r="H14" s="617">
        <v>1138</v>
      </c>
      <c r="I14" s="617">
        <v>365</v>
      </c>
      <c r="J14" s="617">
        <v>773</v>
      </c>
      <c r="K14" s="617"/>
      <c r="L14" s="617">
        <v>201</v>
      </c>
      <c r="M14" s="617">
        <v>89</v>
      </c>
      <c r="N14" s="617">
        <v>112</v>
      </c>
      <c r="O14" s="617">
        <v>2736</v>
      </c>
      <c r="P14" s="618">
        <v>2736</v>
      </c>
      <c r="Q14" s="617">
        <v>882</v>
      </c>
      <c r="R14" s="618">
        <v>285</v>
      </c>
      <c r="S14" s="617">
        <v>841</v>
      </c>
    </row>
    <row r="15" spans="1:63" s="552" customFormat="1" ht="39.950000000000003" customHeight="1">
      <c r="A15" s="438">
        <v>2017</v>
      </c>
      <c r="B15" s="617">
        <v>57</v>
      </c>
      <c r="C15" s="617">
        <v>3</v>
      </c>
      <c r="D15" s="617">
        <v>738</v>
      </c>
      <c r="E15" s="617">
        <v>15680</v>
      </c>
      <c r="F15" s="617">
        <v>8040</v>
      </c>
      <c r="G15" s="617">
        <v>7640</v>
      </c>
      <c r="H15" s="617">
        <v>1132</v>
      </c>
      <c r="I15" s="617">
        <v>355</v>
      </c>
      <c r="J15" s="617">
        <v>777</v>
      </c>
      <c r="K15" s="617"/>
      <c r="L15" s="617">
        <v>192</v>
      </c>
      <c r="M15" s="617">
        <v>80</v>
      </c>
      <c r="N15" s="617">
        <v>112</v>
      </c>
      <c r="O15" s="617">
        <v>1403</v>
      </c>
      <c r="P15" s="618">
        <v>1295</v>
      </c>
      <c r="Q15" s="617">
        <v>897990</v>
      </c>
      <c r="R15" s="618">
        <v>286053</v>
      </c>
      <c r="S15" s="617">
        <v>1131</v>
      </c>
    </row>
    <row r="16" spans="1:63" s="534" customFormat="1" ht="39.950000000000003" customHeight="1">
      <c r="A16" s="532">
        <v>2018</v>
      </c>
      <c r="B16" s="619">
        <f>SUM(B17:B18)</f>
        <v>56</v>
      </c>
      <c r="C16" s="619">
        <f t="shared" ref="C16:J16" si="0">SUM(C17:C18)</f>
        <v>2</v>
      </c>
      <c r="D16" s="619">
        <f t="shared" si="0"/>
        <v>739</v>
      </c>
      <c r="E16" s="619">
        <f t="shared" si="0"/>
        <v>15783</v>
      </c>
      <c r="F16" s="619">
        <f t="shared" si="0"/>
        <v>8108</v>
      </c>
      <c r="G16" s="619">
        <f t="shared" si="0"/>
        <v>7675</v>
      </c>
      <c r="H16" s="619">
        <f t="shared" si="0"/>
        <v>1132</v>
      </c>
      <c r="I16" s="619">
        <f t="shared" si="0"/>
        <v>354</v>
      </c>
      <c r="J16" s="619">
        <f t="shared" si="0"/>
        <v>778</v>
      </c>
      <c r="K16" s="619"/>
      <c r="L16" s="619">
        <f t="shared" ref="L16" si="1">SUM(L17:L18)</f>
        <v>183</v>
      </c>
      <c r="M16" s="619">
        <f t="shared" ref="M16" si="2">SUM(M17:M18)</f>
        <v>78</v>
      </c>
      <c r="N16" s="619">
        <f t="shared" ref="N16" si="3">SUM(N17:N18)</f>
        <v>105</v>
      </c>
      <c r="O16" s="619">
        <f t="shared" ref="O16" si="4">SUM(O17:O18)</f>
        <v>2490</v>
      </c>
      <c r="P16" s="619">
        <f t="shared" ref="P16" si="5">SUM(P17:P18)</f>
        <v>2487</v>
      </c>
      <c r="Q16" s="619">
        <f>SUM(Q17:Q18)</f>
        <v>1275</v>
      </c>
      <c r="R16" s="619">
        <f t="shared" ref="R16:S16" si="6">SUM(R17:R18)</f>
        <v>634</v>
      </c>
      <c r="S16" s="619">
        <f t="shared" si="6"/>
        <v>868</v>
      </c>
    </row>
    <row r="17" spans="1:25" s="535" customFormat="1" ht="39.950000000000003" customHeight="1">
      <c r="A17" s="133" t="s">
        <v>250</v>
      </c>
      <c r="B17" s="702">
        <v>1</v>
      </c>
      <c r="C17" s="702">
        <v>0</v>
      </c>
      <c r="D17" s="703">
        <v>19</v>
      </c>
      <c r="E17" s="702">
        <f>SUM(F17:G17)</f>
        <v>445</v>
      </c>
      <c r="F17" s="702">
        <v>221</v>
      </c>
      <c r="G17" s="703">
        <v>224</v>
      </c>
      <c r="H17" s="702">
        <f>SUM(I17:J17)</f>
        <v>26</v>
      </c>
      <c r="I17" s="702">
        <v>15</v>
      </c>
      <c r="J17" s="703">
        <v>11</v>
      </c>
      <c r="K17" s="704"/>
      <c r="L17" s="703">
        <f>SUM(M17:N17)</f>
        <v>1</v>
      </c>
      <c r="M17" s="702">
        <v>0</v>
      </c>
      <c r="N17" s="702">
        <v>1</v>
      </c>
      <c r="O17" s="703">
        <v>82</v>
      </c>
      <c r="P17" s="703">
        <v>82</v>
      </c>
      <c r="Q17" s="702">
        <v>11</v>
      </c>
      <c r="R17" s="702">
        <v>7</v>
      </c>
      <c r="S17" s="702">
        <v>31</v>
      </c>
    </row>
    <row r="18" spans="1:25" s="535" customFormat="1" ht="39.950000000000003" customHeight="1" thickBot="1">
      <c r="A18" s="536" t="s">
        <v>251</v>
      </c>
      <c r="B18" s="705">
        <v>55</v>
      </c>
      <c r="C18" s="705">
        <v>2</v>
      </c>
      <c r="D18" s="706">
        <v>720</v>
      </c>
      <c r="E18" s="702">
        <f>SUM(F18:G18)</f>
        <v>15338</v>
      </c>
      <c r="F18" s="705">
        <v>7887</v>
      </c>
      <c r="G18" s="706">
        <v>7451</v>
      </c>
      <c r="H18" s="705">
        <f>SUM(I18:J18)</f>
        <v>1106</v>
      </c>
      <c r="I18" s="705">
        <v>339</v>
      </c>
      <c r="J18" s="706">
        <v>767</v>
      </c>
      <c r="K18" s="704"/>
      <c r="L18" s="706">
        <f>SUM(M18:N18)</f>
        <v>182</v>
      </c>
      <c r="M18" s="705">
        <v>78</v>
      </c>
      <c r="N18" s="706">
        <v>104</v>
      </c>
      <c r="O18" s="706">
        <v>2408</v>
      </c>
      <c r="P18" s="706">
        <v>2405</v>
      </c>
      <c r="Q18" s="705">
        <v>1264</v>
      </c>
      <c r="R18" s="705">
        <v>627</v>
      </c>
      <c r="S18" s="702">
        <v>837</v>
      </c>
    </row>
    <row r="19" spans="1:25" s="541" customFormat="1" ht="20.100000000000001" customHeight="1" thickTop="1">
      <c r="A19" s="856" t="s">
        <v>657</v>
      </c>
      <c r="B19" s="856"/>
      <c r="C19" s="856"/>
      <c r="D19" s="856"/>
      <c r="E19" s="856"/>
      <c r="F19" s="856"/>
      <c r="G19" s="537"/>
      <c r="H19" s="537"/>
      <c r="I19" s="538"/>
      <c r="J19" s="537"/>
      <c r="K19" s="537"/>
      <c r="L19" s="539"/>
      <c r="M19" s="540"/>
      <c r="N19" s="858" t="s">
        <v>651</v>
      </c>
      <c r="O19" s="858"/>
      <c r="P19" s="858"/>
      <c r="Q19" s="858"/>
      <c r="R19" s="858"/>
      <c r="S19" s="858"/>
      <c r="T19" s="538"/>
    </row>
    <row r="20" spans="1:25" s="541" customFormat="1" ht="17.25" customHeight="1">
      <c r="A20" s="857"/>
      <c r="B20" s="857"/>
      <c r="C20" s="857"/>
      <c r="D20" s="857"/>
      <c r="E20" s="857"/>
      <c r="F20" s="857"/>
      <c r="G20" s="542"/>
      <c r="H20" s="542"/>
      <c r="I20" s="542"/>
      <c r="J20" s="542"/>
      <c r="K20" s="542"/>
      <c r="N20" s="859"/>
      <c r="O20" s="859"/>
      <c r="P20" s="859"/>
      <c r="Q20" s="859"/>
      <c r="R20" s="859"/>
      <c r="S20" s="859"/>
      <c r="T20" s="538"/>
    </row>
    <row r="21" spans="1:25" s="541" customFormat="1" ht="19.5" customHeight="1">
      <c r="A21" s="857"/>
      <c r="B21" s="857"/>
      <c r="C21" s="857"/>
      <c r="D21" s="857"/>
      <c r="E21" s="857"/>
      <c r="F21" s="857"/>
      <c r="G21" s="543"/>
      <c r="H21" s="544"/>
      <c r="I21" s="544"/>
      <c r="J21" s="544"/>
      <c r="K21" s="544"/>
      <c r="N21" s="859"/>
      <c r="O21" s="859"/>
      <c r="P21" s="859"/>
      <c r="Q21" s="859"/>
      <c r="R21" s="859"/>
      <c r="S21" s="859"/>
      <c r="T21" s="545"/>
    </row>
    <row r="22" spans="1:25" s="541" customFormat="1" ht="20.25" customHeight="1">
      <c r="B22" s="546"/>
      <c r="C22" s="546"/>
      <c r="D22" s="542"/>
      <c r="E22" s="542"/>
      <c r="F22" s="542"/>
      <c r="G22" s="542"/>
      <c r="H22" s="542"/>
      <c r="I22" s="542"/>
      <c r="J22" s="542"/>
      <c r="K22" s="542"/>
      <c r="L22" s="542"/>
      <c r="M22" s="542"/>
      <c r="N22" s="547"/>
      <c r="O22" s="547"/>
      <c r="P22" s="542"/>
      <c r="Q22" s="542"/>
      <c r="R22" s="542"/>
      <c r="S22" s="542"/>
      <c r="T22" s="538"/>
    </row>
    <row r="23" spans="1:25" s="538" customFormat="1" ht="20.25" customHeight="1">
      <c r="A23" s="541"/>
      <c r="B23" s="546"/>
      <c r="C23" s="546"/>
      <c r="D23" s="542"/>
      <c r="E23" s="542"/>
      <c r="F23" s="542"/>
      <c r="G23" s="542"/>
      <c r="H23" s="542"/>
      <c r="I23" s="542"/>
      <c r="J23" s="542"/>
      <c r="K23" s="542"/>
      <c r="L23" s="542"/>
      <c r="M23" s="542"/>
      <c r="N23" s="547"/>
      <c r="O23" s="547"/>
      <c r="P23" s="542"/>
      <c r="Q23" s="542"/>
      <c r="R23" s="542"/>
      <c r="S23" s="542"/>
    </row>
    <row r="24" spans="1:25" s="272" customFormat="1" ht="20.25" customHeight="1">
      <c r="B24" s="274"/>
      <c r="C24" s="274"/>
      <c r="D24" s="260"/>
      <c r="E24" s="260"/>
      <c r="F24" s="260"/>
      <c r="G24" s="260"/>
      <c r="H24" s="260"/>
      <c r="I24" s="260"/>
      <c r="J24" s="260"/>
      <c r="K24" s="260"/>
      <c r="L24" s="260"/>
      <c r="M24" s="260"/>
      <c r="N24" s="259"/>
      <c r="O24" s="259"/>
      <c r="P24" s="260"/>
      <c r="Q24" s="260"/>
      <c r="R24" s="260"/>
      <c r="S24" s="260"/>
      <c r="T24" s="271"/>
    </row>
    <row r="25" spans="1:25" s="6" customFormat="1" ht="20.25" customHeight="1">
      <c r="A25" s="23"/>
      <c r="B25" s="20"/>
      <c r="C25" s="20"/>
      <c r="D25" s="3"/>
      <c r="E25" s="3"/>
      <c r="F25" s="3"/>
      <c r="G25" s="3"/>
      <c r="H25" s="3"/>
      <c r="I25" s="3"/>
      <c r="J25" s="3"/>
      <c r="K25" s="3"/>
      <c r="L25" s="3"/>
      <c r="M25" s="3"/>
      <c r="N25" s="4"/>
      <c r="O25" s="4"/>
      <c r="P25" s="3"/>
      <c r="Q25" s="3"/>
      <c r="R25" s="3"/>
      <c r="S25" s="3"/>
      <c r="T25" s="155"/>
    </row>
    <row r="26" spans="1:25" s="5" customFormat="1" ht="27.75" customHeight="1">
      <c r="A26" s="23"/>
      <c r="B26" s="20"/>
      <c r="C26" s="20"/>
      <c r="E26" s="3"/>
      <c r="F26" s="3"/>
      <c r="G26" s="3"/>
      <c r="H26" s="3"/>
      <c r="I26" s="3"/>
      <c r="J26" s="3"/>
      <c r="K26" s="3"/>
      <c r="L26" s="3"/>
      <c r="M26" s="3"/>
      <c r="N26" s="4"/>
      <c r="O26" s="4"/>
      <c r="P26" s="3"/>
      <c r="Q26" s="3"/>
      <c r="R26" s="3"/>
      <c r="S26" s="3"/>
      <c r="T26" s="155"/>
    </row>
    <row r="27" spans="1:25" s="5" customFormat="1" ht="27.75" customHeight="1">
      <c r="A27" s="23"/>
      <c r="B27" s="20"/>
      <c r="C27" s="20"/>
      <c r="D27" s="3"/>
      <c r="E27" s="3"/>
      <c r="F27" s="3"/>
      <c r="G27" s="3"/>
      <c r="H27" s="3"/>
      <c r="I27" s="3"/>
      <c r="J27" s="3"/>
      <c r="K27" s="3"/>
      <c r="L27" s="3"/>
      <c r="M27" s="3"/>
      <c r="N27" s="4"/>
      <c r="O27" s="4"/>
      <c r="P27" s="3"/>
      <c r="Q27" s="3"/>
      <c r="R27" s="3"/>
      <c r="S27" s="3"/>
      <c r="T27" s="155"/>
    </row>
    <row r="28" spans="1:25" s="5" customFormat="1" ht="27.75" customHeight="1">
      <c r="A28" s="23"/>
      <c r="B28" s="20"/>
      <c r="C28" s="20"/>
      <c r="D28" s="3"/>
      <c r="E28" s="3"/>
      <c r="F28" s="3"/>
      <c r="G28" s="3"/>
      <c r="H28" s="3"/>
      <c r="I28" s="3"/>
      <c r="J28" s="3"/>
      <c r="K28" s="3"/>
      <c r="L28" s="3"/>
      <c r="M28" s="3"/>
      <c r="N28" s="4"/>
      <c r="O28" s="4"/>
      <c r="P28" s="3"/>
      <c r="Q28" s="3"/>
      <c r="R28" s="3"/>
      <c r="S28" s="3"/>
      <c r="T28" s="155"/>
    </row>
    <row r="29" spans="1:25" s="5" customFormat="1" ht="27.75" customHeight="1">
      <c r="A29" s="23"/>
      <c r="B29" s="20"/>
      <c r="C29" s="20"/>
      <c r="D29" s="3"/>
      <c r="E29" s="3"/>
      <c r="F29" s="3"/>
      <c r="G29" s="3"/>
      <c r="H29" s="3"/>
      <c r="I29" s="3"/>
      <c r="J29" s="3"/>
      <c r="K29" s="3"/>
      <c r="L29" s="3"/>
      <c r="M29" s="3"/>
      <c r="N29" s="4"/>
      <c r="O29" s="4"/>
      <c r="P29" s="3"/>
      <c r="Q29" s="3"/>
      <c r="R29" s="3"/>
      <c r="S29" s="3"/>
      <c r="T29" s="155"/>
    </row>
    <row r="30" spans="1:25" s="5" customFormat="1" ht="30.75" customHeight="1">
      <c r="A30" s="23"/>
      <c r="B30" s="20"/>
      <c r="C30" s="20"/>
      <c r="D30" s="3"/>
      <c r="E30" s="3"/>
      <c r="F30" s="3"/>
      <c r="G30" s="3"/>
      <c r="H30" s="3"/>
      <c r="I30" s="3"/>
      <c r="J30" s="3"/>
      <c r="K30" s="3"/>
      <c r="L30" s="3"/>
      <c r="M30" s="3"/>
      <c r="N30" s="4"/>
      <c r="O30" s="4"/>
      <c r="P30" s="3"/>
      <c r="Q30" s="3"/>
      <c r="R30" s="3"/>
      <c r="S30" s="3"/>
      <c r="T30" s="36"/>
      <c r="U30" s="36"/>
      <c r="V30" s="7"/>
      <c r="W30" s="7"/>
      <c r="X30" s="25"/>
      <c r="Y30" s="25"/>
    </row>
    <row r="31" spans="1:25" s="57" customFormat="1" ht="34.5" customHeight="1">
      <c r="A31" s="23"/>
      <c r="B31" s="20"/>
      <c r="C31" s="20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55"/>
      <c r="U31" s="55"/>
      <c r="V31" s="54"/>
      <c r="W31" s="54"/>
      <c r="X31" s="56"/>
      <c r="Y31" s="56"/>
    </row>
    <row r="32" spans="1:25" s="22" customFormat="1" ht="34.5" customHeight="1">
      <c r="A32" s="23"/>
      <c r="B32" s="20"/>
      <c r="C32" s="20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27"/>
      <c r="U32" s="27"/>
      <c r="V32" s="8"/>
      <c r="W32" s="8"/>
      <c r="X32" s="24"/>
      <c r="Y32" s="24"/>
    </row>
    <row r="33" spans="1:63" s="6" customFormat="1" ht="30.75" customHeight="1">
      <c r="A33" s="23"/>
      <c r="B33" s="20"/>
      <c r="C33" s="20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6"/>
      <c r="U33" s="29"/>
      <c r="V33" s="28"/>
      <c r="W33" s="28"/>
      <c r="X33" s="26"/>
      <c r="Y33" s="26"/>
      <c r="AA33" s="5"/>
      <c r="AX33" s="5"/>
      <c r="BK33" s="5"/>
    </row>
    <row r="34" spans="1:63" s="6" customFormat="1" ht="29.25" customHeight="1">
      <c r="A34" s="23"/>
      <c r="B34" s="20"/>
      <c r="C34" s="20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6"/>
      <c r="U34" s="29"/>
      <c r="V34" s="28"/>
      <c r="W34" s="28"/>
      <c r="X34" s="26"/>
      <c r="Y34" s="26"/>
      <c r="AA34" s="5"/>
      <c r="AX34" s="5"/>
      <c r="BK34" s="5"/>
    </row>
    <row r="35" spans="1:63" ht="13.5" customHeight="1"/>
    <row r="36" spans="1:63" ht="13.5" customHeight="1"/>
    <row r="37" spans="1:63" s="2" customFormat="1" ht="19.5" customHeight="1">
      <c r="A37" s="23"/>
      <c r="B37" s="20"/>
      <c r="C37" s="20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156"/>
    </row>
    <row r="38" spans="1:63" ht="13.5" customHeight="1"/>
    <row r="39" spans="1:63" ht="13.5" customHeight="1"/>
    <row r="40" spans="1:63" ht="13.5" customHeight="1"/>
    <row r="41" spans="1:63" ht="13.5" customHeight="1"/>
  </sheetData>
  <mergeCells count="29">
    <mergeCell ref="A19:F21"/>
    <mergeCell ref="C5:C7"/>
    <mergeCell ref="F5:F7"/>
    <mergeCell ref="O4:P4"/>
    <mergeCell ref="D4:D7"/>
    <mergeCell ref="M5:M7"/>
    <mergeCell ref="N5:N7"/>
    <mergeCell ref="L5:L7"/>
    <mergeCell ref="G5:G7"/>
    <mergeCell ref="P5:P7"/>
    <mergeCell ref="H5:H7"/>
    <mergeCell ref="J5:J7"/>
    <mergeCell ref="I5:I7"/>
    <mergeCell ref="N19:S21"/>
    <mergeCell ref="K5:K7"/>
    <mergeCell ref="A2:J2"/>
    <mergeCell ref="L2:S2"/>
    <mergeCell ref="E4:G4"/>
    <mergeCell ref="H4:J4"/>
    <mergeCell ref="L4:N4"/>
    <mergeCell ref="B4:C4"/>
    <mergeCell ref="A4:A7"/>
    <mergeCell ref="O5:O7"/>
    <mergeCell ref="S4:S7"/>
    <mergeCell ref="R4:R7"/>
    <mergeCell ref="Q4:Q7"/>
    <mergeCell ref="E5:E7"/>
    <mergeCell ref="B5:B7"/>
    <mergeCell ref="Q3:S3"/>
  </mergeCells>
  <phoneticPr fontId="4" type="noConversion"/>
  <pageMargins left="0.70866141732283472" right="0.39370078740157483" top="0.39370078740157483" bottom="0.39370078740157483" header="0.15748031496062992" footer="0"/>
  <pageSetup paperSize="9" scale="60" orientation="landscape" horizontalDpi="4294967292" verticalDpi="300" r:id="rId1"/>
  <headerFooter alignWithMargins="0">
    <oddHeader>&amp;L&amp;"굴림,보통"&amp;9XⅣ.  교육 및 문화</oddHeader>
  </headerFooter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53"/>
  <sheetViews>
    <sheetView topLeftCell="A25" workbookViewId="0">
      <selection activeCell="J20" sqref="J20"/>
    </sheetView>
  </sheetViews>
  <sheetFormatPr defaultRowHeight="13.5"/>
  <cols>
    <col min="1" max="1" width="9.44140625" style="23" customWidth="1"/>
    <col min="2" max="3" width="8" style="20" customWidth="1"/>
    <col min="4" max="4" width="9.44140625" style="20" customWidth="1"/>
    <col min="5" max="10" width="9.44140625" style="3" customWidth="1"/>
    <col min="11" max="11" width="8.21875" style="4" customWidth="1"/>
    <col min="12" max="18" width="9.44140625" style="3" customWidth="1"/>
    <col min="19" max="19" width="9.44140625" style="4" customWidth="1"/>
    <col min="20" max="20" width="9.44140625" style="3" customWidth="1"/>
    <col min="21" max="22" width="9.6640625" style="3" customWidth="1"/>
    <col min="23" max="23" width="12.5546875" style="3" customWidth="1"/>
    <col min="24" max="27" width="14.88671875" style="3" customWidth="1"/>
    <col min="28" max="28" width="14.88671875" style="4" customWidth="1"/>
    <col min="29" max="32" width="17" style="3" customWidth="1"/>
    <col min="33" max="47" width="8.88671875" style="3"/>
    <col min="48" max="50" width="12" style="3" customWidth="1"/>
    <col min="51" max="51" width="10.6640625" style="4" customWidth="1"/>
    <col min="52" max="58" width="9.6640625" style="3" customWidth="1"/>
    <col min="59" max="59" width="12.5546875" style="3" customWidth="1"/>
    <col min="60" max="63" width="14.88671875" style="3" customWidth="1"/>
    <col min="64" max="64" width="14.88671875" style="4" customWidth="1"/>
    <col min="65" max="68" width="17" style="3" customWidth="1"/>
    <col min="69" max="16384" width="8.88671875" style="3"/>
  </cols>
  <sheetData>
    <row r="1" spans="1:64" s="121" customFormat="1" ht="15" customHeight="1">
      <c r="A1" s="23"/>
      <c r="B1" s="20"/>
      <c r="C1" s="20"/>
      <c r="D1" s="20"/>
      <c r="K1" s="122"/>
      <c r="S1" s="122"/>
      <c r="AB1" s="122"/>
      <c r="AY1" s="122"/>
      <c r="BL1" s="122"/>
    </row>
    <row r="2" spans="1:64" s="275" customFormat="1" ht="45" customHeight="1">
      <c r="A2" s="839" t="s">
        <v>389</v>
      </c>
      <c r="B2" s="839"/>
      <c r="C2" s="839"/>
      <c r="D2" s="839"/>
      <c r="E2" s="839"/>
      <c r="F2" s="839"/>
      <c r="G2" s="839"/>
      <c r="H2" s="839"/>
      <c r="I2" s="839"/>
      <c r="J2" s="839"/>
      <c r="K2" s="267"/>
      <c r="L2" s="839" t="s">
        <v>390</v>
      </c>
      <c r="M2" s="839"/>
      <c r="N2" s="839"/>
      <c r="O2" s="839"/>
      <c r="P2" s="839"/>
      <c r="Q2" s="839"/>
      <c r="R2" s="839"/>
      <c r="S2" s="839"/>
      <c r="T2" s="839"/>
      <c r="AB2" s="276"/>
      <c r="AY2" s="276"/>
      <c r="BL2" s="276"/>
    </row>
    <row r="3" spans="1:64" s="277" customFormat="1" ht="20.100000000000001" customHeight="1" thickBot="1">
      <c r="A3" s="871" t="s">
        <v>387</v>
      </c>
      <c r="B3" s="871"/>
      <c r="C3" s="271"/>
      <c r="D3" s="271"/>
      <c r="E3" s="272"/>
      <c r="F3" s="272"/>
      <c r="G3" s="272"/>
      <c r="H3" s="272"/>
      <c r="I3" s="272"/>
      <c r="J3" s="272"/>
      <c r="K3" s="271"/>
      <c r="L3" s="272"/>
      <c r="M3" s="272"/>
      <c r="N3" s="272"/>
      <c r="O3" s="272"/>
      <c r="P3" s="272"/>
      <c r="Q3" s="855" t="s">
        <v>391</v>
      </c>
      <c r="R3" s="855"/>
      <c r="S3" s="855"/>
      <c r="T3" s="855"/>
      <c r="AB3" s="278"/>
      <c r="AY3" s="278"/>
      <c r="BL3" s="278"/>
    </row>
    <row r="4" spans="1:64" s="125" customFormat="1" ht="33.75" customHeight="1" thickTop="1">
      <c r="A4" s="847" t="s">
        <v>152</v>
      </c>
      <c r="B4" s="845" t="s">
        <v>337</v>
      </c>
      <c r="C4" s="847"/>
      <c r="D4" s="813" t="s">
        <v>208</v>
      </c>
      <c r="E4" s="841" t="s">
        <v>173</v>
      </c>
      <c r="F4" s="817"/>
      <c r="G4" s="842"/>
      <c r="H4" s="843" t="s">
        <v>174</v>
      </c>
      <c r="I4" s="817"/>
      <c r="J4" s="817"/>
      <c r="K4" s="127"/>
      <c r="L4" s="843" t="s">
        <v>22</v>
      </c>
      <c r="M4" s="843"/>
      <c r="N4" s="846"/>
      <c r="O4" s="874" t="s">
        <v>205</v>
      </c>
      <c r="P4" s="842"/>
      <c r="Q4" s="813" t="s">
        <v>246</v>
      </c>
      <c r="R4" s="813" t="s">
        <v>338</v>
      </c>
      <c r="S4" s="813" t="s">
        <v>339</v>
      </c>
      <c r="T4" s="877" t="s">
        <v>359</v>
      </c>
    </row>
    <row r="5" spans="1:64" s="125" customFormat="1" ht="25.5" customHeight="1">
      <c r="A5" s="805"/>
      <c r="B5" s="808"/>
      <c r="C5" s="863"/>
      <c r="D5" s="814"/>
      <c r="E5" s="852"/>
      <c r="F5" s="849" t="s">
        <v>26</v>
      </c>
      <c r="G5" s="849" t="s">
        <v>30</v>
      </c>
      <c r="H5" s="852"/>
      <c r="I5" s="849" t="s">
        <v>26</v>
      </c>
      <c r="J5" s="854" t="s">
        <v>30</v>
      </c>
      <c r="K5" s="860"/>
      <c r="L5" s="805"/>
      <c r="M5" s="849" t="s">
        <v>26</v>
      </c>
      <c r="N5" s="849" t="s">
        <v>30</v>
      </c>
      <c r="O5" s="849" t="s">
        <v>177</v>
      </c>
      <c r="P5" s="849" t="s">
        <v>210</v>
      </c>
      <c r="Q5" s="814"/>
      <c r="R5" s="814"/>
      <c r="S5" s="814"/>
      <c r="T5" s="860"/>
    </row>
    <row r="6" spans="1:64" s="237" customFormat="1" ht="25.5" customHeight="1">
      <c r="A6" s="805"/>
      <c r="B6" s="808"/>
      <c r="C6" s="863"/>
      <c r="D6" s="814"/>
      <c r="E6" s="852"/>
      <c r="F6" s="814"/>
      <c r="G6" s="814"/>
      <c r="H6" s="872"/>
      <c r="I6" s="814"/>
      <c r="J6" s="808"/>
      <c r="K6" s="860"/>
      <c r="L6" s="875"/>
      <c r="M6" s="814"/>
      <c r="N6" s="814"/>
      <c r="O6" s="814"/>
      <c r="P6" s="814"/>
      <c r="Q6" s="814"/>
      <c r="R6" s="814"/>
      <c r="S6" s="814"/>
      <c r="T6" s="860"/>
    </row>
    <row r="7" spans="1:64" s="125" customFormat="1" ht="25.5" customHeight="1">
      <c r="A7" s="848"/>
      <c r="B7" s="809"/>
      <c r="C7" s="864"/>
      <c r="D7" s="815"/>
      <c r="E7" s="853"/>
      <c r="F7" s="815"/>
      <c r="G7" s="815"/>
      <c r="H7" s="873"/>
      <c r="I7" s="815"/>
      <c r="J7" s="809"/>
      <c r="K7" s="860"/>
      <c r="L7" s="876"/>
      <c r="M7" s="815"/>
      <c r="N7" s="815"/>
      <c r="O7" s="815"/>
      <c r="P7" s="815"/>
      <c r="Q7" s="815"/>
      <c r="R7" s="815"/>
      <c r="S7" s="815"/>
      <c r="T7" s="878"/>
    </row>
    <row r="8" spans="1:64" s="234" customFormat="1" ht="30" customHeight="1">
      <c r="A8" s="251">
        <v>2010</v>
      </c>
      <c r="B8" s="861">
        <v>15</v>
      </c>
      <c r="C8" s="862"/>
      <c r="D8" s="605">
        <v>254</v>
      </c>
      <c r="E8" s="605">
        <v>8616</v>
      </c>
      <c r="F8" s="605">
        <v>4503</v>
      </c>
      <c r="G8" s="605">
        <v>4113</v>
      </c>
      <c r="H8" s="605">
        <v>465</v>
      </c>
      <c r="I8" s="605">
        <v>172</v>
      </c>
      <c r="J8" s="605">
        <v>293</v>
      </c>
      <c r="K8" s="605"/>
      <c r="L8" s="605">
        <v>64</v>
      </c>
      <c r="M8" s="605">
        <v>38</v>
      </c>
      <c r="N8" s="605">
        <v>26</v>
      </c>
      <c r="O8" s="605">
        <v>2779</v>
      </c>
      <c r="P8" s="605">
        <v>2768</v>
      </c>
      <c r="Q8" s="126">
        <v>2776</v>
      </c>
      <c r="R8" s="126">
        <v>382</v>
      </c>
      <c r="S8" s="126">
        <v>95</v>
      </c>
      <c r="T8" s="126">
        <v>252</v>
      </c>
    </row>
    <row r="9" spans="1:64" s="234" customFormat="1" ht="30" customHeight="1">
      <c r="A9" s="251">
        <v>2011</v>
      </c>
      <c r="B9" s="861">
        <v>15</v>
      </c>
      <c r="C9" s="862"/>
      <c r="D9" s="605">
        <v>254</v>
      </c>
      <c r="E9" s="605">
        <v>8675</v>
      </c>
      <c r="F9" s="605">
        <v>4499</v>
      </c>
      <c r="G9" s="605">
        <v>4176</v>
      </c>
      <c r="H9" s="605">
        <v>479</v>
      </c>
      <c r="I9" s="605">
        <v>162</v>
      </c>
      <c r="J9" s="605">
        <v>317</v>
      </c>
      <c r="K9" s="605"/>
      <c r="L9" s="605">
        <v>59</v>
      </c>
      <c r="M9" s="605">
        <v>36</v>
      </c>
      <c r="N9" s="605">
        <v>23</v>
      </c>
      <c r="O9" s="605">
        <v>2794</v>
      </c>
      <c r="P9" s="605">
        <v>2776</v>
      </c>
      <c r="Q9" s="605">
        <v>2892</v>
      </c>
      <c r="R9" s="126">
        <v>317</v>
      </c>
      <c r="S9" s="126">
        <v>96</v>
      </c>
      <c r="T9" s="126">
        <v>252</v>
      </c>
    </row>
    <row r="10" spans="1:64" s="234" customFormat="1" ht="30" customHeight="1">
      <c r="A10" s="251">
        <v>2012</v>
      </c>
      <c r="B10" s="861">
        <v>15</v>
      </c>
      <c r="C10" s="862"/>
      <c r="D10" s="605">
        <v>250</v>
      </c>
      <c r="E10" s="605">
        <v>8486</v>
      </c>
      <c r="F10" s="605">
        <v>4424</v>
      </c>
      <c r="G10" s="605">
        <v>4062</v>
      </c>
      <c r="H10" s="605">
        <v>476</v>
      </c>
      <c r="I10" s="605">
        <v>156</v>
      </c>
      <c r="J10" s="605">
        <v>320</v>
      </c>
      <c r="K10" s="605"/>
      <c r="L10" s="605">
        <v>58</v>
      </c>
      <c r="M10" s="605">
        <v>34</v>
      </c>
      <c r="N10" s="605">
        <v>24</v>
      </c>
      <c r="O10" s="605">
        <v>2945</v>
      </c>
      <c r="P10" s="605">
        <v>2925</v>
      </c>
      <c r="Q10" s="605">
        <v>2743</v>
      </c>
      <c r="R10" s="126">
        <v>317</v>
      </c>
      <c r="S10" s="126">
        <v>95</v>
      </c>
      <c r="T10" s="126">
        <v>253</v>
      </c>
    </row>
    <row r="11" spans="1:64" s="400" customFormat="1" ht="30" customHeight="1">
      <c r="A11" s="251">
        <v>2013</v>
      </c>
      <c r="B11" s="861">
        <v>15</v>
      </c>
      <c r="C11" s="862"/>
      <c r="D11" s="605">
        <v>250</v>
      </c>
      <c r="E11" s="605">
        <v>8461</v>
      </c>
      <c r="F11" s="605">
        <v>4391</v>
      </c>
      <c r="G11" s="605">
        <v>4070</v>
      </c>
      <c r="H11" s="605">
        <v>474</v>
      </c>
      <c r="I11" s="605">
        <v>160</v>
      </c>
      <c r="J11" s="605">
        <v>314</v>
      </c>
      <c r="K11" s="605"/>
      <c r="L11" s="605">
        <v>59</v>
      </c>
      <c r="M11" s="605">
        <v>32</v>
      </c>
      <c r="N11" s="605">
        <v>27</v>
      </c>
      <c r="O11" s="605">
        <v>2779</v>
      </c>
      <c r="P11" s="605">
        <v>2774</v>
      </c>
      <c r="Q11" s="605">
        <v>2812</v>
      </c>
      <c r="R11" s="126">
        <v>318</v>
      </c>
      <c r="S11" s="126">
        <v>96</v>
      </c>
      <c r="T11" s="126">
        <v>251</v>
      </c>
    </row>
    <row r="12" spans="1:64" s="429" customFormat="1" ht="30" customHeight="1">
      <c r="A12" s="438">
        <v>2014</v>
      </c>
      <c r="B12" s="865">
        <v>15</v>
      </c>
      <c r="C12" s="865"/>
      <c r="D12" s="607">
        <v>243</v>
      </c>
      <c r="E12" s="607">
        <v>7956</v>
      </c>
      <c r="F12" s="607">
        <v>4122</v>
      </c>
      <c r="G12" s="607">
        <v>3834</v>
      </c>
      <c r="H12" s="607">
        <v>481</v>
      </c>
      <c r="I12" s="607">
        <v>166</v>
      </c>
      <c r="J12" s="607">
        <v>315</v>
      </c>
      <c r="K12" s="607"/>
      <c r="L12" s="607">
        <v>60</v>
      </c>
      <c r="M12" s="607">
        <v>30</v>
      </c>
      <c r="N12" s="607">
        <v>30</v>
      </c>
      <c r="O12" s="607">
        <v>2904</v>
      </c>
      <c r="P12" s="607">
        <v>2892</v>
      </c>
      <c r="Q12" s="607">
        <v>2476</v>
      </c>
      <c r="R12" s="135">
        <v>317</v>
      </c>
      <c r="S12" s="135">
        <v>96</v>
      </c>
      <c r="T12" s="135">
        <v>244</v>
      </c>
    </row>
    <row r="13" spans="1:64" s="465" customFormat="1" ht="30" customHeight="1">
      <c r="A13" s="251">
        <v>2015</v>
      </c>
      <c r="B13" s="862">
        <v>15</v>
      </c>
      <c r="C13" s="862"/>
      <c r="D13" s="605">
        <v>235</v>
      </c>
      <c r="E13" s="605">
        <v>7417</v>
      </c>
      <c r="F13" s="605">
        <v>3883</v>
      </c>
      <c r="G13" s="605">
        <v>3534</v>
      </c>
      <c r="H13" s="605">
        <v>476</v>
      </c>
      <c r="I13" s="605">
        <v>156</v>
      </c>
      <c r="J13" s="605">
        <v>320</v>
      </c>
      <c r="K13" s="605"/>
      <c r="L13" s="605">
        <v>54</v>
      </c>
      <c r="M13" s="605">
        <v>27</v>
      </c>
      <c r="N13" s="605">
        <v>27</v>
      </c>
      <c r="O13" s="605">
        <v>2710</v>
      </c>
      <c r="P13" s="605">
        <v>2708</v>
      </c>
      <c r="Q13" s="605">
        <v>2199</v>
      </c>
      <c r="R13" s="126">
        <v>318</v>
      </c>
      <c r="S13" s="126">
        <v>97</v>
      </c>
      <c r="T13" s="126">
        <v>240</v>
      </c>
      <c r="U13" s="476"/>
    </row>
    <row r="14" spans="1:64" s="503" customFormat="1" ht="30" customHeight="1">
      <c r="A14" s="438">
        <v>2016</v>
      </c>
      <c r="B14" s="865">
        <v>15</v>
      </c>
      <c r="C14" s="865"/>
      <c r="D14" s="607">
        <v>228</v>
      </c>
      <c r="E14" s="607">
        <v>6809</v>
      </c>
      <c r="F14" s="607">
        <v>3543</v>
      </c>
      <c r="G14" s="607">
        <v>3266</v>
      </c>
      <c r="H14" s="607">
        <v>478</v>
      </c>
      <c r="I14" s="607">
        <v>152</v>
      </c>
      <c r="J14" s="607">
        <v>326</v>
      </c>
      <c r="K14" s="607"/>
      <c r="L14" s="607">
        <v>52</v>
      </c>
      <c r="M14" s="607">
        <v>24</v>
      </c>
      <c r="N14" s="607">
        <v>28</v>
      </c>
      <c r="O14" s="607">
        <v>2735</v>
      </c>
      <c r="P14" s="607">
        <v>2732</v>
      </c>
      <c r="Q14" s="607">
        <v>2210</v>
      </c>
      <c r="R14" s="135">
        <v>319</v>
      </c>
      <c r="S14" s="135">
        <v>98</v>
      </c>
      <c r="T14" s="135">
        <v>240</v>
      </c>
      <c r="U14" s="553"/>
    </row>
    <row r="15" spans="1:64" s="503" customFormat="1" ht="30" customHeight="1">
      <c r="A15" s="438">
        <v>2017</v>
      </c>
      <c r="B15" s="865">
        <v>15</v>
      </c>
      <c r="C15" s="865"/>
      <c r="D15" s="607">
        <v>228</v>
      </c>
      <c r="E15" s="607">
        <f>SUM(F15:G15)</f>
        <v>6462</v>
      </c>
      <c r="F15" s="607">
        <v>3380</v>
      </c>
      <c r="G15" s="607">
        <v>3082</v>
      </c>
      <c r="H15" s="607">
        <f>SUM(I15:J15)</f>
        <v>483</v>
      </c>
      <c r="I15" s="607">
        <v>150</v>
      </c>
      <c r="J15" s="607">
        <v>333</v>
      </c>
      <c r="K15" s="607"/>
      <c r="L15" s="607">
        <f>SUM(M15:N15)</f>
        <v>51</v>
      </c>
      <c r="M15" s="607">
        <v>26</v>
      </c>
      <c r="N15" s="607">
        <v>25</v>
      </c>
      <c r="O15" s="607">
        <v>2409</v>
      </c>
      <c r="P15" s="607">
        <v>2400</v>
      </c>
      <c r="Q15" s="607">
        <v>2110</v>
      </c>
      <c r="R15" s="644">
        <v>318</v>
      </c>
      <c r="S15" s="644">
        <v>98</v>
      </c>
      <c r="T15" s="644">
        <v>391</v>
      </c>
      <c r="U15" s="553"/>
    </row>
    <row r="16" spans="1:64" s="533" customFormat="1" ht="30" customHeight="1" thickBot="1">
      <c r="A16" s="548">
        <v>2018</v>
      </c>
      <c r="B16" s="866">
        <v>15</v>
      </c>
      <c r="C16" s="867"/>
      <c r="D16" s="613">
        <v>228</v>
      </c>
      <c r="E16" s="613">
        <f>SUM(F16:G16)</f>
        <v>6230</v>
      </c>
      <c r="F16" s="613">
        <v>3192</v>
      </c>
      <c r="G16" s="613">
        <v>3038</v>
      </c>
      <c r="H16" s="613">
        <f>SUM(I16:J16)</f>
        <v>489</v>
      </c>
      <c r="I16" s="613">
        <v>161</v>
      </c>
      <c r="J16" s="613">
        <v>328</v>
      </c>
      <c r="K16" s="609"/>
      <c r="L16" s="613">
        <f>SUM(M16:N16)</f>
        <v>55</v>
      </c>
      <c r="M16" s="613">
        <v>25</v>
      </c>
      <c r="N16" s="613">
        <v>30</v>
      </c>
      <c r="O16" s="613">
        <v>2156</v>
      </c>
      <c r="P16" s="613">
        <v>2143</v>
      </c>
      <c r="Q16" s="613">
        <v>1963</v>
      </c>
      <c r="R16" s="707">
        <v>318</v>
      </c>
      <c r="S16" s="707">
        <v>128</v>
      </c>
      <c r="T16" s="707">
        <v>238</v>
      </c>
      <c r="U16" s="549"/>
    </row>
    <row r="17" spans="1:64" s="260" customFormat="1" ht="20.100000000000001" customHeight="1" thickTop="1">
      <c r="A17" s="869" t="s">
        <v>383</v>
      </c>
      <c r="B17" s="869"/>
      <c r="C17" s="271"/>
      <c r="D17" s="271"/>
      <c r="E17" s="272"/>
      <c r="F17" s="272"/>
      <c r="G17" s="868"/>
      <c r="H17" s="868"/>
      <c r="I17" s="868"/>
      <c r="J17" s="868"/>
      <c r="K17" s="271"/>
      <c r="L17" s="272"/>
      <c r="M17" s="272"/>
      <c r="N17" s="272"/>
      <c r="O17" s="272"/>
      <c r="P17" s="272"/>
      <c r="Q17" s="786" t="s">
        <v>384</v>
      </c>
      <c r="R17" s="786"/>
      <c r="S17" s="786"/>
      <c r="T17" s="786"/>
      <c r="U17" s="278"/>
      <c r="AB17" s="259"/>
      <c r="AY17" s="259"/>
      <c r="BL17" s="259"/>
    </row>
    <row r="18" spans="1:64" s="260" customFormat="1" ht="14.25" customHeight="1">
      <c r="A18" s="870" t="s">
        <v>633</v>
      </c>
      <c r="B18" s="870"/>
      <c r="C18" s="870"/>
      <c r="D18" s="870"/>
      <c r="E18" s="272"/>
      <c r="F18" s="272"/>
      <c r="G18" s="271"/>
      <c r="H18" s="271"/>
      <c r="I18" s="271"/>
      <c r="J18" s="271"/>
      <c r="K18" s="271"/>
      <c r="L18" s="882" t="s">
        <v>392</v>
      </c>
      <c r="M18" s="882"/>
      <c r="N18" s="882"/>
      <c r="O18" s="882"/>
      <c r="P18" s="882"/>
      <c r="Q18" s="882"/>
      <c r="R18" s="882"/>
      <c r="S18" s="882"/>
      <c r="T18" s="882"/>
      <c r="U18" s="280"/>
      <c r="AB18" s="259"/>
      <c r="AY18" s="259"/>
      <c r="BL18" s="259"/>
    </row>
    <row r="19" spans="1:64" s="260" customFormat="1" ht="14.25" customHeight="1">
      <c r="A19" s="281" t="s">
        <v>634</v>
      </c>
      <c r="B19" s="281"/>
      <c r="C19" s="281"/>
      <c r="D19" s="258"/>
      <c r="E19" s="272"/>
      <c r="F19" s="272"/>
      <c r="G19" s="271"/>
      <c r="H19" s="271"/>
      <c r="I19" s="271"/>
      <c r="J19" s="271"/>
      <c r="K19" s="271"/>
      <c r="N19" s="883" t="s">
        <v>393</v>
      </c>
      <c r="O19" s="883"/>
      <c r="P19" s="883"/>
      <c r="Q19" s="883"/>
      <c r="R19" s="883"/>
      <c r="S19" s="883"/>
      <c r="T19" s="883"/>
      <c r="U19" s="282"/>
      <c r="V19" s="273"/>
      <c r="AB19" s="259"/>
      <c r="AY19" s="259"/>
      <c r="BL19" s="259"/>
    </row>
    <row r="20" spans="1:64" s="260" customFormat="1" ht="18" customHeight="1">
      <c r="A20" s="283"/>
      <c r="B20" s="283"/>
      <c r="C20" s="271"/>
      <c r="D20" s="271"/>
      <c r="E20" s="272"/>
      <c r="F20" s="272"/>
      <c r="G20" s="271"/>
      <c r="H20" s="271"/>
      <c r="I20" s="271"/>
      <c r="J20" s="271"/>
      <c r="K20" s="271"/>
      <c r="L20" s="272"/>
      <c r="M20" s="272"/>
      <c r="N20" s="272"/>
      <c r="O20" s="272"/>
      <c r="P20" s="272"/>
      <c r="Q20" s="284"/>
      <c r="R20" s="284"/>
      <c r="S20" s="284"/>
      <c r="T20" s="284"/>
      <c r="U20" s="278"/>
      <c r="AB20" s="259"/>
      <c r="AY20" s="259"/>
      <c r="BL20" s="259"/>
    </row>
    <row r="21" spans="1:64" s="286" customFormat="1" ht="50.25" customHeight="1">
      <c r="A21" s="840" t="s">
        <v>394</v>
      </c>
      <c r="B21" s="840"/>
      <c r="C21" s="840"/>
      <c r="D21" s="840"/>
      <c r="E21" s="840"/>
      <c r="F21" s="840"/>
      <c r="G21" s="840"/>
      <c r="H21" s="840"/>
      <c r="I21" s="840"/>
      <c r="J21" s="840"/>
      <c r="K21" s="285"/>
      <c r="L21" s="879" t="s">
        <v>395</v>
      </c>
      <c r="M21" s="879"/>
      <c r="N21" s="879"/>
      <c r="O21" s="879"/>
      <c r="P21" s="879"/>
      <c r="Q21" s="879"/>
      <c r="R21" s="879"/>
      <c r="S21" s="879"/>
      <c r="T21" s="879"/>
    </row>
    <row r="22" spans="1:64" s="272" customFormat="1" ht="20.100000000000001" customHeight="1" thickBot="1">
      <c r="A22" s="355" t="s">
        <v>387</v>
      </c>
      <c r="B22" s="287"/>
      <c r="C22" s="271"/>
      <c r="D22" s="271"/>
      <c r="E22" s="287"/>
      <c r="F22" s="287"/>
      <c r="G22" s="287"/>
      <c r="H22" s="287"/>
      <c r="I22" s="287"/>
      <c r="J22" s="287"/>
      <c r="K22" s="288"/>
      <c r="L22" s="288"/>
      <c r="M22" s="288"/>
      <c r="N22" s="288"/>
      <c r="O22" s="288"/>
      <c r="P22" s="288"/>
      <c r="Q22" s="288"/>
      <c r="R22" s="288"/>
      <c r="S22" s="288"/>
      <c r="T22" s="289" t="s">
        <v>391</v>
      </c>
    </row>
    <row r="23" spans="1:64" s="125" customFormat="1" ht="32.25" customHeight="1" thickTop="1">
      <c r="A23" s="847" t="s">
        <v>152</v>
      </c>
      <c r="B23" s="845" t="s">
        <v>340</v>
      </c>
      <c r="C23" s="847"/>
      <c r="D23" s="813" t="s">
        <v>209</v>
      </c>
      <c r="E23" s="72"/>
      <c r="F23" s="228" t="s">
        <v>173</v>
      </c>
      <c r="G23" s="229"/>
      <c r="H23" s="220"/>
      <c r="I23" s="223" t="s">
        <v>178</v>
      </c>
      <c r="J23" s="224"/>
      <c r="K23" s="237"/>
      <c r="L23" s="844" t="s">
        <v>22</v>
      </c>
      <c r="M23" s="790"/>
      <c r="N23" s="791"/>
      <c r="O23" s="874" t="s">
        <v>341</v>
      </c>
      <c r="P23" s="885"/>
      <c r="Q23" s="886" t="s">
        <v>23</v>
      </c>
      <c r="R23" s="813" t="s">
        <v>316</v>
      </c>
      <c r="S23" s="813" t="s">
        <v>315</v>
      </c>
      <c r="T23" s="877" t="s">
        <v>211</v>
      </c>
    </row>
    <row r="24" spans="1:64" s="125" customFormat="1" ht="15" customHeight="1">
      <c r="A24" s="805"/>
      <c r="B24" s="808"/>
      <c r="C24" s="863"/>
      <c r="D24" s="814"/>
      <c r="E24" s="814"/>
      <c r="F24" s="849" t="s">
        <v>26</v>
      </c>
      <c r="G24" s="849" t="s">
        <v>30</v>
      </c>
      <c r="H24" s="814"/>
      <c r="I24" s="849" t="s">
        <v>26</v>
      </c>
      <c r="J24" s="849" t="s">
        <v>30</v>
      </c>
      <c r="K24" s="237"/>
      <c r="L24" s="805"/>
      <c r="M24" s="849" t="s">
        <v>26</v>
      </c>
      <c r="N24" s="849" t="s">
        <v>30</v>
      </c>
      <c r="O24" s="849" t="s">
        <v>177</v>
      </c>
      <c r="P24" s="849" t="s">
        <v>179</v>
      </c>
      <c r="Q24" s="887"/>
      <c r="R24" s="814"/>
      <c r="S24" s="814"/>
      <c r="T24" s="860"/>
    </row>
    <row r="25" spans="1:64" s="237" customFormat="1" ht="15" customHeight="1">
      <c r="A25" s="805"/>
      <c r="B25" s="808"/>
      <c r="C25" s="863"/>
      <c r="D25" s="814"/>
      <c r="E25" s="814"/>
      <c r="F25" s="814"/>
      <c r="G25" s="814"/>
      <c r="H25" s="814"/>
      <c r="I25" s="814"/>
      <c r="J25" s="814"/>
      <c r="L25" s="805"/>
      <c r="M25" s="814"/>
      <c r="N25" s="814"/>
      <c r="O25" s="880"/>
      <c r="P25" s="872"/>
      <c r="Q25" s="887"/>
      <c r="R25" s="814" t="s">
        <v>23</v>
      </c>
      <c r="S25" s="814"/>
      <c r="T25" s="860"/>
    </row>
    <row r="26" spans="1:64" s="125" customFormat="1" ht="15" customHeight="1">
      <c r="A26" s="848"/>
      <c r="B26" s="809"/>
      <c r="C26" s="864"/>
      <c r="D26" s="815"/>
      <c r="E26" s="815"/>
      <c r="F26" s="815"/>
      <c r="G26" s="815" t="s">
        <v>7</v>
      </c>
      <c r="H26" s="815"/>
      <c r="I26" s="815"/>
      <c r="J26" s="815" t="s">
        <v>7</v>
      </c>
      <c r="K26" s="237"/>
      <c r="L26" s="848"/>
      <c r="M26" s="815"/>
      <c r="N26" s="815" t="s">
        <v>7</v>
      </c>
      <c r="O26" s="881"/>
      <c r="P26" s="873"/>
      <c r="Q26" s="888"/>
      <c r="R26" s="815"/>
      <c r="S26" s="815"/>
      <c r="T26" s="878"/>
    </row>
    <row r="27" spans="1:64" s="237" customFormat="1" ht="30" customHeight="1">
      <c r="A27" s="221">
        <v>2010</v>
      </c>
      <c r="B27" s="890">
        <v>4</v>
      </c>
      <c r="C27" s="891"/>
      <c r="D27" s="576">
        <v>61</v>
      </c>
      <c r="E27" s="576">
        <v>2121</v>
      </c>
      <c r="F27" s="576">
        <v>1110</v>
      </c>
      <c r="G27" s="576">
        <v>1011</v>
      </c>
      <c r="H27" s="576">
        <f>SUM(I27,J27)</f>
        <v>113</v>
      </c>
      <c r="I27" s="70">
        <v>69</v>
      </c>
      <c r="J27" s="70">
        <v>44</v>
      </c>
      <c r="K27" s="576"/>
      <c r="L27" s="576">
        <f>SUM(M27,N27)</f>
        <v>18</v>
      </c>
      <c r="M27" s="576">
        <v>13</v>
      </c>
      <c r="N27" s="576">
        <v>5</v>
      </c>
      <c r="O27" s="576">
        <v>681</v>
      </c>
      <c r="P27" s="576">
        <v>668</v>
      </c>
      <c r="Q27" s="576">
        <v>706</v>
      </c>
      <c r="R27" s="576">
        <v>56</v>
      </c>
      <c r="S27" s="576">
        <v>18</v>
      </c>
      <c r="T27" s="576">
        <v>61</v>
      </c>
      <c r="U27" s="36"/>
      <c r="V27" s="36"/>
      <c r="W27" s="235"/>
      <c r="X27" s="235"/>
      <c r="Y27" s="126"/>
      <c r="Z27" s="126"/>
    </row>
    <row r="28" spans="1:64" s="237" customFormat="1" ht="30" customHeight="1">
      <c r="A28" s="221">
        <v>2011</v>
      </c>
      <c r="B28" s="890">
        <v>4</v>
      </c>
      <c r="C28" s="891"/>
      <c r="D28" s="576">
        <v>61</v>
      </c>
      <c r="E28" s="576">
        <v>2126</v>
      </c>
      <c r="F28" s="576">
        <v>1106</v>
      </c>
      <c r="G28" s="576">
        <v>1020</v>
      </c>
      <c r="H28" s="576">
        <v>119</v>
      </c>
      <c r="I28" s="70">
        <v>73</v>
      </c>
      <c r="J28" s="70">
        <v>46</v>
      </c>
      <c r="K28" s="576"/>
      <c r="L28" s="576">
        <v>18</v>
      </c>
      <c r="M28" s="576">
        <v>13</v>
      </c>
      <c r="N28" s="576">
        <v>5</v>
      </c>
      <c r="O28" s="576">
        <v>693</v>
      </c>
      <c r="P28" s="576">
        <v>690</v>
      </c>
      <c r="Q28" s="576">
        <v>713</v>
      </c>
      <c r="R28" s="576">
        <v>70</v>
      </c>
      <c r="S28" s="576">
        <v>18</v>
      </c>
      <c r="T28" s="576">
        <v>61</v>
      </c>
      <c r="U28" s="36"/>
      <c r="V28" s="36"/>
      <c r="W28" s="235"/>
      <c r="X28" s="235"/>
      <c r="Y28" s="126"/>
      <c r="Z28" s="126"/>
    </row>
    <row r="29" spans="1:64" s="237" customFormat="1" ht="30" customHeight="1">
      <c r="A29" s="221">
        <v>2012</v>
      </c>
      <c r="B29" s="890">
        <v>4</v>
      </c>
      <c r="C29" s="891"/>
      <c r="D29" s="576">
        <v>60</v>
      </c>
      <c r="E29" s="576">
        <v>2104</v>
      </c>
      <c r="F29" s="576">
        <v>1096</v>
      </c>
      <c r="G29" s="576">
        <v>1008</v>
      </c>
      <c r="H29" s="576">
        <v>113</v>
      </c>
      <c r="I29" s="70">
        <v>71</v>
      </c>
      <c r="J29" s="70">
        <v>42</v>
      </c>
      <c r="K29" s="576"/>
      <c r="L29" s="576">
        <v>18</v>
      </c>
      <c r="M29" s="576">
        <v>13</v>
      </c>
      <c r="N29" s="576">
        <v>5</v>
      </c>
      <c r="O29" s="576">
        <v>703</v>
      </c>
      <c r="P29" s="576">
        <v>700</v>
      </c>
      <c r="Q29" s="576">
        <v>692</v>
      </c>
      <c r="R29" s="576">
        <v>70</v>
      </c>
      <c r="S29" s="576">
        <v>18</v>
      </c>
      <c r="T29" s="576">
        <v>60</v>
      </c>
      <c r="U29" s="36"/>
      <c r="V29" s="36"/>
      <c r="W29" s="235"/>
      <c r="X29" s="235"/>
      <c r="Y29" s="126"/>
      <c r="Z29" s="126"/>
    </row>
    <row r="30" spans="1:64" s="401" customFormat="1" ht="30" customHeight="1">
      <c r="A30" s="397">
        <v>2013</v>
      </c>
      <c r="B30" s="890">
        <v>4</v>
      </c>
      <c r="C30" s="891"/>
      <c r="D30" s="576">
        <v>60</v>
      </c>
      <c r="E30" s="576">
        <v>2088</v>
      </c>
      <c r="F30" s="576">
        <v>1075</v>
      </c>
      <c r="G30" s="576">
        <v>1013</v>
      </c>
      <c r="H30" s="576">
        <v>118</v>
      </c>
      <c r="I30" s="70">
        <v>71</v>
      </c>
      <c r="J30" s="70">
        <v>47</v>
      </c>
      <c r="K30" s="576"/>
      <c r="L30" s="576">
        <v>18</v>
      </c>
      <c r="M30" s="576">
        <v>13</v>
      </c>
      <c r="N30" s="576">
        <v>5</v>
      </c>
      <c r="O30" s="576">
        <v>695</v>
      </c>
      <c r="P30" s="576">
        <v>692</v>
      </c>
      <c r="Q30" s="576">
        <v>701</v>
      </c>
      <c r="R30" s="576">
        <v>71</v>
      </c>
      <c r="S30" s="576">
        <v>19</v>
      </c>
      <c r="T30" s="576">
        <v>60</v>
      </c>
      <c r="U30" s="36"/>
      <c r="V30" s="36"/>
      <c r="W30" s="399"/>
      <c r="X30" s="399"/>
      <c r="Y30" s="126"/>
      <c r="Z30" s="126"/>
    </row>
    <row r="31" spans="1:64" s="441" customFormat="1" ht="30" customHeight="1">
      <c r="A31" s="487">
        <v>2014</v>
      </c>
      <c r="B31" s="891">
        <v>4</v>
      </c>
      <c r="C31" s="891"/>
      <c r="D31" s="576">
        <v>60</v>
      </c>
      <c r="E31" s="576">
        <v>2037</v>
      </c>
      <c r="F31" s="576">
        <v>1050</v>
      </c>
      <c r="G31" s="576">
        <v>987</v>
      </c>
      <c r="H31" s="576">
        <v>124</v>
      </c>
      <c r="I31" s="70">
        <v>76</v>
      </c>
      <c r="J31" s="70">
        <v>48</v>
      </c>
      <c r="K31" s="576"/>
      <c r="L31" s="576">
        <v>18</v>
      </c>
      <c r="M31" s="576">
        <v>13</v>
      </c>
      <c r="N31" s="576">
        <v>5</v>
      </c>
      <c r="O31" s="576">
        <v>699</v>
      </c>
      <c r="P31" s="386">
        <v>693</v>
      </c>
      <c r="Q31" s="386">
        <v>672</v>
      </c>
      <c r="R31" s="576">
        <v>41</v>
      </c>
      <c r="S31" s="576">
        <v>19</v>
      </c>
      <c r="T31" s="576">
        <v>60</v>
      </c>
      <c r="U31" s="36"/>
      <c r="V31" s="36"/>
      <c r="W31" s="440"/>
      <c r="X31" s="440"/>
      <c r="Y31" s="126"/>
      <c r="Z31" s="126"/>
    </row>
    <row r="32" spans="1:64" s="489" customFormat="1" ht="30" customHeight="1">
      <c r="A32" s="487">
        <v>2015</v>
      </c>
      <c r="B32" s="891">
        <v>4</v>
      </c>
      <c r="C32" s="891"/>
      <c r="D32" s="576">
        <v>57</v>
      </c>
      <c r="E32" s="576">
        <v>1880</v>
      </c>
      <c r="F32" s="576">
        <v>975</v>
      </c>
      <c r="G32" s="576">
        <v>905</v>
      </c>
      <c r="H32" s="576">
        <v>115</v>
      </c>
      <c r="I32" s="70">
        <v>72</v>
      </c>
      <c r="J32" s="70">
        <v>43</v>
      </c>
      <c r="K32" s="576"/>
      <c r="L32" s="576">
        <v>18</v>
      </c>
      <c r="M32" s="576">
        <v>13</v>
      </c>
      <c r="N32" s="576">
        <v>5</v>
      </c>
      <c r="O32" s="576">
        <v>680</v>
      </c>
      <c r="P32" s="576">
        <v>679</v>
      </c>
      <c r="Q32" s="576">
        <v>542</v>
      </c>
      <c r="R32" s="576">
        <v>68</v>
      </c>
      <c r="S32" s="576">
        <v>19</v>
      </c>
      <c r="T32" s="576">
        <v>60</v>
      </c>
      <c r="U32" s="493"/>
      <c r="V32" s="36"/>
      <c r="W32" s="488"/>
      <c r="X32" s="488"/>
      <c r="Y32" s="126"/>
      <c r="Z32" s="126"/>
    </row>
    <row r="33" spans="1:64" s="504" customFormat="1" ht="30" customHeight="1">
      <c r="A33" s="501">
        <v>2016</v>
      </c>
      <c r="B33" s="891">
        <v>4</v>
      </c>
      <c r="C33" s="891"/>
      <c r="D33" s="576">
        <v>54</v>
      </c>
      <c r="E33" s="576">
        <v>1715</v>
      </c>
      <c r="F33" s="576">
        <v>878</v>
      </c>
      <c r="G33" s="576">
        <v>837</v>
      </c>
      <c r="H33" s="576">
        <v>106</v>
      </c>
      <c r="I33" s="70">
        <v>67</v>
      </c>
      <c r="J33" s="70">
        <v>39</v>
      </c>
      <c r="K33" s="576"/>
      <c r="L33" s="576">
        <v>17</v>
      </c>
      <c r="M33" s="576">
        <v>11</v>
      </c>
      <c r="N33" s="576">
        <v>6</v>
      </c>
      <c r="O33" s="576">
        <v>668</v>
      </c>
      <c r="P33" s="576">
        <v>666</v>
      </c>
      <c r="Q33" s="576">
        <v>520</v>
      </c>
      <c r="R33" s="576">
        <v>70</v>
      </c>
      <c r="S33" s="576">
        <v>19</v>
      </c>
      <c r="T33" s="576">
        <v>54</v>
      </c>
      <c r="U33" s="493"/>
      <c r="V33" s="36"/>
      <c r="W33" s="502"/>
      <c r="X33" s="502"/>
      <c r="Y33" s="126"/>
      <c r="Z33" s="126"/>
    </row>
    <row r="34" spans="1:64" s="641" customFormat="1" ht="30" customHeight="1">
      <c r="A34" s="640">
        <v>2017</v>
      </c>
      <c r="B34" s="891">
        <v>4</v>
      </c>
      <c r="C34" s="891"/>
      <c r="D34" s="647">
        <v>51</v>
      </c>
      <c r="E34" s="647">
        <f>SUM(F34:G34)</f>
        <v>1508</v>
      </c>
      <c r="F34" s="647">
        <v>772</v>
      </c>
      <c r="G34" s="647">
        <v>736</v>
      </c>
      <c r="H34" s="647">
        <f>SUM(I34:J34)</f>
        <v>102</v>
      </c>
      <c r="I34" s="70">
        <v>63</v>
      </c>
      <c r="J34" s="70">
        <v>39</v>
      </c>
      <c r="K34" s="647"/>
      <c r="L34" s="647">
        <f>SUM(M34:N34)</f>
        <v>18</v>
      </c>
      <c r="M34" s="647">
        <v>12</v>
      </c>
      <c r="N34" s="647">
        <v>6</v>
      </c>
      <c r="O34" s="647">
        <v>651</v>
      </c>
      <c r="P34" s="647">
        <v>651</v>
      </c>
      <c r="Q34" s="647">
        <v>477</v>
      </c>
      <c r="R34" s="647">
        <v>69660</v>
      </c>
      <c r="S34" s="647">
        <v>19049</v>
      </c>
      <c r="T34" s="667">
        <v>80</v>
      </c>
      <c r="U34" s="493"/>
      <c r="V34" s="36"/>
      <c r="W34" s="647"/>
      <c r="X34" s="647"/>
      <c r="Y34" s="642"/>
      <c r="Z34" s="642"/>
    </row>
    <row r="35" spans="1:64" s="656" customFormat="1" ht="30" customHeight="1" thickBot="1">
      <c r="A35" s="448">
        <v>2018</v>
      </c>
      <c r="B35" s="892">
        <v>4</v>
      </c>
      <c r="C35" s="892"/>
      <c r="D35" s="648">
        <v>51</v>
      </c>
      <c r="E35" s="648">
        <f>SUM(F35:G35)</f>
        <v>1447</v>
      </c>
      <c r="F35" s="648">
        <v>743</v>
      </c>
      <c r="G35" s="648">
        <v>704</v>
      </c>
      <c r="H35" s="661">
        <f>SUM(I35:J35)</f>
        <v>102</v>
      </c>
      <c r="I35" s="708">
        <v>60</v>
      </c>
      <c r="J35" s="708">
        <v>42</v>
      </c>
      <c r="K35" s="119"/>
      <c r="L35" s="661">
        <f>SUM(M35:N35)</f>
        <v>18</v>
      </c>
      <c r="M35" s="648">
        <v>12</v>
      </c>
      <c r="N35" s="648">
        <v>6</v>
      </c>
      <c r="O35" s="648">
        <v>518</v>
      </c>
      <c r="P35" s="648">
        <v>517</v>
      </c>
      <c r="Q35" s="648">
        <v>468</v>
      </c>
      <c r="R35" s="648">
        <v>69</v>
      </c>
      <c r="S35" s="648">
        <v>45</v>
      </c>
      <c r="T35" s="709">
        <v>51</v>
      </c>
      <c r="U35" s="410"/>
      <c r="V35" s="27"/>
      <c r="W35" s="119"/>
      <c r="X35" s="119"/>
      <c r="Y35" s="24"/>
      <c r="Z35" s="24"/>
    </row>
    <row r="36" spans="1:64" s="277" customFormat="1" ht="20.100000000000001" customHeight="1" thickTop="1">
      <c r="A36" s="889" t="s">
        <v>383</v>
      </c>
      <c r="B36" s="889"/>
      <c r="C36" s="889"/>
      <c r="D36" s="889"/>
      <c r="E36" s="889"/>
      <c r="F36" s="278"/>
      <c r="G36" s="278"/>
      <c r="H36" s="278"/>
      <c r="I36" s="278"/>
      <c r="J36" s="278"/>
      <c r="K36" s="278"/>
      <c r="N36" s="278"/>
      <c r="O36" s="278"/>
      <c r="P36" s="365"/>
      <c r="Q36" s="365"/>
      <c r="R36" s="786" t="s">
        <v>384</v>
      </c>
      <c r="S36" s="786"/>
      <c r="T36" s="786"/>
      <c r="AB36" s="278"/>
      <c r="AY36" s="278"/>
      <c r="BL36" s="278"/>
    </row>
    <row r="37" spans="1:64" s="277" customFormat="1" ht="20.100000000000001" customHeight="1">
      <c r="A37" s="788" t="s">
        <v>633</v>
      </c>
      <c r="B37" s="788"/>
      <c r="C37" s="788"/>
      <c r="D37" s="788"/>
      <c r="K37" s="278"/>
      <c r="L37" s="884" t="s">
        <v>392</v>
      </c>
      <c r="M37" s="884"/>
      <c r="N37" s="884"/>
      <c r="O37" s="884"/>
      <c r="P37" s="884"/>
      <c r="Q37" s="884"/>
      <c r="R37" s="884"/>
      <c r="S37" s="884"/>
      <c r="T37" s="884"/>
      <c r="AB37" s="278"/>
      <c r="AY37" s="278"/>
      <c r="BL37" s="278"/>
    </row>
    <row r="38" spans="1:64" s="271" customFormat="1" ht="20.100000000000001" customHeight="1">
      <c r="A38" s="869" t="s">
        <v>634</v>
      </c>
      <c r="B38" s="869"/>
      <c r="C38" s="869"/>
      <c r="D38" s="869"/>
      <c r="E38" s="869"/>
      <c r="F38" s="278"/>
      <c r="G38" s="278"/>
      <c r="H38" s="278"/>
      <c r="I38" s="353"/>
      <c r="J38" s="353"/>
      <c r="K38" s="353"/>
      <c r="L38" s="884" t="s">
        <v>393</v>
      </c>
      <c r="M38" s="884"/>
      <c r="N38" s="884"/>
      <c r="O38" s="884"/>
      <c r="P38" s="884"/>
      <c r="Q38" s="884"/>
      <c r="R38" s="884"/>
      <c r="S38" s="884"/>
      <c r="T38" s="884"/>
    </row>
    <row r="39" spans="1:64" s="260" customFormat="1" ht="21" customHeight="1">
      <c r="K39" s="259"/>
      <c r="N39" s="259"/>
      <c r="O39" s="259"/>
      <c r="P39" s="259"/>
      <c r="Q39" s="259"/>
      <c r="R39" s="259"/>
      <c r="S39" s="259"/>
      <c r="T39" s="259"/>
      <c r="AB39" s="259"/>
      <c r="AY39" s="259"/>
      <c r="BL39" s="259"/>
    </row>
    <row r="40" spans="1:64" ht="18.75" customHeight="1">
      <c r="A40" s="3"/>
      <c r="B40" s="381"/>
      <c r="C40" s="381"/>
      <c r="D40" s="381"/>
      <c r="E40" s="381"/>
      <c r="F40" s="381"/>
      <c r="G40" s="381"/>
      <c r="H40" s="381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</row>
    <row r="41" spans="1:64" ht="28.5" customHeight="1">
      <c r="A41" s="3"/>
      <c r="B41" s="3"/>
      <c r="C41" s="3"/>
      <c r="D41" s="3"/>
      <c r="E41" s="122"/>
      <c r="F41" s="451"/>
      <c r="G41" s="451"/>
      <c r="H41" s="451"/>
      <c r="I41" s="451"/>
      <c r="J41" s="451"/>
      <c r="K41" s="451"/>
      <c r="L41" s="122"/>
      <c r="M41" s="122"/>
      <c r="N41" s="4"/>
      <c r="O41" s="4"/>
      <c r="P41" s="4"/>
      <c r="Q41" s="4"/>
      <c r="R41" s="4"/>
      <c r="T41" s="4"/>
    </row>
    <row r="42" spans="1:64" ht="27.75" customHeight="1">
      <c r="A42" s="3"/>
      <c r="B42" s="3"/>
      <c r="C42" s="3"/>
      <c r="D42" s="3"/>
      <c r="E42" s="122"/>
      <c r="F42" s="119"/>
      <c r="G42" s="119"/>
      <c r="H42" s="119"/>
      <c r="I42" s="119"/>
      <c r="J42" s="496"/>
      <c r="K42" s="496"/>
      <c r="L42" s="122"/>
      <c r="M42" s="122"/>
      <c r="N42" s="4"/>
      <c r="O42" s="4"/>
      <c r="P42" s="4"/>
      <c r="Q42" s="4"/>
      <c r="R42" s="4"/>
      <c r="T42" s="4"/>
    </row>
    <row r="43" spans="1:64" ht="20.25" customHeight="1">
      <c r="A43" s="3"/>
      <c r="B43" s="3"/>
      <c r="C43" s="3"/>
      <c r="D43" s="3"/>
      <c r="E43" s="122"/>
      <c r="F43" s="497"/>
      <c r="G43" s="497"/>
      <c r="H43" s="497"/>
      <c r="I43" s="497"/>
      <c r="J43" s="497"/>
      <c r="K43" s="497"/>
      <c r="L43" s="122"/>
      <c r="M43" s="122"/>
      <c r="N43" s="4"/>
      <c r="O43" s="4"/>
      <c r="P43" s="4"/>
      <c r="Q43" s="4"/>
      <c r="R43" s="4"/>
      <c r="T43" s="4"/>
    </row>
    <row r="44" spans="1:64" ht="20.25" customHeight="1">
      <c r="A44" s="3"/>
      <c r="B44" s="3"/>
      <c r="C44" s="3"/>
      <c r="D44" s="3"/>
      <c r="E44" s="122"/>
      <c r="F44" s="122"/>
      <c r="G44" s="122"/>
      <c r="H44" s="122"/>
      <c r="I44" s="122"/>
      <c r="J44" s="122"/>
      <c r="K44" s="122"/>
      <c r="L44" s="122"/>
      <c r="M44" s="122"/>
      <c r="N44" s="4"/>
      <c r="O44" s="4"/>
      <c r="P44" s="4"/>
      <c r="Q44" s="4"/>
      <c r="R44" s="4"/>
      <c r="T44" s="4"/>
    </row>
    <row r="45" spans="1:64" ht="33.75" customHeight="1">
      <c r="A45" s="3"/>
      <c r="B45" s="3"/>
      <c r="C45" s="3"/>
      <c r="D45" s="3"/>
      <c r="N45" s="4"/>
      <c r="O45" s="4"/>
      <c r="P45" s="4"/>
      <c r="Q45" s="4"/>
      <c r="R45" s="4"/>
      <c r="T45" s="4"/>
    </row>
    <row r="46" spans="1:64" ht="33.75" customHeight="1">
      <c r="A46" s="3"/>
      <c r="B46" s="3"/>
      <c r="C46" s="3"/>
      <c r="D46" s="3"/>
      <c r="N46" s="4"/>
      <c r="O46" s="4"/>
      <c r="P46" s="4"/>
      <c r="Q46" s="4"/>
      <c r="R46" s="4"/>
      <c r="T46" s="4"/>
    </row>
    <row r="47" spans="1:64" ht="33.75" customHeight="1">
      <c r="A47" s="3"/>
      <c r="B47" s="3"/>
      <c r="C47" s="3"/>
      <c r="D47" s="3"/>
      <c r="N47" s="4"/>
      <c r="O47" s="4"/>
    </row>
    <row r="48" spans="1:64" ht="33.75" customHeight="1">
      <c r="A48" s="3"/>
      <c r="B48" s="3"/>
      <c r="C48" s="3"/>
      <c r="D48" s="3"/>
      <c r="N48" s="4"/>
      <c r="O48" s="4"/>
    </row>
    <row r="49" spans="1:4" ht="33.75" customHeight="1">
      <c r="A49" s="3"/>
      <c r="B49" s="3"/>
      <c r="C49" s="3"/>
      <c r="D49" s="3"/>
    </row>
    <row r="50" spans="1:4" ht="33.75" customHeight="1">
      <c r="A50" s="3"/>
      <c r="B50" s="3"/>
      <c r="C50" s="3"/>
      <c r="D50" s="3"/>
    </row>
    <row r="51" spans="1:4" ht="33.75" customHeight="1">
      <c r="A51" s="3"/>
      <c r="B51" s="3"/>
      <c r="C51" s="3"/>
      <c r="D51" s="3"/>
    </row>
    <row r="52" spans="1:4" ht="33.75" customHeight="1">
      <c r="A52" s="3"/>
      <c r="B52" s="3"/>
      <c r="C52" s="3"/>
      <c r="D52" s="3"/>
    </row>
    <row r="53" spans="1:4" ht="33.75" customHeight="1">
      <c r="A53" s="3"/>
      <c r="B53" s="3"/>
      <c r="C53" s="3"/>
      <c r="D53" s="3"/>
    </row>
  </sheetData>
  <mergeCells count="79">
    <mergeCell ref="B28:C28"/>
    <mergeCell ref="B27:C27"/>
    <mergeCell ref="B33:C33"/>
    <mergeCell ref="B34:C34"/>
    <mergeCell ref="B35:C35"/>
    <mergeCell ref="B31:C31"/>
    <mergeCell ref="A37:D37"/>
    <mergeCell ref="A38:E38"/>
    <mergeCell ref="A36:E36"/>
    <mergeCell ref="B29:C29"/>
    <mergeCell ref="B32:C32"/>
    <mergeCell ref="B30:C30"/>
    <mergeCell ref="L37:T37"/>
    <mergeCell ref="L38:T38"/>
    <mergeCell ref="L24:L26"/>
    <mergeCell ref="O23:P23"/>
    <mergeCell ref="M24:M26"/>
    <mergeCell ref="L23:N23"/>
    <mergeCell ref="Q23:Q26"/>
    <mergeCell ref="R36:T36"/>
    <mergeCell ref="Q17:T17"/>
    <mergeCell ref="S4:S7"/>
    <mergeCell ref="T4:T7"/>
    <mergeCell ref="P24:P26"/>
    <mergeCell ref="S23:S26"/>
    <mergeCell ref="T23:T26"/>
    <mergeCell ref="L21:T21"/>
    <mergeCell ref="N24:N26"/>
    <mergeCell ref="O24:O26"/>
    <mergeCell ref="R23:R26"/>
    <mergeCell ref="L18:T18"/>
    <mergeCell ref="N19:T19"/>
    <mergeCell ref="B8:C8"/>
    <mergeCell ref="B9:C9"/>
    <mergeCell ref="L2:T2"/>
    <mergeCell ref="Q3:T3"/>
    <mergeCell ref="O5:O7"/>
    <mergeCell ref="P5:P7"/>
    <mergeCell ref="Q4:Q7"/>
    <mergeCell ref="R4:R7"/>
    <mergeCell ref="O4:P4"/>
    <mergeCell ref="M5:M7"/>
    <mergeCell ref="N5:N7"/>
    <mergeCell ref="K5:K7"/>
    <mergeCell ref="L5:L7"/>
    <mergeCell ref="L4:N4"/>
    <mergeCell ref="A2:J2"/>
    <mergeCell ref="A4:A7"/>
    <mergeCell ref="A3:B3"/>
    <mergeCell ref="B4:C7"/>
    <mergeCell ref="G5:G7"/>
    <mergeCell ref="H5:H7"/>
    <mergeCell ref="I5:I7"/>
    <mergeCell ref="D4:D7"/>
    <mergeCell ref="E4:G4"/>
    <mergeCell ref="H4:J4"/>
    <mergeCell ref="E5:E7"/>
    <mergeCell ref="F5:F7"/>
    <mergeCell ref="J5:J7"/>
    <mergeCell ref="G17:J17"/>
    <mergeCell ref="G24:G26"/>
    <mergeCell ref="D23:D26"/>
    <mergeCell ref="A17:B17"/>
    <mergeCell ref="B14:C14"/>
    <mergeCell ref="A23:A26"/>
    <mergeCell ref="F24:F26"/>
    <mergeCell ref="E24:E26"/>
    <mergeCell ref="J24:J26"/>
    <mergeCell ref="A18:D18"/>
    <mergeCell ref="A21:J21"/>
    <mergeCell ref="I24:I26"/>
    <mergeCell ref="H24:H26"/>
    <mergeCell ref="B10:C10"/>
    <mergeCell ref="B23:C26"/>
    <mergeCell ref="B13:C13"/>
    <mergeCell ref="B11:C11"/>
    <mergeCell ref="B12:C12"/>
    <mergeCell ref="B15:C15"/>
    <mergeCell ref="B16:C16"/>
  </mergeCells>
  <phoneticPr fontId="4" type="noConversion"/>
  <pageMargins left="0.70866141732283472" right="0.39370078740157483" top="0.39370078740157483" bottom="0.39370078740157483" header="0.15748031496062992" footer="0"/>
  <pageSetup paperSize="9" scale="51" orientation="landscape" horizontalDpi="4294967292" verticalDpi="300" r:id="rId1"/>
  <headerFooter alignWithMargins="0">
    <oddHeader>&amp;L&amp;"굴림,보통"&amp;9XⅣ.  교육 및 문화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54"/>
  <sheetViews>
    <sheetView zoomScale="85" zoomScaleNormal="85" workbookViewId="0">
      <pane xSplit="1" ySplit="7" topLeftCell="J20" activePane="bottomRight" state="frozen"/>
      <selection pane="topRight" activeCell="B1" sqref="B1"/>
      <selection pane="bottomLeft" activeCell="A8" sqref="A8"/>
      <selection pane="bottomRight" activeCell="O38" sqref="O38:U38"/>
    </sheetView>
  </sheetViews>
  <sheetFormatPr defaultRowHeight="13.5"/>
  <cols>
    <col min="1" max="10" width="9.33203125" customWidth="1"/>
    <col min="11" max="11" width="7.77734375" customWidth="1"/>
    <col min="12" max="21" width="9.33203125" customWidth="1"/>
  </cols>
  <sheetData>
    <row r="1" spans="1:63" ht="15" customHeight="1">
      <c r="A1" s="393"/>
      <c r="B1" s="41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784"/>
      <c r="R1" s="784"/>
      <c r="S1" s="784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0"/>
      <c r="AF1" s="120"/>
      <c r="AG1" s="120"/>
      <c r="AH1" s="120"/>
      <c r="AI1" s="120"/>
      <c r="AJ1" s="120"/>
      <c r="AK1" s="120"/>
      <c r="AL1" s="120"/>
      <c r="AM1" s="120"/>
      <c r="AN1" s="120"/>
      <c r="AO1" s="120"/>
      <c r="AP1" s="120"/>
      <c r="AQ1" s="120"/>
      <c r="AR1" s="120"/>
      <c r="AS1" s="120"/>
      <c r="AT1" s="120"/>
      <c r="AU1" s="120"/>
      <c r="AV1" s="120"/>
      <c r="AW1" s="120"/>
      <c r="AX1" s="120"/>
      <c r="AY1" s="120"/>
      <c r="AZ1" s="120"/>
      <c r="BA1" s="120"/>
      <c r="BB1" s="120"/>
      <c r="BC1" s="120"/>
      <c r="BD1" s="120"/>
      <c r="BE1" s="120"/>
      <c r="BF1" s="120"/>
      <c r="BG1" s="120"/>
      <c r="BH1" s="120"/>
      <c r="BI1" s="120"/>
      <c r="BJ1" s="120"/>
      <c r="BK1" s="120"/>
    </row>
    <row r="2" spans="1:63" s="293" customFormat="1" ht="17.25" customHeight="1">
      <c r="A2" s="839" t="s">
        <v>396</v>
      </c>
      <c r="B2" s="839"/>
      <c r="C2" s="839"/>
      <c r="D2" s="839"/>
      <c r="E2" s="839"/>
      <c r="F2" s="839"/>
      <c r="G2" s="839"/>
      <c r="H2" s="839"/>
      <c r="I2" s="839"/>
      <c r="J2" s="290"/>
      <c r="K2" s="291"/>
      <c r="L2" s="839" t="s">
        <v>277</v>
      </c>
      <c r="M2" s="839"/>
      <c r="N2" s="839"/>
      <c r="O2" s="839"/>
      <c r="P2" s="839"/>
      <c r="Q2" s="839"/>
      <c r="R2" s="839"/>
      <c r="S2" s="839"/>
      <c r="T2" s="839"/>
      <c r="U2" s="839"/>
      <c r="V2" s="292"/>
      <c r="W2" s="292"/>
      <c r="X2" s="292"/>
      <c r="Y2" s="292"/>
      <c r="Z2" s="291"/>
      <c r="AA2" s="291"/>
      <c r="AB2" s="291"/>
      <c r="AC2" s="291"/>
      <c r="AD2" s="291"/>
      <c r="AE2" s="291"/>
      <c r="AF2" s="292"/>
      <c r="AG2" s="292"/>
      <c r="AH2" s="292"/>
      <c r="AI2" s="292"/>
      <c r="AJ2" s="291"/>
      <c r="AK2" s="267"/>
      <c r="AL2" s="267"/>
      <c r="AM2" s="268"/>
      <c r="AN2" s="268"/>
      <c r="AO2" s="268"/>
      <c r="AP2" s="268"/>
      <c r="AQ2" s="268"/>
      <c r="AR2" s="291"/>
      <c r="AS2" s="267"/>
      <c r="AT2" s="267"/>
      <c r="AU2" s="268"/>
      <c r="AV2" s="268"/>
      <c r="AW2" s="268"/>
      <c r="AX2" s="268"/>
      <c r="AY2" s="268"/>
      <c r="AZ2" s="268"/>
      <c r="BA2" s="268"/>
      <c r="BB2" s="268"/>
      <c r="BC2" s="268"/>
      <c r="BD2" s="268"/>
      <c r="BE2" s="268"/>
      <c r="BF2" s="268"/>
      <c r="BG2" s="268"/>
      <c r="BH2" s="268"/>
      <c r="BI2" s="268"/>
      <c r="BJ2" s="268"/>
      <c r="BK2" s="268"/>
    </row>
    <row r="3" spans="1:63" s="313" customFormat="1" ht="20.100000000000001" customHeight="1" thickBot="1">
      <c r="A3" s="871" t="s">
        <v>276</v>
      </c>
      <c r="B3" s="871"/>
      <c r="C3" s="366"/>
      <c r="D3" s="272"/>
      <c r="E3" s="272"/>
      <c r="F3" s="272"/>
      <c r="G3" s="270"/>
      <c r="H3" s="271"/>
      <c r="I3" s="270"/>
      <c r="J3" s="272"/>
      <c r="K3" s="271"/>
      <c r="L3" s="272"/>
      <c r="M3" s="272"/>
      <c r="N3" s="272"/>
      <c r="O3" s="272"/>
      <c r="P3" s="272"/>
      <c r="Q3" s="272"/>
      <c r="R3" s="272"/>
      <c r="S3" s="898" t="s">
        <v>278</v>
      </c>
      <c r="T3" s="898"/>
      <c r="U3" s="898"/>
      <c r="V3" s="271"/>
      <c r="W3" s="271"/>
      <c r="X3" s="353"/>
      <c r="Y3" s="353"/>
      <c r="Z3" s="352"/>
      <c r="AA3" s="271"/>
      <c r="AB3" s="271"/>
      <c r="AC3" s="271"/>
      <c r="AD3" s="271"/>
      <c r="AE3" s="271"/>
      <c r="AF3" s="271"/>
      <c r="AG3" s="271"/>
      <c r="AH3" s="353"/>
      <c r="AI3" s="353"/>
      <c r="AJ3" s="271"/>
      <c r="AK3" s="271"/>
      <c r="AL3" s="271"/>
      <c r="AM3" s="272"/>
      <c r="AN3" s="272"/>
      <c r="AO3" s="272"/>
      <c r="AP3" s="272"/>
      <c r="AQ3" s="272"/>
      <c r="AR3" s="271"/>
      <c r="AS3" s="271"/>
      <c r="AT3" s="271"/>
      <c r="AU3" s="272"/>
      <c r="AV3" s="272"/>
      <c r="AW3" s="272"/>
      <c r="AX3" s="272"/>
      <c r="AY3" s="272"/>
      <c r="AZ3" s="272"/>
      <c r="BA3" s="272"/>
      <c r="BB3" s="272"/>
      <c r="BC3" s="272"/>
      <c r="BD3" s="272"/>
      <c r="BE3" s="272"/>
      <c r="BF3" s="272"/>
      <c r="BG3" s="272"/>
      <c r="BH3" s="272"/>
      <c r="BI3" s="272"/>
      <c r="BJ3" s="272"/>
      <c r="BK3" s="272"/>
    </row>
    <row r="4" spans="1:63" s="130" customFormat="1" ht="27" customHeight="1" thickTop="1">
      <c r="A4" s="847" t="s">
        <v>264</v>
      </c>
      <c r="B4" s="895" t="s">
        <v>265</v>
      </c>
      <c r="C4" s="896"/>
      <c r="D4" s="813" t="s">
        <v>279</v>
      </c>
      <c r="E4" s="841" t="s">
        <v>266</v>
      </c>
      <c r="F4" s="843"/>
      <c r="G4" s="846"/>
      <c r="H4" s="841" t="s">
        <v>280</v>
      </c>
      <c r="I4" s="843"/>
      <c r="J4" s="843"/>
      <c r="K4" s="237"/>
      <c r="L4" s="843" t="s">
        <v>267</v>
      </c>
      <c r="M4" s="843"/>
      <c r="N4" s="846"/>
      <c r="O4" s="874" t="s">
        <v>281</v>
      </c>
      <c r="P4" s="842"/>
      <c r="Q4" s="895" t="s">
        <v>282</v>
      </c>
      <c r="R4" s="896"/>
      <c r="S4" s="813" t="s">
        <v>314</v>
      </c>
      <c r="T4" s="813" t="s">
        <v>315</v>
      </c>
      <c r="U4" s="845" t="s">
        <v>268</v>
      </c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  <c r="AK4" s="125"/>
      <c r="AL4" s="125"/>
      <c r="AM4" s="125"/>
      <c r="AN4" s="125"/>
      <c r="AO4" s="125"/>
      <c r="AP4" s="125"/>
      <c r="AQ4" s="125"/>
      <c r="AR4" s="125"/>
      <c r="AS4" s="125"/>
      <c r="AT4" s="125"/>
      <c r="AU4" s="125"/>
      <c r="AV4" s="125"/>
      <c r="AW4" s="125"/>
      <c r="AX4" s="125"/>
      <c r="AY4" s="125"/>
      <c r="AZ4" s="125"/>
      <c r="BA4" s="125"/>
      <c r="BB4" s="125"/>
      <c r="BC4" s="125"/>
      <c r="BD4" s="125"/>
      <c r="BE4" s="125"/>
      <c r="BF4" s="125"/>
      <c r="BG4" s="125"/>
      <c r="BH4" s="125"/>
      <c r="BI4" s="125"/>
      <c r="BJ4" s="125"/>
      <c r="BK4" s="125"/>
    </row>
    <row r="5" spans="1:63" s="130" customFormat="1" ht="11.25">
      <c r="A5" s="805"/>
      <c r="B5" s="849" t="s">
        <v>269</v>
      </c>
      <c r="C5" s="897" t="s">
        <v>270</v>
      </c>
      <c r="D5" s="814"/>
      <c r="E5" s="852"/>
      <c r="F5" s="849" t="s">
        <v>260</v>
      </c>
      <c r="G5" s="849" t="s">
        <v>261</v>
      </c>
      <c r="H5" s="852"/>
      <c r="I5" s="849" t="s">
        <v>260</v>
      </c>
      <c r="J5" s="854" t="s">
        <v>261</v>
      </c>
      <c r="K5" s="219"/>
      <c r="L5" s="805"/>
      <c r="M5" s="849" t="s">
        <v>260</v>
      </c>
      <c r="N5" s="849" t="s">
        <v>261</v>
      </c>
      <c r="O5" s="849" t="s">
        <v>271</v>
      </c>
      <c r="P5" s="849" t="s">
        <v>272</v>
      </c>
      <c r="Q5" s="849" t="s">
        <v>273</v>
      </c>
      <c r="R5" s="849" t="s">
        <v>274</v>
      </c>
      <c r="S5" s="814"/>
      <c r="T5" s="852"/>
      <c r="U5" s="808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125"/>
      <c r="AI5" s="125"/>
      <c r="AJ5" s="125"/>
      <c r="AK5" s="125"/>
      <c r="AL5" s="125"/>
      <c r="AM5" s="125"/>
      <c r="AN5" s="125"/>
      <c r="AO5" s="125"/>
      <c r="AP5" s="125"/>
      <c r="AQ5" s="125"/>
      <c r="AR5" s="125"/>
      <c r="AS5" s="125"/>
      <c r="AT5" s="125"/>
      <c r="AU5" s="125"/>
      <c r="AV5" s="125"/>
      <c r="AW5" s="125"/>
      <c r="AX5" s="125"/>
      <c r="AY5" s="125"/>
      <c r="AZ5" s="125"/>
      <c r="BA5" s="125"/>
      <c r="BB5" s="125"/>
      <c r="BC5" s="125"/>
      <c r="BD5" s="125"/>
      <c r="BE5" s="125"/>
      <c r="BF5" s="125"/>
      <c r="BG5" s="125"/>
      <c r="BH5" s="125"/>
      <c r="BI5" s="125"/>
      <c r="BJ5" s="125"/>
      <c r="BK5" s="125"/>
    </row>
    <row r="6" spans="1:63" s="130" customFormat="1" ht="11.25">
      <c r="A6" s="805"/>
      <c r="B6" s="814"/>
      <c r="C6" s="863"/>
      <c r="D6" s="814"/>
      <c r="E6" s="852"/>
      <c r="F6" s="814"/>
      <c r="G6" s="814"/>
      <c r="H6" s="852"/>
      <c r="I6" s="814"/>
      <c r="J6" s="808"/>
      <c r="K6" s="219"/>
      <c r="L6" s="805"/>
      <c r="M6" s="814"/>
      <c r="N6" s="814"/>
      <c r="O6" s="814"/>
      <c r="P6" s="814"/>
      <c r="Q6" s="814"/>
      <c r="R6" s="814"/>
      <c r="S6" s="814"/>
      <c r="T6" s="852"/>
      <c r="U6" s="808"/>
      <c r="V6" s="237"/>
      <c r="W6" s="237"/>
      <c r="X6" s="237"/>
      <c r="Y6" s="237"/>
      <c r="Z6" s="237"/>
      <c r="AA6" s="237"/>
      <c r="AB6" s="237"/>
      <c r="AC6" s="237"/>
      <c r="AD6" s="237"/>
      <c r="AE6" s="237"/>
      <c r="AF6" s="237"/>
      <c r="AG6" s="237"/>
      <c r="AH6" s="237"/>
      <c r="AI6" s="237"/>
      <c r="AJ6" s="237"/>
      <c r="AK6" s="237"/>
      <c r="AL6" s="237"/>
      <c r="AM6" s="237"/>
      <c r="AN6" s="237"/>
      <c r="AO6" s="237"/>
      <c r="AP6" s="237"/>
      <c r="AQ6" s="237"/>
      <c r="AR6" s="237"/>
      <c r="AS6" s="237"/>
      <c r="AT6" s="237"/>
      <c r="AU6" s="237"/>
      <c r="AV6" s="237"/>
      <c r="AW6" s="237"/>
      <c r="AX6" s="237"/>
      <c r="AY6" s="237"/>
      <c r="AZ6" s="237"/>
      <c r="BA6" s="237"/>
      <c r="BB6" s="237"/>
      <c r="BC6" s="237"/>
      <c r="BD6" s="237"/>
      <c r="BE6" s="237"/>
      <c r="BF6" s="237"/>
      <c r="BG6" s="237"/>
      <c r="BH6" s="237"/>
      <c r="BI6" s="237"/>
      <c r="BJ6" s="237"/>
      <c r="BK6" s="237"/>
    </row>
    <row r="7" spans="1:63" s="130" customFormat="1" ht="24.75" customHeight="1">
      <c r="A7" s="848"/>
      <c r="B7" s="815"/>
      <c r="C7" s="864"/>
      <c r="D7" s="815"/>
      <c r="E7" s="853"/>
      <c r="F7" s="815"/>
      <c r="G7" s="815"/>
      <c r="H7" s="853"/>
      <c r="I7" s="815"/>
      <c r="J7" s="809"/>
      <c r="K7" s="219"/>
      <c r="L7" s="848"/>
      <c r="M7" s="815"/>
      <c r="N7" s="815"/>
      <c r="O7" s="815"/>
      <c r="P7" s="815"/>
      <c r="Q7" s="815"/>
      <c r="R7" s="815"/>
      <c r="S7" s="815"/>
      <c r="T7" s="853"/>
      <c r="U7" s="809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5"/>
      <c r="AG7" s="125"/>
      <c r="AH7" s="125"/>
      <c r="AI7" s="125"/>
      <c r="AJ7" s="125"/>
      <c r="AK7" s="125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25"/>
      <c r="BI7" s="125"/>
      <c r="BJ7" s="125"/>
      <c r="BK7" s="125"/>
    </row>
    <row r="8" spans="1:63" s="130" customFormat="1" ht="25.5" customHeight="1">
      <c r="A8" s="221">
        <v>2010</v>
      </c>
      <c r="B8" s="246">
        <v>4</v>
      </c>
      <c r="C8" s="378">
        <v>0</v>
      </c>
      <c r="D8" s="246">
        <v>96</v>
      </c>
      <c r="E8" s="246">
        <v>2837</v>
      </c>
      <c r="F8" s="246">
        <v>1516</v>
      </c>
      <c r="G8" s="246">
        <v>1321</v>
      </c>
      <c r="H8" s="246">
        <v>209</v>
      </c>
      <c r="I8" s="246">
        <v>128</v>
      </c>
      <c r="J8" s="246">
        <v>81</v>
      </c>
      <c r="K8" s="246"/>
      <c r="L8" s="246">
        <v>29</v>
      </c>
      <c r="M8" s="246">
        <v>20</v>
      </c>
      <c r="N8" s="246">
        <v>9</v>
      </c>
      <c r="O8" s="246">
        <v>933</v>
      </c>
      <c r="P8" s="246">
        <v>822</v>
      </c>
      <c r="Q8" s="246">
        <v>942</v>
      </c>
      <c r="R8" s="237">
        <v>953</v>
      </c>
      <c r="S8" s="246">
        <v>169</v>
      </c>
      <c r="T8" s="246">
        <v>62</v>
      </c>
      <c r="U8" s="246">
        <v>110</v>
      </c>
      <c r="V8" s="127"/>
      <c r="W8" s="127"/>
      <c r="X8" s="127"/>
      <c r="Y8" s="127"/>
      <c r="Z8" s="127"/>
      <c r="AA8" s="127"/>
      <c r="AB8" s="127"/>
      <c r="AC8" s="127"/>
      <c r="AD8" s="127"/>
      <c r="AE8" s="127"/>
      <c r="AF8" s="127"/>
      <c r="AG8" s="127"/>
      <c r="AH8" s="127"/>
      <c r="AI8" s="127"/>
      <c r="AJ8" s="127"/>
      <c r="AK8" s="127"/>
      <c r="AL8" s="127"/>
      <c r="AM8" s="127"/>
      <c r="AN8" s="127"/>
      <c r="AO8" s="127"/>
      <c r="AP8" s="127"/>
      <c r="AQ8" s="127"/>
      <c r="AR8" s="127"/>
      <c r="AS8" s="127"/>
      <c r="AT8" s="127"/>
      <c r="AU8" s="127"/>
      <c r="AV8" s="127"/>
      <c r="AW8" s="127"/>
      <c r="AX8" s="127"/>
      <c r="AY8" s="127"/>
      <c r="AZ8" s="127"/>
      <c r="BA8" s="127"/>
      <c r="BB8" s="127"/>
      <c r="BC8" s="127"/>
      <c r="BD8" s="127"/>
      <c r="BE8" s="127"/>
      <c r="BF8" s="127"/>
      <c r="BG8" s="127"/>
      <c r="BH8" s="127"/>
      <c r="BI8" s="127"/>
      <c r="BJ8" s="127"/>
      <c r="BK8" s="127"/>
    </row>
    <row r="9" spans="1:63" s="108" customFormat="1" ht="25.5" customHeight="1">
      <c r="A9" s="221">
        <v>2011</v>
      </c>
      <c r="B9" s="246">
        <v>4</v>
      </c>
      <c r="C9" s="378">
        <v>0</v>
      </c>
      <c r="D9" s="246">
        <v>95</v>
      </c>
      <c r="E9" s="246">
        <v>2893</v>
      </c>
      <c r="F9" s="246">
        <v>1415</v>
      </c>
      <c r="G9" s="246">
        <v>1478</v>
      </c>
      <c r="H9" s="246">
        <v>205</v>
      </c>
      <c r="I9" s="246">
        <v>114</v>
      </c>
      <c r="J9" s="246">
        <v>91</v>
      </c>
      <c r="K9" s="246"/>
      <c r="L9" s="246">
        <v>26</v>
      </c>
      <c r="M9" s="246">
        <v>17</v>
      </c>
      <c r="N9" s="246">
        <v>9</v>
      </c>
      <c r="O9" s="246">
        <v>922</v>
      </c>
      <c r="P9" s="246">
        <v>668</v>
      </c>
      <c r="Q9" s="246">
        <v>963</v>
      </c>
      <c r="R9" s="237">
        <v>980</v>
      </c>
      <c r="S9" s="246">
        <v>82</v>
      </c>
      <c r="T9" s="246">
        <v>40</v>
      </c>
      <c r="U9" s="246">
        <v>105</v>
      </c>
      <c r="V9" s="127"/>
      <c r="W9" s="127"/>
      <c r="X9" s="127"/>
      <c r="Y9" s="127"/>
      <c r="Z9" s="127"/>
      <c r="AA9" s="127"/>
      <c r="AB9" s="127"/>
      <c r="AC9" s="127"/>
      <c r="AD9" s="127"/>
      <c r="AE9" s="127"/>
      <c r="AF9" s="127"/>
      <c r="AG9" s="127"/>
      <c r="AH9" s="127"/>
      <c r="AI9" s="127"/>
      <c r="AJ9" s="127"/>
      <c r="AK9" s="127"/>
      <c r="AL9" s="127"/>
      <c r="AM9" s="127"/>
      <c r="AN9" s="127"/>
      <c r="AO9" s="127"/>
      <c r="AP9" s="127"/>
      <c r="AQ9" s="127"/>
      <c r="AR9" s="127"/>
      <c r="AS9" s="127"/>
      <c r="AT9" s="127"/>
      <c r="AU9" s="127"/>
      <c r="AV9" s="127"/>
      <c r="AW9" s="127"/>
      <c r="AX9" s="127"/>
      <c r="AY9" s="127"/>
      <c r="AZ9" s="127"/>
      <c r="BA9" s="127"/>
      <c r="BB9" s="127"/>
      <c r="BC9" s="127"/>
      <c r="BD9" s="127"/>
      <c r="BE9" s="127"/>
      <c r="BF9" s="127"/>
      <c r="BG9" s="127"/>
      <c r="BH9" s="127"/>
      <c r="BI9" s="127"/>
      <c r="BJ9" s="127"/>
      <c r="BK9" s="127"/>
    </row>
    <row r="10" spans="1:63" s="108" customFormat="1" ht="25.5" customHeight="1">
      <c r="A10" s="221">
        <v>2012</v>
      </c>
      <c r="B10" s="246">
        <v>4</v>
      </c>
      <c r="C10" s="378">
        <v>0</v>
      </c>
      <c r="D10" s="246">
        <v>95</v>
      </c>
      <c r="E10" s="246">
        <v>2900</v>
      </c>
      <c r="F10" s="246">
        <v>1467</v>
      </c>
      <c r="G10" s="246">
        <v>1433</v>
      </c>
      <c r="H10" s="246">
        <v>205</v>
      </c>
      <c r="I10" s="246">
        <v>110</v>
      </c>
      <c r="J10" s="246">
        <v>95</v>
      </c>
      <c r="K10" s="246"/>
      <c r="L10" s="246">
        <v>30</v>
      </c>
      <c r="M10" s="246">
        <v>15</v>
      </c>
      <c r="N10" s="246">
        <v>15</v>
      </c>
      <c r="O10" s="246">
        <v>948</v>
      </c>
      <c r="P10" s="246">
        <v>710</v>
      </c>
      <c r="Q10" s="246">
        <v>974</v>
      </c>
      <c r="R10" s="237">
        <v>981</v>
      </c>
      <c r="S10" s="246">
        <v>82</v>
      </c>
      <c r="T10" s="246">
        <v>41</v>
      </c>
      <c r="U10" s="246">
        <v>104</v>
      </c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  <c r="AO10" s="127"/>
      <c r="AP10" s="127"/>
      <c r="AQ10" s="127"/>
      <c r="AR10" s="127"/>
      <c r="AS10" s="127"/>
      <c r="AT10" s="127"/>
      <c r="AU10" s="127"/>
      <c r="AV10" s="127"/>
      <c r="AW10" s="127"/>
      <c r="AX10" s="127"/>
      <c r="AY10" s="127"/>
      <c r="AZ10" s="127"/>
      <c r="BA10" s="127"/>
      <c r="BB10" s="127"/>
      <c r="BC10" s="127"/>
      <c r="BD10" s="127"/>
      <c r="BE10" s="127"/>
      <c r="BF10" s="127"/>
      <c r="BG10" s="127"/>
      <c r="BH10" s="127"/>
      <c r="BI10" s="127"/>
      <c r="BJ10" s="127"/>
      <c r="BK10" s="127"/>
    </row>
    <row r="11" spans="1:63" s="108" customFormat="1" ht="25.5" customHeight="1">
      <c r="A11" s="397">
        <v>2013</v>
      </c>
      <c r="B11" s="403">
        <v>4</v>
      </c>
      <c r="C11" s="405">
        <v>0</v>
      </c>
      <c r="D11" s="403">
        <v>95</v>
      </c>
      <c r="E11" s="403">
        <v>2927</v>
      </c>
      <c r="F11" s="403">
        <v>1511</v>
      </c>
      <c r="G11" s="403">
        <v>1416</v>
      </c>
      <c r="H11" s="403">
        <v>204</v>
      </c>
      <c r="I11" s="403">
        <v>96</v>
      </c>
      <c r="J11" s="403">
        <v>108</v>
      </c>
      <c r="K11" s="403"/>
      <c r="L11" s="403">
        <v>29</v>
      </c>
      <c r="M11" s="403">
        <v>16</v>
      </c>
      <c r="N11" s="403">
        <v>13</v>
      </c>
      <c r="O11" s="403">
        <v>953</v>
      </c>
      <c r="P11" s="403">
        <v>719</v>
      </c>
      <c r="Q11" s="403">
        <v>1001</v>
      </c>
      <c r="R11" s="401">
        <v>995</v>
      </c>
      <c r="S11" s="403">
        <v>85</v>
      </c>
      <c r="T11" s="403">
        <v>41</v>
      </c>
      <c r="U11" s="403">
        <v>100</v>
      </c>
      <c r="V11" s="127"/>
      <c r="W11" s="127"/>
      <c r="X11" s="127"/>
      <c r="Y11" s="127"/>
      <c r="Z11" s="127"/>
      <c r="AA11" s="127"/>
      <c r="AB11" s="127"/>
      <c r="AC11" s="127"/>
      <c r="AD11" s="127"/>
      <c r="AE11" s="127"/>
      <c r="AF11" s="127"/>
      <c r="AG11" s="127"/>
      <c r="AH11" s="127"/>
      <c r="AI11" s="127"/>
      <c r="AJ11" s="127"/>
      <c r="AK11" s="127"/>
      <c r="AL11" s="127"/>
      <c r="AM11" s="127"/>
      <c r="AN11" s="127"/>
      <c r="AO11" s="127"/>
      <c r="AP11" s="127"/>
      <c r="AQ11" s="127"/>
      <c r="AR11" s="127"/>
      <c r="AS11" s="127"/>
      <c r="AT11" s="127"/>
      <c r="AU11" s="127"/>
      <c r="AV11" s="127"/>
      <c r="AW11" s="127"/>
      <c r="AX11" s="127"/>
      <c r="AY11" s="127"/>
      <c r="AZ11" s="127"/>
      <c r="BA11" s="127"/>
      <c r="BB11" s="127"/>
      <c r="BC11" s="127"/>
      <c r="BD11" s="127"/>
      <c r="BE11" s="127"/>
      <c r="BF11" s="127"/>
      <c r="BG11" s="127"/>
      <c r="BH11" s="127"/>
      <c r="BI11" s="127"/>
      <c r="BJ11" s="127"/>
      <c r="BK11" s="127"/>
    </row>
    <row r="12" spans="1:63" s="108" customFormat="1" ht="25.5" customHeight="1">
      <c r="A12" s="463">
        <v>2014</v>
      </c>
      <c r="B12" s="430">
        <v>3</v>
      </c>
      <c r="C12" s="432">
        <v>0</v>
      </c>
      <c r="D12" s="430">
        <v>63</v>
      </c>
      <c r="E12" s="430">
        <f>F12+G12</f>
        <v>2016</v>
      </c>
      <c r="F12" s="430">
        <v>891</v>
      </c>
      <c r="G12" s="430">
        <v>1125</v>
      </c>
      <c r="H12" s="430">
        <f>I12+J12</f>
        <v>144</v>
      </c>
      <c r="I12" s="430">
        <v>76</v>
      </c>
      <c r="J12" s="430">
        <v>68</v>
      </c>
      <c r="K12" s="430"/>
      <c r="L12" s="430">
        <f>M12+N12</f>
        <v>20</v>
      </c>
      <c r="M12" s="430">
        <v>13</v>
      </c>
      <c r="N12" s="430">
        <v>7</v>
      </c>
      <c r="O12" s="430">
        <v>653</v>
      </c>
      <c r="P12" s="430">
        <v>581</v>
      </c>
      <c r="Q12" s="430">
        <v>679</v>
      </c>
      <c r="R12" s="428">
        <v>678</v>
      </c>
      <c r="S12" s="430">
        <v>43</v>
      </c>
      <c r="T12" s="430">
        <v>32</v>
      </c>
      <c r="U12" s="430">
        <v>68</v>
      </c>
      <c r="V12" s="127"/>
      <c r="W12" s="127"/>
      <c r="X12" s="127"/>
      <c r="Y12" s="127"/>
      <c r="Z12" s="127"/>
      <c r="AA12" s="127"/>
      <c r="AB12" s="127"/>
      <c r="AC12" s="127"/>
      <c r="AD12" s="127"/>
      <c r="AE12" s="127"/>
      <c r="AF12" s="127"/>
      <c r="AG12" s="127"/>
      <c r="AH12" s="127"/>
      <c r="AI12" s="127"/>
      <c r="AJ12" s="127"/>
      <c r="AK12" s="127"/>
      <c r="AL12" s="127"/>
      <c r="AM12" s="127"/>
      <c r="AN12" s="127"/>
      <c r="AO12" s="127"/>
      <c r="AP12" s="127"/>
      <c r="AQ12" s="127"/>
      <c r="AR12" s="127"/>
      <c r="AS12" s="127"/>
      <c r="AT12" s="127"/>
      <c r="AU12" s="127"/>
      <c r="AV12" s="127"/>
      <c r="AW12" s="127"/>
      <c r="AX12" s="127"/>
      <c r="AY12" s="127"/>
      <c r="AZ12" s="127"/>
      <c r="BA12" s="127"/>
      <c r="BB12" s="127"/>
      <c r="BC12" s="127"/>
      <c r="BD12" s="127"/>
      <c r="BE12" s="127"/>
      <c r="BF12" s="127"/>
      <c r="BG12" s="127"/>
      <c r="BH12" s="127"/>
      <c r="BI12" s="127"/>
      <c r="BJ12" s="127"/>
      <c r="BK12" s="127"/>
    </row>
    <row r="13" spans="1:63" s="108" customFormat="1" ht="25.5" customHeight="1">
      <c r="A13" s="463">
        <v>2015</v>
      </c>
      <c r="B13" s="466">
        <v>4</v>
      </c>
      <c r="C13" s="467">
        <v>0</v>
      </c>
      <c r="D13" s="466">
        <v>88</v>
      </c>
      <c r="E13" s="466">
        <v>2763</v>
      </c>
      <c r="F13" s="466">
        <v>1648</v>
      </c>
      <c r="G13" s="466">
        <v>1115</v>
      </c>
      <c r="H13" s="466">
        <v>196</v>
      </c>
      <c r="I13" s="466">
        <v>110</v>
      </c>
      <c r="J13" s="466">
        <v>86</v>
      </c>
      <c r="K13" s="466"/>
      <c r="L13" s="466">
        <v>25</v>
      </c>
      <c r="M13" s="466">
        <v>14</v>
      </c>
      <c r="N13" s="466">
        <v>11</v>
      </c>
      <c r="O13" s="466">
        <v>925</v>
      </c>
      <c r="P13" s="466">
        <v>809</v>
      </c>
      <c r="Q13" s="466">
        <v>915</v>
      </c>
      <c r="R13" s="464">
        <v>923</v>
      </c>
      <c r="S13" s="466">
        <v>89</v>
      </c>
      <c r="T13" s="466">
        <v>45</v>
      </c>
      <c r="U13" s="466">
        <v>87</v>
      </c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27"/>
      <c r="AR13" s="127"/>
      <c r="AS13" s="127"/>
      <c r="AT13" s="127"/>
      <c r="AU13" s="127"/>
      <c r="AV13" s="127"/>
      <c r="AW13" s="127"/>
      <c r="AX13" s="127"/>
      <c r="AY13" s="127"/>
      <c r="AZ13" s="127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</row>
    <row r="14" spans="1:63" s="108" customFormat="1" ht="25.5" customHeight="1">
      <c r="A14" s="504">
        <v>2016</v>
      </c>
      <c r="B14" s="505">
        <v>4</v>
      </c>
      <c r="C14" s="511">
        <v>0</v>
      </c>
      <c r="D14" s="505">
        <v>89</v>
      </c>
      <c r="E14" s="505">
        <v>2775</v>
      </c>
      <c r="F14" s="505">
        <v>1625</v>
      </c>
      <c r="G14" s="505">
        <v>1150</v>
      </c>
      <c r="H14" s="505">
        <v>205</v>
      </c>
      <c r="I14" s="505">
        <v>104</v>
      </c>
      <c r="J14" s="505">
        <v>101</v>
      </c>
      <c r="K14" s="505"/>
      <c r="L14" s="505">
        <v>25</v>
      </c>
      <c r="M14" s="505">
        <v>10</v>
      </c>
      <c r="N14" s="505">
        <v>15</v>
      </c>
      <c r="O14" s="505">
        <v>937</v>
      </c>
      <c r="P14" s="505">
        <v>811</v>
      </c>
      <c r="Q14" s="505">
        <v>943</v>
      </c>
      <c r="R14" s="504">
        <v>962</v>
      </c>
      <c r="S14" s="505">
        <v>90</v>
      </c>
      <c r="T14" s="505">
        <v>46</v>
      </c>
      <c r="U14" s="505">
        <v>88</v>
      </c>
      <c r="V14" s="127"/>
      <c r="W14" s="127"/>
      <c r="X14" s="127"/>
      <c r="Y14" s="127"/>
      <c r="Z14" s="127"/>
      <c r="AA14" s="127"/>
      <c r="AB14" s="127"/>
      <c r="AC14" s="127"/>
      <c r="AD14" s="127"/>
      <c r="AE14" s="127"/>
      <c r="AF14" s="127"/>
      <c r="AG14" s="127"/>
      <c r="AH14" s="127"/>
      <c r="AI14" s="127"/>
      <c r="AJ14" s="127"/>
      <c r="AK14" s="127"/>
      <c r="AL14" s="127"/>
      <c r="AM14" s="127"/>
      <c r="AN14" s="127"/>
      <c r="AO14" s="127"/>
      <c r="AP14" s="127"/>
      <c r="AQ14" s="127"/>
      <c r="AR14" s="127"/>
      <c r="AS14" s="127"/>
      <c r="AT14" s="127"/>
      <c r="AU14" s="127"/>
      <c r="AV14" s="127"/>
      <c r="AW14" s="127"/>
      <c r="AX14" s="127"/>
      <c r="AY14" s="127"/>
      <c r="AZ14" s="127"/>
      <c r="BA14" s="127"/>
      <c r="BB14" s="127"/>
      <c r="BC14" s="127"/>
      <c r="BD14" s="127"/>
      <c r="BE14" s="127"/>
      <c r="BF14" s="127"/>
      <c r="BG14" s="127"/>
      <c r="BH14" s="127"/>
      <c r="BI14" s="127"/>
      <c r="BJ14" s="127"/>
      <c r="BK14" s="127"/>
    </row>
    <row r="15" spans="1:63" s="108" customFormat="1" ht="25.5" customHeight="1">
      <c r="A15" s="641">
        <v>2017</v>
      </c>
      <c r="B15" s="649">
        <v>4</v>
      </c>
      <c r="C15" s="658" t="s">
        <v>2</v>
      </c>
      <c r="D15" s="649">
        <v>89</v>
      </c>
      <c r="E15" s="649">
        <f>SUM(F15:G15)</f>
        <v>2720</v>
      </c>
      <c r="F15" s="649">
        <v>1604</v>
      </c>
      <c r="G15" s="649">
        <v>1116</v>
      </c>
      <c r="H15" s="649">
        <f>SUM(I15:J15)</f>
        <v>201</v>
      </c>
      <c r="I15" s="649">
        <v>107</v>
      </c>
      <c r="J15" s="649">
        <v>94</v>
      </c>
      <c r="K15" s="649"/>
      <c r="L15" s="649">
        <f>SUM(M15:N15)</f>
        <v>23</v>
      </c>
      <c r="M15" s="649">
        <v>7</v>
      </c>
      <c r="N15" s="649">
        <v>16</v>
      </c>
      <c r="O15" s="649">
        <v>894</v>
      </c>
      <c r="P15" s="649">
        <v>740</v>
      </c>
      <c r="Q15" s="649">
        <v>857</v>
      </c>
      <c r="R15" s="641">
        <v>866</v>
      </c>
      <c r="S15" s="649">
        <v>90</v>
      </c>
      <c r="T15" s="649">
        <v>46</v>
      </c>
      <c r="U15" s="649">
        <v>88</v>
      </c>
      <c r="V15" s="127"/>
      <c r="W15" s="127"/>
      <c r="X15" s="127"/>
      <c r="Y15" s="127"/>
      <c r="Z15" s="127"/>
      <c r="AA15" s="127"/>
      <c r="AB15" s="127"/>
      <c r="AC15" s="127"/>
      <c r="AD15" s="127"/>
      <c r="AE15" s="127"/>
      <c r="AF15" s="127"/>
      <c r="AG15" s="127"/>
      <c r="AH15" s="127"/>
      <c r="AI15" s="127"/>
      <c r="AJ15" s="127"/>
      <c r="AK15" s="127"/>
      <c r="AL15" s="127"/>
      <c r="AM15" s="127"/>
      <c r="AN15" s="127"/>
      <c r="AO15" s="127"/>
      <c r="AP15" s="127"/>
      <c r="AQ15" s="127"/>
      <c r="AR15" s="127"/>
      <c r="AS15" s="127"/>
      <c r="AT15" s="127"/>
      <c r="AU15" s="127"/>
      <c r="AV15" s="127"/>
      <c r="AW15" s="127"/>
      <c r="AX15" s="127"/>
      <c r="AY15" s="127"/>
      <c r="AZ15" s="127"/>
      <c r="BA15" s="127"/>
      <c r="BB15" s="127"/>
      <c r="BC15" s="127"/>
      <c r="BD15" s="127"/>
      <c r="BE15" s="127"/>
      <c r="BF15" s="127"/>
      <c r="BG15" s="127"/>
      <c r="BH15" s="127"/>
      <c r="BI15" s="127"/>
      <c r="BJ15" s="127"/>
      <c r="BK15" s="127"/>
    </row>
    <row r="16" spans="1:63" s="59" customFormat="1" ht="25.5" customHeight="1" thickBot="1">
      <c r="A16" s="660">
        <v>2018</v>
      </c>
      <c r="B16" s="669">
        <v>4</v>
      </c>
      <c r="C16" s="670">
        <v>0</v>
      </c>
      <c r="D16" s="669">
        <v>91</v>
      </c>
      <c r="E16" s="453">
        <v>2617</v>
      </c>
      <c r="F16" s="669">
        <v>1545</v>
      </c>
      <c r="G16" s="669">
        <v>1072</v>
      </c>
      <c r="H16" s="453">
        <v>209</v>
      </c>
      <c r="I16" s="669">
        <v>103</v>
      </c>
      <c r="J16" s="669">
        <v>106</v>
      </c>
      <c r="K16" s="650"/>
      <c r="L16" s="453">
        <v>23</v>
      </c>
      <c r="M16" s="669">
        <v>8</v>
      </c>
      <c r="N16" s="669">
        <v>15</v>
      </c>
      <c r="O16" s="669">
        <v>899</v>
      </c>
      <c r="P16" s="669">
        <v>746</v>
      </c>
      <c r="Q16" s="669">
        <v>837</v>
      </c>
      <c r="R16" s="671">
        <v>816</v>
      </c>
      <c r="S16" s="669">
        <v>90</v>
      </c>
      <c r="T16" s="669">
        <v>46</v>
      </c>
      <c r="U16" s="669">
        <v>91</v>
      </c>
      <c r="V16" s="131"/>
      <c r="W16" s="131"/>
      <c r="X16" s="131"/>
      <c r="Y16" s="131"/>
      <c r="Z16" s="131"/>
      <c r="AA16" s="131"/>
      <c r="AB16" s="131"/>
      <c r="AC16" s="131"/>
      <c r="AD16" s="131"/>
      <c r="AE16" s="131"/>
      <c r="AF16" s="131"/>
      <c r="AG16" s="131"/>
      <c r="AH16" s="131"/>
      <c r="AI16" s="131"/>
      <c r="AJ16" s="131"/>
      <c r="AK16" s="131"/>
      <c r="AL16" s="131"/>
      <c r="AM16" s="131"/>
      <c r="AN16" s="131"/>
      <c r="AO16" s="131"/>
      <c r="AP16" s="131"/>
      <c r="AQ16" s="131"/>
      <c r="AR16" s="131"/>
      <c r="AS16" s="131"/>
      <c r="AT16" s="131"/>
      <c r="AU16" s="131"/>
      <c r="AV16" s="131"/>
      <c r="AW16" s="131"/>
      <c r="AX16" s="131"/>
      <c r="AY16" s="131"/>
      <c r="AZ16" s="131"/>
      <c r="BA16" s="131"/>
      <c r="BB16" s="131"/>
      <c r="BC16" s="131"/>
      <c r="BD16" s="131"/>
      <c r="BE16" s="131"/>
      <c r="BF16" s="131"/>
      <c r="BG16" s="131"/>
      <c r="BH16" s="131"/>
      <c r="BI16" s="131"/>
      <c r="BJ16" s="131"/>
      <c r="BK16" s="131"/>
    </row>
    <row r="17" spans="1:63" s="313" customFormat="1" ht="20.100000000000001" customHeight="1" thickTop="1">
      <c r="A17" s="889" t="s">
        <v>397</v>
      </c>
      <c r="B17" s="889"/>
      <c r="C17" s="889"/>
      <c r="D17" s="278"/>
      <c r="E17" s="278"/>
      <c r="F17" s="278"/>
      <c r="G17" s="278"/>
      <c r="H17" s="278"/>
      <c r="I17" s="278"/>
      <c r="J17" s="278"/>
      <c r="L17" s="278"/>
      <c r="M17" s="278"/>
      <c r="N17" s="278"/>
      <c r="O17" s="278"/>
      <c r="P17" s="278"/>
      <c r="Q17" s="365"/>
      <c r="R17" s="786" t="s">
        <v>378</v>
      </c>
      <c r="S17" s="786"/>
      <c r="T17" s="786"/>
      <c r="U17" s="786"/>
      <c r="AA17" s="278"/>
      <c r="AX17" s="278"/>
      <c r="BK17" s="278"/>
    </row>
    <row r="18" spans="1:63">
      <c r="A18" s="388"/>
      <c r="B18" s="388"/>
      <c r="C18" s="388"/>
      <c r="D18" s="42"/>
      <c r="E18" s="122"/>
      <c r="F18" s="122"/>
      <c r="G18" s="122"/>
      <c r="H18" s="122"/>
      <c r="I18" s="122"/>
      <c r="J18" s="122"/>
      <c r="K18" s="120"/>
      <c r="L18" s="130"/>
      <c r="M18" s="129"/>
      <c r="N18" s="129"/>
      <c r="O18" s="130"/>
      <c r="P18" s="129"/>
      <c r="Q18" s="129"/>
      <c r="R18" s="120"/>
      <c r="S18" s="123"/>
      <c r="T18" s="123"/>
      <c r="U18" s="123"/>
      <c r="V18" s="120"/>
      <c r="W18" s="120"/>
      <c r="X18" s="120"/>
      <c r="Y18" s="120"/>
      <c r="Z18" s="120"/>
      <c r="AA18" s="122"/>
      <c r="AB18" s="120"/>
      <c r="AC18" s="120"/>
      <c r="AD18" s="120"/>
      <c r="AE18" s="120"/>
      <c r="AF18" s="120"/>
      <c r="AG18" s="120"/>
      <c r="AH18" s="120"/>
      <c r="AI18" s="120"/>
      <c r="AJ18" s="120"/>
      <c r="AK18" s="120"/>
      <c r="AL18" s="120"/>
      <c r="AM18" s="120"/>
      <c r="AN18" s="120"/>
      <c r="AO18" s="120"/>
      <c r="AP18" s="120"/>
      <c r="AQ18" s="120"/>
      <c r="AR18" s="120"/>
      <c r="AS18" s="120"/>
      <c r="AT18" s="120"/>
      <c r="AU18" s="120"/>
      <c r="AV18" s="120"/>
      <c r="AW18" s="120"/>
      <c r="AX18" s="122"/>
      <c r="AY18" s="120"/>
      <c r="AZ18" s="120"/>
      <c r="BA18" s="120"/>
      <c r="BB18" s="120"/>
      <c r="BC18" s="120"/>
      <c r="BD18" s="120"/>
      <c r="BE18" s="120"/>
      <c r="BF18" s="120"/>
      <c r="BG18" s="120"/>
      <c r="BH18" s="120"/>
      <c r="BI18" s="120"/>
      <c r="BJ18" s="120"/>
      <c r="BK18" s="122"/>
    </row>
    <row r="19" spans="1:63">
      <c r="A19" s="106"/>
      <c r="B19" s="382"/>
      <c r="C19" s="382"/>
      <c r="D19" s="382"/>
      <c r="E19" s="382"/>
      <c r="F19" s="382"/>
      <c r="G19" s="382"/>
      <c r="H19" s="382"/>
      <c r="I19" s="382"/>
      <c r="J19" s="382"/>
      <c r="K19" s="382"/>
      <c r="L19" s="382"/>
      <c r="M19" s="382"/>
      <c r="N19" s="382"/>
      <c r="O19" s="382"/>
      <c r="P19" s="382"/>
      <c r="Q19" s="382"/>
      <c r="R19" s="382"/>
      <c r="S19" s="382"/>
      <c r="T19" s="382"/>
      <c r="U19" s="382"/>
      <c r="V19" s="124"/>
      <c r="W19" s="124"/>
      <c r="X19" s="124"/>
      <c r="Y19" s="124"/>
      <c r="Z19" s="124"/>
      <c r="AA19" s="124"/>
      <c r="AB19" s="124"/>
      <c r="AC19" s="124"/>
      <c r="AD19" s="124"/>
      <c r="AE19" s="124"/>
      <c r="AF19" s="124"/>
      <c r="AG19" s="124"/>
      <c r="AH19" s="124"/>
      <c r="AI19" s="124"/>
      <c r="AJ19" s="124"/>
      <c r="AK19" s="124"/>
      <c r="AL19" s="124"/>
      <c r="AM19" s="125"/>
      <c r="AN19" s="125"/>
      <c r="AO19" s="125"/>
      <c r="AP19" s="125"/>
      <c r="AQ19" s="125"/>
      <c r="AR19" s="124"/>
      <c r="AS19" s="124"/>
      <c r="AT19" s="124"/>
      <c r="AU19" s="125"/>
      <c r="AV19" s="125"/>
      <c r="AW19" s="125"/>
      <c r="AX19" s="125"/>
      <c r="AY19" s="125"/>
      <c r="AZ19" s="125"/>
      <c r="BA19" s="125"/>
      <c r="BB19" s="125"/>
      <c r="BC19" s="125"/>
      <c r="BD19" s="125"/>
      <c r="BE19" s="125"/>
      <c r="BF19" s="125"/>
      <c r="BG19" s="125"/>
      <c r="BH19" s="125"/>
      <c r="BI19" s="125"/>
      <c r="BJ19" s="125"/>
      <c r="BK19" s="125"/>
    </row>
    <row r="20" spans="1:63" s="293" customFormat="1" ht="20.25" customHeight="1">
      <c r="A20" s="840" t="s">
        <v>398</v>
      </c>
      <c r="B20" s="840"/>
      <c r="C20" s="840"/>
      <c r="D20" s="840"/>
      <c r="E20" s="840"/>
      <c r="F20" s="840"/>
      <c r="G20" s="840"/>
      <c r="H20" s="840"/>
      <c r="I20" s="840"/>
      <c r="J20" s="840"/>
      <c r="K20" s="267"/>
      <c r="L20" s="840" t="s">
        <v>283</v>
      </c>
      <c r="M20" s="840"/>
      <c r="N20" s="840"/>
      <c r="O20" s="840"/>
      <c r="P20" s="840"/>
      <c r="Q20" s="840"/>
      <c r="R20" s="840"/>
      <c r="S20" s="840"/>
      <c r="T20" s="840"/>
      <c r="U20" s="840"/>
      <c r="V20" s="292"/>
      <c r="W20" s="292"/>
      <c r="X20" s="292"/>
      <c r="Y20" s="292"/>
      <c r="Z20" s="291"/>
      <c r="AA20" s="291"/>
      <c r="AB20" s="291"/>
      <c r="AC20" s="291"/>
      <c r="AD20" s="291"/>
      <c r="AE20" s="291"/>
      <c r="AF20" s="292"/>
      <c r="AG20" s="292"/>
      <c r="AH20" s="292"/>
      <c r="AI20" s="292"/>
      <c r="AJ20" s="291"/>
      <c r="AK20" s="267"/>
      <c r="AL20" s="267"/>
      <c r="AM20" s="268"/>
      <c r="AN20" s="268"/>
      <c r="AO20" s="268"/>
      <c r="AP20" s="268"/>
      <c r="AQ20" s="268"/>
      <c r="AR20" s="291"/>
      <c r="AS20" s="267"/>
      <c r="AT20" s="267"/>
      <c r="AU20" s="268"/>
      <c r="AV20" s="268"/>
      <c r="AW20" s="268"/>
      <c r="AX20" s="268"/>
      <c r="AY20" s="268"/>
      <c r="AZ20" s="268"/>
      <c r="BA20" s="268"/>
      <c r="BB20" s="268"/>
      <c r="BC20" s="268"/>
      <c r="BD20" s="268"/>
      <c r="BE20" s="268"/>
      <c r="BF20" s="268"/>
      <c r="BG20" s="268"/>
      <c r="BH20" s="268"/>
      <c r="BI20" s="268"/>
      <c r="BJ20" s="268"/>
      <c r="BK20" s="268"/>
    </row>
    <row r="21" spans="1:63" s="313" customFormat="1" ht="20.100000000000001" customHeight="1" thickBot="1">
      <c r="A21" s="871" t="s">
        <v>276</v>
      </c>
      <c r="B21" s="871"/>
      <c r="C21" s="367"/>
      <c r="D21" s="271"/>
      <c r="E21" s="271"/>
      <c r="F21" s="271"/>
      <c r="G21" s="288"/>
      <c r="H21" s="271"/>
      <c r="I21" s="288"/>
      <c r="J21" s="271"/>
      <c r="K21" s="271"/>
      <c r="L21" s="271"/>
      <c r="M21" s="271"/>
      <c r="N21" s="271"/>
      <c r="O21" s="271"/>
      <c r="P21" s="271"/>
      <c r="Q21" s="272"/>
      <c r="R21" s="272"/>
      <c r="S21" s="898" t="s">
        <v>278</v>
      </c>
      <c r="T21" s="898"/>
      <c r="U21" s="898"/>
      <c r="V21" s="271"/>
      <c r="W21" s="271"/>
      <c r="X21" s="353"/>
      <c r="Y21" s="353"/>
      <c r="Z21" s="352"/>
      <c r="AA21" s="271"/>
      <c r="AB21" s="271"/>
      <c r="AC21" s="271"/>
      <c r="AD21" s="271"/>
      <c r="AE21" s="271"/>
      <c r="AF21" s="271"/>
      <c r="AG21" s="271"/>
      <c r="AH21" s="353"/>
      <c r="AI21" s="353"/>
      <c r="AJ21" s="271"/>
      <c r="AK21" s="271"/>
      <c r="AL21" s="271"/>
      <c r="AM21" s="272"/>
      <c r="AN21" s="272"/>
      <c r="AO21" s="272"/>
      <c r="AP21" s="272"/>
      <c r="AQ21" s="272"/>
      <c r="AR21" s="271"/>
      <c r="AS21" s="271"/>
      <c r="AT21" s="271"/>
      <c r="AU21" s="272"/>
      <c r="AV21" s="272"/>
      <c r="AW21" s="272"/>
      <c r="AX21" s="272"/>
      <c r="AY21" s="272"/>
      <c r="AZ21" s="272"/>
      <c r="BA21" s="272"/>
      <c r="BB21" s="272"/>
      <c r="BC21" s="272"/>
      <c r="BD21" s="272"/>
      <c r="BE21" s="272"/>
      <c r="BF21" s="272"/>
      <c r="BG21" s="272"/>
      <c r="BH21" s="272"/>
      <c r="BI21" s="272"/>
      <c r="BJ21" s="272"/>
      <c r="BK21" s="272"/>
    </row>
    <row r="22" spans="1:63" s="130" customFormat="1" ht="30" customHeight="1" thickTop="1">
      <c r="A22" s="847" t="s">
        <v>284</v>
      </c>
      <c r="B22" s="895" t="s">
        <v>265</v>
      </c>
      <c r="C22" s="896"/>
      <c r="D22" s="813" t="s">
        <v>285</v>
      </c>
      <c r="E22" s="841" t="s">
        <v>173</v>
      </c>
      <c r="F22" s="843"/>
      <c r="G22" s="846"/>
      <c r="H22" s="841" t="s">
        <v>286</v>
      </c>
      <c r="I22" s="843"/>
      <c r="J22" s="843"/>
      <c r="K22" s="237"/>
      <c r="L22" s="843" t="s">
        <v>267</v>
      </c>
      <c r="M22" s="843"/>
      <c r="N22" s="846"/>
      <c r="O22" s="874" t="s">
        <v>281</v>
      </c>
      <c r="P22" s="842"/>
      <c r="Q22" s="895" t="s">
        <v>27</v>
      </c>
      <c r="R22" s="896"/>
      <c r="S22" s="813" t="s">
        <v>316</v>
      </c>
      <c r="T22" s="813" t="s">
        <v>315</v>
      </c>
      <c r="U22" s="845" t="s">
        <v>268</v>
      </c>
      <c r="V22" s="125"/>
      <c r="W22" s="125"/>
      <c r="X22" s="125"/>
      <c r="Y22" s="125"/>
      <c r="Z22" s="125"/>
      <c r="AA22" s="125"/>
      <c r="AB22" s="125"/>
      <c r="AC22" s="125"/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</row>
    <row r="23" spans="1:63" s="130" customFormat="1" ht="11.25">
      <c r="A23" s="805"/>
      <c r="B23" s="849" t="s">
        <v>269</v>
      </c>
      <c r="C23" s="897" t="s">
        <v>270</v>
      </c>
      <c r="D23" s="814"/>
      <c r="E23" s="852"/>
      <c r="F23" s="849" t="s">
        <v>26</v>
      </c>
      <c r="G23" s="849" t="s">
        <v>30</v>
      </c>
      <c r="H23" s="852"/>
      <c r="I23" s="849" t="s">
        <v>260</v>
      </c>
      <c r="J23" s="854" t="s">
        <v>261</v>
      </c>
      <c r="K23" s="219"/>
      <c r="L23" s="805"/>
      <c r="M23" s="849" t="s">
        <v>260</v>
      </c>
      <c r="N23" s="849" t="s">
        <v>261</v>
      </c>
      <c r="O23" s="849" t="s">
        <v>271</v>
      </c>
      <c r="P23" s="849" t="s">
        <v>287</v>
      </c>
      <c r="Q23" s="849" t="s">
        <v>273</v>
      </c>
      <c r="R23" s="849" t="s">
        <v>274</v>
      </c>
      <c r="S23" s="814"/>
      <c r="T23" s="852"/>
      <c r="U23" s="808"/>
      <c r="V23" s="125"/>
      <c r="W23" s="125"/>
      <c r="X23" s="125"/>
      <c r="Y23" s="125"/>
      <c r="Z23" s="125"/>
      <c r="AA23" s="125"/>
      <c r="AB23" s="125"/>
      <c r="AC23" s="125"/>
      <c r="AD23" s="125"/>
      <c r="AE23" s="125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</row>
    <row r="24" spans="1:63" s="130" customFormat="1" ht="11.25">
      <c r="A24" s="805"/>
      <c r="B24" s="814"/>
      <c r="C24" s="863"/>
      <c r="D24" s="814"/>
      <c r="E24" s="852"/>
      <c r="F24" s="814"/>
      <c r="G24" s="814"/>
      <c r="H24" s="852"/>
      <c r="I24" s="814"/>
      <c r="J24" s="808"/>
      <c r="K24" s="219"/>
      <c r="L24" s="805"/>
      <c r="M24" s="814"/>
      <c r="N24" s="814"/>
      <c r="O24" s="814"/>
      <c r="P24" s="814"/>
      <c r="Q24" s="814"/>
      <c r="R24" s="814"/>
      <c r="S24" s="814"/>
      <c r="T24" s="852"/>
      <c r="U24" s="808"/>
      <c r="V24" s="237"/>
      <c r="W24" s="237"/>
      <c r="X24" s="237"/>
      <c r="Y24" s="237"/>
      <c r="Z24" s="237"/>
      <c r="AA24" s="237"/>
      <c r="AB24" s="237"/>
      <c r="AC24" s="237"/>
      <c r="AD24" s="237"/>
      <c r="AE24" s="237"/>
      <c r="AF24" s="237"/>
      <c r="AG24" s="237"/>
      <c r="AH24" s="237"/>
      <c r="AI24" s="237"/>
      <c r="AJ24" s="237"/>
      <c r="AK24" s="237"/>
      <c r="AL24" s="237"/>
      <c r="AM24" s="237"/>
      <c r="AN24" s="237"/>
      <c r="AO24" s="237"/>
      <c r="AP24" s="237"/>
      <c r="AQ24" s="237"/>
      <c r="AR24" s="237"/>
      <c r="AS24" s="237"/>
      <c r="AT24" s="237"/>
      <c r="AU24" s="237"/>
      <c r="AV24" s="237"/>
      <c r="AW24" s="237"/>
      <c r="AX24" s="237"/>
      <c r="AY24" s="237"/>
      <c r="AZ24" s="237"/>
      <c r="BA24" s="237"/>
      <c r="BB24" s="237"/>
      <c r="BC24" s="237"/>
      <c r="BD24" s="237"/>
      <c r="BE24" s="237"/>
      <c r="BF24" s="237"/>
      <c r="BG24" s="237"/>
      <c r="BH24" s="237"/>
      <c r="BI24" s="237"/>
      <c r="BJ24" s="237"/>
      <c r="BK24" s="237"/>
    </row>
    <row r="25" spans="1:63" s="130" customFormat="1" ht="24.75" customHeight="1">
      <c r="A25" s="848"/>
      <c r="B25" s="815"/>
      <c r="C25" s="864"/>
      <c r="D25" s="815"/>
      <c r="E25" s="853"/>
      <c r="F25" s="815"/>
      <c r="G25" s="815"/>
      <c r="H25" s="853"/>
      <c r="I25" s="815"/>
      <c r="J25" s="809"/>
      <c r="K25" s="219"/>
      <c r="L25" s="848"/>
      <c r="M25" s="815"/>
      <c r="N25" s="815"/>
      <c r="O25" s="815"/>
      <c r="P25" s="815"/>
      <c r="Q25" s="815"/>
      <c r="R25" s="815"/>
      <c r="S25" s="815"/>
      <c r="T25" s="853"/>
      <c r="U25" s="809"/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</row>
    <row r="26" spans="1:63" s="130" customFormat="1" ht="25.5" customHeight="1">
      <c r="A26" s="221">
        <v>2010</v>
      </c>
      <c r="B26" s="246">
        <v>4</v>
      </c>
      <c r="C26" s="378">
        <v>0</v>
      </c>
      <c r="D26" s="246">
        <v>108</v>
      </c>
      <c r="E26" s="246">
        <v>3495</v>
      </c>
      <c r="F26" s="246">
        <v>1587</v>
      </c>
      <c r="G26" s="246">
        <v>1908</v>
      </c>
      <c r="H26" s="246">
        <v>233</v>
      </c>
      <c r="I26" s="246">
        <v>173</v>
      </c>
      <c r="J26" s="246">
        <v>60</v>
      </c>
      <c r="K26" s="246"/>
      <c r="L26" s="246">
        <v>28</v>
      </c>
      <c r="M26" s="246">
        <v>23</v>
      </c>
      <c r="N26" s="246">
        <v>5</v>
      </c>
      <c r="O26" s="246">
        <v>1130</v>
      </c>
      <c r="P26" s="246">
        <v>1068</v>
      </c>
      <c r="Q26" s="246">
        <v>1167</v>
      </c>
      <c r="R26" s="246">
        <v>1175</v>
      </c>
      <c r="S26" s="246">
        <v>301</v>
      </c>
      <c r="T26" s="246">
        <v>49</v>
      </c>
      <c r="U26" s="246">
        <v>111</v>
      </c>
      <c r="V26" s="127"/>
      <c r="W26" s="127"/>
      <c r="X26" s="127"/>
      <c r="Y26" s="127"/>
      <c r="Z26" s="127"/>
      <c r="AA26" s="127"/>
      <c r="AB26" s="127"/>
      <c r="AC26" s="127"/>
      <c r="AD26" s="127"/>
      <c r="AE26" s="127"/>
      <c r="AF26" s="127"/>
      <c r="AG26" s="127"/>
      <c r="AH26" s="127"/>
      <c r="AI26" s="127"/>
      <c r="AJ26" s="127"/>
      <c r="AK26" s="127"/>
      <c r="AL26" s="127"/>
      <c r="AM26" s="127"/>
      <c r="AN26" s="127"/>
      <c r="AO26" s="127"/>
      <c r="AP26" s="127"/>
      <c r="AQ26" s="127"/>
      <c r="AR26" s="127"/>
      <c r="AS26" s="127"/>
      <c r="AT26" s="127"/>
      <c r="AU26" s="127"/>
      <c r="AV26" s="127"/>
      <c r="AW26" s="127"/>
      <c r="AX26" s="127"/>
      <c r="AY26" s="127"/>
      <c r="AZ26" s="127"/>
      <c r="BA26" s="127"/>
      <c r="BB26" s="127"/>
      <c r="BC26" s="127"/>
      <c r="BD26" s="127"/>
      <c r="BE26" s="127"/>
      <c r="BF26" s="127"/>
      <c r="BG26" s="127"/>
      <c r="BH26" s="127"/>
      <c r="BI26" s="127"/>
      <c r="BJ26" s="127"/>
      <c r="BK26" s="127"/>
    </row>
    <row r="27" spans="1:63" s="108" customFormat="1" ht="25.5" customHeight="1">
      <c r="A27" s="221">
        <v>2011</v>
      </c>
      <c r="B27" s="246">
        <v>3</v>
      </c>
      <c r="C27" s="378">
        <v>0</v>
      </c>
      <c r="D27" s="246">
        <v>84</v>
      </c>
      <c r="E27" s="246">
        <v>2766</v>
      </c>
      <c r="F27" s="246">
        <v>887</v>
      </c>
      <c r="G27" s="246">
        <v>1879</v>
      </c>
      <c r="H27" s="246">
        <v>178</v>
      </c>
      <c r="I27" s="246">
        <v>123</v>
      </c>
      <c r="J27" s="246">
        <v>55</v>
      </c>
      <c r="K27" s="246"/>
      <c r="L27" s="246">
        <v>22</v>
      </c>
      <c r="M27" s="246">
        <v>19</v>
      </c>
      <c r="N27" s="246">
        <v>3</v>
      </c>
      <c r="O27" s="246">
        <v>922</v>
      </c>
      <c r="P27" s="246">
        <v>814</v>
      </c>
      <c r="Q27" s="246">
        <v>911</v>
      </c>
      <c r="R27" s="246">
        <v>918</v>
      </c>
      <c r="S27" s="246">
        <v>94</v>
      </c>
      <c r="T27" s="246">
        <v>38</v>
      </c>
      <c r="U27" s="246">
        <v>87</v>
      </c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  <c r="AF27" s="127"/>
      <c r="AG27" s="127"/>
      <c r="AH27" s="127"/>
      <c r="AI27" s="127"/>
      <c r="AJ27" s="127"/>
      <c r="AK27" s="127"/>
      <c r="AL27" s="127"/>
      <c r="AM27" s="127"/>
      <c r="AN27" s="127"/>
      <c r="AO27" s="127"/>
      <c r="AP27" s="127"/>
      <c r="AQ27" s="127"/>
      <c r="AR27" s="127"/>
      <c r="AS27" s="127"/>
      <c r="AT27" s="127"/>
      <c r="AU27" s="127"/>
      <c r="AV27" s="127"/>
      <c r="AW27" s="127"/>
      <c r="AX27" s="127"/>
      <c r="AY27" s="127"/>
      <c r="AZ27" s="127"/>
      <c r="BA27" s="127"/>
      <c r="BB27" s="127"/>
      <c r="BC27" s="127"/>
      <c r="BD27" s="127"/>
      <c r="BE27" s="127"/>
      <c r="BF27" s="127"/>
      <c r="BG27" s="127"/>
      <c r="BH27" s="127"/>
      <c r="BI27" s="127"/>
      <c r="BJ27" s="127"/>
      <c r="BK27" s="127"/>
    </row>
    <row r="28" spans="1:63" s="108" customFormat="1" ht="25.5" customHeight="1">
      <c r="A28" s="221">
        <v>2012</v>
      </c>
      <c r="B28" s="246">
        <v>3</v>
      </c>
      <c r="C28" s="378">
        <v>0</v>
      </c>
      <c r="D28" s="246">
        <v>84</v>
      </c>
      <c r="E28" s="246">
        <v>2765</v>
      </c>
      <c r="F28" s="246">
        <v>895</v>
      </c>
      <c r="G28" s="246">
        <v>1870</v>
      </c>
      <c r="H28" s="246">
        <v>179</v>
      </c>
      <c r="I28" s="246">
        <v>121</v>
      </c>
      <c r="J28" s="246">
        <v>58</v>
      </c>
      <c r="K28" s="246"/>
      <c r="L28" s="246">
        <v>21</v>
      </c>
      <c r="M28" s="246">
        <v>18</v>
      </c>
      <c r="N28" s="246">
        <v>3</v>
      </c>
      <c r="O28" s="246">
        <v>913</v>
      </c>
      <c r="P28" s="246">
        <v>804</v>
      </c>
      <c r="Q28" s="246">
        <v>928</v>
      </c>
      <c r="R28" s="246">
        <v>933</v>
      </c>
      <c r="S28" s="246">
        <v>69</v>
      </c>
      <c r="T28" s="246">
        <v>39</v>
      </c>
      <c r="U28" s="246">
        <v>87</v>
      </c>
      <c r="V28" s="127"/>
      <c r="W28" s="127"/>
      <c r="X28" s="127"/>
      <c r="Y28" s="127"/>
      <c r="Z28" s="127"/>
      <c r="AA28" s="127"/>
      <c r="AB28" s="127"/>
      <c r="AC28" s="127"/>
      <c r="AD28" s="127"/>
      <c r="AE28" s="127"/>
      <c r="AF28" s="127"/>
      <c r="AG28" s="127"/>
      <c r="AH28" s="127"/>
      <c r="AI28" s="127"/>
      <c r="AJ28" s="127"/>
      <c r="AK28" s="127"/>
      <c r="AL28" s="127"/>
      <c r="AM28" s="127"/>
      <c r="AN28" s="127"/>
      <c r="AO28" s="127"/>
      <c r="AP28" s="127"/>
      <c r="AQ28" s="127"/>
      <c r="AR28" s="127"/>
      <c r="AS28" s="127"/>
      <c r="AT28" s="127"/>
      <c r="AU28" s="127"/>
      <c r="AV28" s="127"/>
      <c r="AW28" s="127"/>
      <c r="AX28" s="127"/>
      <c r="AY28" s="127"/>
      <c r="AZ28" s="127"/>
      <c r="BA28" s="127"/>
      <c r="BB28" s="127"/>
      <c r="BC28" s="127"/>
      <c r="BD28" s="127"/>
      <c r="BE28" s="127"/>
      <c r="BF28" s="127"/>
      <c r="BG28" s="127"/>
      <c r="BH28" s="127"/>
      <c r="BI28" s="127"/>
      <c r="BJ28" s="127"/>
      <c r="BK28" s="127"/>
    </row>
    <row r="29" spans="1:63" s="108" customFormat="1" ht="25.5" customHeight="1">
      <c r="A29" s="397">
        <v>2013</v>
      </c>
      <c r="B29" s="403">
        <v>3</v>
      </c>
      <c r="C29" s="405">
        <v>0</v>
      </c>
      <c r="D29" s="403">
        <v>84</v>
      </c>
      <c r="E29" s="403">
        <v>2781</v>
      </c>
      <c r="F29" s="403">
        <v>925</v>
      </c>
      <c r="G29" s="403">
        <v>1856</v>
      </c>
      <c r="H29" s="403">
        <v>178</v>
      </c>
      <c r="I29" s="403">
        <v>119</v>
      </c>
      <c r="J29" s="403">
        <v>59</v>
      </c>
      <c r="K29" s="403"/>
      <c r="L29" s="403">
        <v>21</v>
      </c>
      <c r="M29" s="403">
        <v>18</v>
      </c>
      <c r="N29" s="403">
        <v>3</v>
      </c>
      <c r="O29" s="403">
        <v>922</v>
      </c>
      <c r="P29" s="403">
        <v>833</v>
      </c>
      <c r="Q29" s="403">
        <v>951</v>
      </c>
      <c r="R29" s="403">
        <v>959</v>
      </c>
      <c r="S29" s="403">
        <v>73</v>
      </c>
      <c r="T29" s="403">
        <v>39</v>
      </c>
      <c r="U29" s="403">
        <v>87</v>
      </c>
      <c r="V29" s="127"/>
      <c r="W29" s="127"/>
      <c r="X29" s="127"/>
      <c r="Y29" s="127"/>
      <c r="Z29" s="127"/>
      <c r="AA29" s="127"/>
      <c r="AB29" s="127"/>
      <c r="AC29" s="127"/>
      <c r="AD29" s="127"/>
      <c r="AE29" s="127"/>
      <c r="AF29" s="127"/>
      <c r="AG29" s="127"/>
      <c r="AH29" s="127"/>
      <c r="AI29" s="127"/>
      <c r="AJ29" s="127"/>
      <c r="AK29" s="127"/>
      <c r="AL29" s="127"/>
      <c r="AM29" s="127"/>
      <c r="AN29" s="127"/>
      <c r="AO29" s="127"/>
      <c r="AP29" s="127"/>
      <c r="AQ29" s="127"/>
      <c r="AR29" s="127"/>
      <c r="AS29" s="127"/>
      <c r="AT29" s="127"/>
      <c r="AU29" s="127"/>
      <c r="AV29" s="127"/>
      <c r="AW29" s="127"/>
      <c r="AX29" s="127"/>
      <c r="AY29" s="127"/>
      <c r="AZ29" s="127"/>
      <c r="BA29" s="127"/>
      <c r="BB29" s="127"/>
      <c r="BC29" s="127"/>
      <c r="BD29" s="127"/>
      <c r="BE29" s="127"/>
      <c r="BF29" s="127"/>
      <c r="BG29" s="127"/>
      <c r="BH29" s="127"/>
      <c r="BI29" s="127"/>
      <c r="BJ29" s="127"/>
      <c r="BK29" s="127"/>
    </row>
    <row r="30" spans="1:63" s="108" customFormat="1" ht="25.5" customHeight="1">
      <c r="A30" s="427">
        <v>2014</v>
      </c>
      <c r="B30" s="430">
        <v>3</v>
      </c>
      <c r="C30" s="432">
        <v>0</v>
      </c>
      <c r="D30" s="430">
        <v>84</v>
      </c>
      <c r="E30" s="430">
        <f>F30+G30</f>
        <v>2823</v>
      </c>
      <c r="F30" s="430">
        <v>923</v>
      </c>
      <c r="G30" s="430">
        <v>1900</v>
      </c>
      <c r="H30" s="430">
        <f>I30+J30</f>
        <v>174</v>
      </c>
      <c r="I30" s="430">
        <v>110</v>
      </c>
      <c r="J30" s="430">
        <v>64</v>
      </c>
      <c r="K30" s="430"/>
      <c r="L30" s="430">
        <f>M30+N30</f>
        <v>21</v>
      </c>
      <c r="M30" s="430">
        <v>19</v>
      </c>
      <c r="N30" s="430">
        <v>2</v>
      </c>
      <c r="O30" s="430">
        <v>899</v>
      </c>
      <c r="P30" s="430">
        <v>832</v>
      </c>
      <c r="Q30" s="430">
        <v>953</v>
      </c>
      <c r="R30" s="430">
        <v>952</v>
      </c>
      <c r="S30" s="430">
        <v>66</v>
      </c>
      <c r="T30" s="430">
        <v>39</v>
      </c>
      <c r="U30" s="430">
        <v>84</v>
      </c>
      <c r="V30" s="127"/>
      <c r="W30" s="127"/>
      <c r="X30" s="127"/>
      <c r="Y30" s="127"/>
      <c r="Z30" s="127"/>
      <c r="AA30" s="127"/>
      <c r="AB30" s="127"/>
      <c r="AC30" s="127"/>
      <c r="AD30" s="127"/>
      <c r="AE30" s="127"/>
      <c r="AF30" s="127"/>
      <c r="AG30" s="127"/>
      <c r="AH30" s="127"/>
      <c r="AI30" s="127"/>
      <c r="AJ30" s="127"/>
      <c r="AK30" s="127"/>
      <c r="AL30" s="127"/>
      <c r="AM30" s="127"/>
      <c r="AN30" s="127"/>
      <c r="AO30" s="127"/>
      <c r="AP30" s="127"/>
      <c r="AQ30" s="127"/>
      <c r="AR30" s="127"/>
      <c r="AS30" s="127"/>
      <c r="AT30" s="127"/>
      <c r="AU30" s="127"/>
      <c r="AV30" s="127"/>
      <c r="AW30" s="127"/>
      <c r="AX30" s="127"/>
      <c r="AY30" s="127"/>
      <c r="AZ30" s="127"/>
      <c r="BA30" s="127"/>
      <c r="BB30" s="127"/>
      <c r="BC30" s="127"/>
      <c r="BD30" s="127"/>
      <c r="BE30" s="127"/>
      <c r="BF30" s="127"/>
      <c r="BG30" s="127"/>
      <c r="BH30" s="127"/>
      <c r="BI30" s="127"/>
      <c r="BJ30" s="127"/>
      <c r="BK30" s="127"/>
    </row>
    <row r="31" spans="1:63" s="108" customFormat="1" ht="25.5" customHeight="1">
      <c r="A31" s="463">
        <v>2015</v>
      </c>
      <c r="B31" s="466">
        <v>3</v>
      </c>
      <c r="C31" s="467">
        <v>0</v>
      </c>
      <c r="D31" s="466">
        <v>84</v>
      </c>
      <c r="E31" s="466">
        <v>2831</v>
      </c>
      <c r="F31" s="466">
        <v>908</v>
      </c>
      <c r="G31" s="466">
        <v>1923</v>
      </c>
      <c r="H31" s="466">
        <v>174</v>
      </c>
      <c r="I31" s="466">
        <v>108</v>
      </c>
      <c r="J31" s="466">
        <v>66</v>
      </c>
      <c r="K31" s="466"/>
      <c r="L31" s="466">
        <v>21</v>
      </c>
      <c r="M31" s="466">
        <v>18</v>
      </c>
      <c r="N31" s="466">
        <v>3</v>
      </c>
      <c r="O31" s="466">
        <v>927</v>
      </c>
      <c r="P31" s="466">
        <v>808</v>
      </c>
      <c r="Q31" s="466">
        <v>948</v>
      </c>
      <c r="R31" s="466">
        <v>958</v>
      </c>
      <c r="S31" s="466">
        <v>66</v>
      </c>
      <c r="T31" s="466">
        <v>39</v>
      </c>
      <c r="U31" s="466">
        <v>84</v>
      </c>
      <c r="V31" s="433"/>
      <c r="W31" s="127"/>
      <c r="X31" s="127"/>
      <c r="Y31" s="127"/>
      <c r="Z31" s="127"/>
      <c r="AA31" s="127"/>
      <c r="AB31" s="127"/>
      <c r="AC31" s="127"/>
      <c r="AD31" s="127"/>
      <c r="AE31" s="127"/>
      <c r="AF31" s="127"/>
      <c r="AG31" s="127"/>
      <c r="AH31" s="127"/>
      <c r="AI31" s="127"/>
      <c r="AJ31" s="127"/>
      <c r="AK31" s="127"/>
      <c r="AL31" s="127"/>
      <c r="AM31" s="127"/>
      <c r="AN31" s="127"/>
      <c r="AO31" s="127"/>
      <c r="AP31" s="127"/>
      <c r="AQ31" s="127"/>
      <c r="AR31" s="127"/>
      <c r="AS31" s="127"/>
      <c r="AT31" s="127"/>
      <c r="AU31" s="127"/>
      <c r="AV31" s="127"/>
      <c r="AW31" s="127"/>
      <c r="AX31" s="127"/>
      <c r="AY31" s="127"/>
      <c r="AZ31" s="127"/>
      <c r="BA31" s="127"/>
      <c r="BB31" s="127"/>
      <c r="BC31" s="127"/>
      <c r="BD31" s="127"/>
      <c r="BE31" s="127"/>
      <c r="BF31" s="127"/>
      <c r="BG31" s="127"/>
      <c r="BH31" s="127"/>
      <c r="BI31" s="127"/>
      <c r="BJ31" s="127"/>
      <c r="BK31" s="127"/>
    </row>
    <row r="32" spans="1:63" s="108" customFormat="1" ht="25.5" customHeight="1">
      <c r="A32" s="504">
        <v>2016</v>
      </c>
      <c r="B32" s="505">
        <v>3</v>
      </c>
      <c r="C32" s="511">
        <v>0</v>
      </c>
      <c r="D32" s="505">
        <v>84</v>
      </c>
      <c r="E32" s="505">
        <v>2836</v>
      </c>
      <c r="F32" s="505">
        <v>884</v>
      </c>
      <c r="G32" s="505">
        <v>1952</v>
      </c>
      <c r="H32" s="505">
        <v>172</v>
      </c>
      <c r="I32" s="505">
        <v>105</v>
      </c>
      <c r="J32" s="505">
        <v>67</v>
      </c>
      <c r="K32" s="505"/>
      <c r="L32" s="505">
        <v>20</v>
      </c>
      <c r="M32" s="505">
        <v>18</v>
      </c>
      <c r="N32" s="505">
        <v>2</v>
      </c>
      <c r="O32" s="505">
        <v>842</v>
      </c>
      <c r="P32" s="505">
        <v>796</v>
      </c>
      <c r="Q32" s="505">
        <v>974</v>
      </c>
      <c r="R32" s="505">
        <v>974</v>
      </c>
      <c r="S32" s="505">
        <v>66</v>
      </c>
      <c r="T32" s="505">
        <v>39</v>
      </c>
      <c r="U32" s="505">
        <v>84</v>
      </c>
      <c r="V32" s="433"/>
      <c r="W32" s="127"/>
      <c r="X32" s="127"/>
      <c r="Y32" s="127"/>
      <c r="Z32" s="127"/>
      <c r="AA32" s="127"/>
      <c r="AB32" s="127"/>
      <c r="AC32" s="127"/>
      <c r="AD32" s="127"/>
      <c r="AE32" s="127"/>
      <c r="AF32" s="127"/>
      <c r="AG32" s="127"/>
      <c r="AH32" s="127"/>
      <c r="AI32" s="127"/>
      <c r="AJ32" s="127"/>
      <c r="AK32" s="127"/>
      <c r="AL32" s="127"/>
      <c r="AM32" s="127"/>
      <c r="AN32" s="127"/>
      <c r="AO32" s="127"/>
      <c r="AP32" s="127"/>
      <c r="AQ32" s="127"/>
      <c r="AR32" s="127"/>
      <c r="AS32" s="127"/>
      <c r="AT32" s="127"/>
      <c r="AU32" s="127"/>
      <c r="AV32" s="127"/>
      <c r="AW32" s="127"/>
      <c r="AX32" s="127"/>
      <c r="AY32" s="127"/>
      <c r="AZ32" s="127"/>
      <c r="BA32" s="127"/>
      <c r="BB32" s="127"/>
      <c r="BC32" s="127"/>
      <c r="BD32" s="127"/>
      <c r="BE32" s="127"/>
      <c r="BF32" s="127"/>
      <c r="BG32" s="127"/>
      <c r="BH32" s="127"/>
      <c r="BI32" s="127"/>
      <c r="BJ32" s="127"/>
      <c r="BK32" s="127"/>
    </row>
    <row r="33" spans="1:63" s="108" customFormat="1" ht="25.5" customHeight="1">
      <c r="A33" s="641">
        <v>2017</v>
      </c>
      <c r="B33" s="649">
        <v>3</v>
      </c>
      <c r="C33" s="658" t="s">
        <v>2</v>
      </c>
      <c r="D33" s="649">
        <v>84</v>
      </c>
      <c r="E33" s="649">
        <f>SUM(F33:G33)</f>
        <v>2789</v>
      </c>
      <c r="F33" s="649">
        <v>869</v>
      </c>
      <c r="G33" s="649">
        <v>1920</v>
      </c>
      <c r="H33" s="649">
        <f>SUM(I33:J33)</f>
        <v>170</v>
      </c>
      <c r="I33" s="649">
        <v>107</v>
      </c>
      <c r="J33" s="649">
        <v>63</v>
      </c>
      <c r="K33" s="649"/>
      <c r="L33" s="649">
        <f>SUM(M33:N33)</f>
        <v>21</v>
      </c>
      <c r="M33" s="649">
        <v>19</v>
      </c>
      <c r="N33" s="649">
        <v>2</v>
      </c>
      <c r="O33" s="649">
        <v>928</v>
      </c>
      <c r="P33" s="649">
        <v>778</v>
      </c>
      <c r="Q33" s="649">
        <v>891</v>
      </c>
      <c r="R33" s="649">
        <v>895</v>
      </c>
      <c r="S33" s="649">
        <v>66</v>
      </c>
      <c r="T33" s="649">
        <v>39</v>
      </c>
      <c r="U33" s="649">
        <v>84</v>
      </c>
      <c r="V33" s="433"/>
      <c r="W33" s="127"/>
      <c r="X33" s="127"/>
      <c r="Y33" s="127"/>
      <c r="Z33" s="127"/>
      <c r="AA33" s="127"/>
      <c r="AB33" s="127"/>
      <c r="AC33" s="127"/>
      <c r="AD33" s="127"/>
      <c r="AE33" s="127"/>
      <c r="AF33" s="127"/>
      <c r="AG33" s="127"/>
      <c r="AH33" s="127"/>
      <c r="AI33" s="127"/>
      <c r="AJ33" s="127"/>
      <c r="AK33" s="127"/>
      <c r="AL33" s="127"/>
      <c r="AM33" s="127"/>
      <c r="AN33" s="127"/>
      <c r="AO33" s="127"/>
      <c r="AP33" s="127"/>
      <c r="AQ33" s="127"/>
      <c r="AR33" s="127"/>
      <c r="AS33" s="127"/>
      <c r="AT33" s="127"/>
      <c r="AU33" s="127"/>
      <c r="AV33" s="127"/>
      <c r="AW33" s="127"/>
      <c r="AX33" s="127"/>
      <c r="AY33" s="127"/>
      <c r="AZ33" s="127"/>
      <c r="BA33" s="127"/>
      <c r="BB33" s="127"/>
      <c r="BC33" s="127"/>
      <c r="BD33" s="127"/>
      <c r="BE33" s="127"/>
      <c r="BF33" s="127"/>
      <c r="BG33" s="127"/>
      <c r="BH33" s="127"/>
      <c r="BI33" s="127"/>
      <c r="BJ33" s="127"/>
      <c r="BK33" s="127"/>
    </row>
    <row r="34" spans="1:63" s="59" customFormat="1" ht="25.5" customHeight="1" thickBot="1">
      <c r="A34" s="660">
        <v>2018</v>
      </c>
      <c r="B34" s="669">
        <v>3</v>
      </c>
      <c r="C34" s="670">
        <v>0</v>
      </c>
      <c r="D34" s="669">
        <v>84</v>
      </c>
      <c r="E34" s="453">
        <v>2666</v>
      </c>
      <c r="F34" s="669">
        <v>865</v>
      </c>
      <c r="G34" s="669">
        <v>1801</v>
      </c>
      <c r="H34" s="453">
        <v>168</v>
      </c>
      <c r="I34" s="669">
        <v>106</v>
      </c>
      <c r="J34" s="669">
        <v>62</v>
      </c>
      <c r="K34" s="650"/>
      <c r="L34" s="453">
        <v>21</v>
      </c>
      <c r="M34" s="669">
        <v>19</v>
      </c>
      <c r="N34" s="669">
        <v>2</v>
      </c>
      <c r="O34" s="669">
        <v>926</v>
      </c>
      <c r="P34" s="669">
        <v>780</v>
      </c>
      <c r="Q34" s="669">
        <v>831</v>
      </c>
      <c r="R34" s="669">
        <v>819</v>
      </c>
      <c r="S34" s="669">
        <v>66</v>
      </c>
      <c r="T34" s="669">
        <v>39</v>
      </c>
      <c r="U34" s="669">
        <v>84</v>
      </c>
      <c r="V34" s="411"/>
      <c r="W34" s="131"/>
      <c r="X34" s="131"/>
      <c r="Y34" s="131"/>
      <c r="Z34" s="131"/>
      <c r="AA34" s="131"/>
      <c r="AB34" s="131"/>
      <c r="AC34" s="131"/>
      <c r="AD34" s="131"/>
      <c r="AE34" s="131"/>
      <c r="AF34" s="131"/>
      <c r="AG34" s="131"/>
      <c r="AH34" s="131"/>
      <c r="AI34" s="131"/>
      <c r="AJ34" s="131"/>
      <c r="AK34" s="131"/>
      <c r="AL34" s="131"/>
      <c r="AM34" s="131"/>
      <c r="AN34" s="131"/>
      <c r="AO34" s="131"/>
      <c r="AP34" s="131"/>
      <c r="AQ34" s="131"/>
      <c r="AR34" s="131"/>
      <c r="AS34" s="131"/>
      <c r="AT34" s="131"/>
      <c r="AU34" s="131"/>
      <c r="AV34" s="131"/>
      <c r="AW34" s="131"/>
      <c r="AX34" s="131"/>
      <c r="AY34" s="131"/>
      <c r="AZ34" s="131"/>
      <c r="BA34" s="131"/>
      <c r="BB34" s="131"/>
      <c r="BC34" s="131"/>
      <c r="BD34" s="131"/>
      <c r="BE34" s="131"/>
      <c r="BF34" s="131"/>
      <c r="BG34" s="131"/>
      <c r="BH34" s="131"/>
      <c r="BI34" s="131"/>
      <c r="BJ34" s="131"/>
      <c r="BK34" s="131"/>
    </row>
    <row r="35" spans="1:63" s="313" customFormat="1" ht="20.100000000000001" customHeight="1" thickTop="1">
      <c r="A35" s="889" t="s">
        <v>262</v>
      </c>
      <c r="B35" s="889"/>
      <c r="C35" s="889"/>
      <c r="E35" s="495"/>
      <c r="F35" s="495"/>
      <c r="G35" s="495"/>
      <c r="H35" s="495"/>
      <c r="I35" s="495"/>
      <c r="J35" s="495"/>
      <c r="K35" s="495"/>
      <c r="L35" s="495"/>
      <c r="M35" s="495"/>
      <c r="N35" s="495"/>
      <c r="R35" s="786" t="s">
        <v>263</v>
      </c>
      <c r="S35" s="786"/>
      <c r="T35" s="786"/>
      <c r="U35" s="786"/>
      <c r="AA35" s="278"/>
      <c r="AX35" s="278"/>
      <c r="BK35" s="278"/>
    </row>
    <row r="36" spans="1:63" s="313" customFormat="1" ht="18" customHeight="1">
      <c r="A36" s="788" t="s">
        <v>633</v>
      </c>
      <c r="B36" s="788"/>
      <c r="C36" s="788"/>
      <c r="D36" s="277"/>
      <c r="E36" s="296"/>
      <c r="F36" s="297"/>
      <c r="G36" s="297"/>
      <c r="H36" s="296"/>
      <c r="I36" s="297"/>
      <c r="J36" s="297"/>
      <c r="K36" s="298"/>
      <c r="L36" s="368"/>
      <c r="M36" s="368"/>
      <c r="N36" s="894" t="s">
        <v>392</v>
      </c>
      <c r="O36" s="894"/>
      <c r="P36" s="894"/>
      <c r="Q36" s="894"/>
      <c r="R36" s="894"/>
      <c r="S36" s="894"/>
      <c r="T36" s="894"/>
      <c r="U36" s="894"/>
      <c r="V36" s="369"/>
      <c r="W36" s="271"/>
      <c r="X36" s="271"/>
      <c r="Y36" s="271"/>
      <c r="Z36" s="271"/>
      <c r="AA36" s="271"/>
      <c r="AB36" s="271"/>
      <c r="AC36" s="271"/>
      <c r="AD36" s="271"/>
      <c r="AE36" s="271"/>
      <c r="AF36" s="271"/>
      <c r="AG36" s="271"/>
      <c r="AH36" s="271"/>
      <c r="AI36" s="271"/>
      <c r="AJ36" s="271"/>
      <c r="AK36" s="271"/>
      <c r="AL36" s="271"/>
      <c r="AM36" s="272"/>
      <c r="AN36" s="272"/>
      <c r="AO36" s="272"/>
      <c r="AP36" s="272"/>
      <c r="AQ36" s="272"/>
      <c r="AR36" s="271"/>
      <c r="AS36" s="271"/>
      <c r="AT36" s="271"/>
      <c r="AU36" s="272"/>
      <c r="AV36" s="272"/>
      <c r="AW36" s="272"/>
      <c r="AX36" s="272"/>
      <c r="AY36" s="272"/>
      <c r="AZ36" s="272"/>
      <c r="BA36" s="272"/>
      <c r="BB36" s="272"/>
      <c r="BC36" s="272"/>
      <c r="BD36" s="272"/>
      <c r="BE36" s="272"/>
      <c r="BF36" s="272"/>
      <c r="BG36" s="272"/>
      <c r="BH36" s="272"/>
      <c r="BI36" s="272"/>
      <c r="BJ36" s="272"/>
      <c r="BK36" s="272"/>
    </row>
    <row r="37" spans="1:63" s="313" customFormat="1" ht="18" customHeight="1">
      <c r="A37" s="278" t="s">
        <v>634</v>
      </c>
      <c r="B37" s="278"/>
      <c r="C37" s="278"/>
      <c r="D37" s="271"/>
      <c r="L37" s="368"/>
      <c r="M37" s="368"/>
      <c r="N37" s="894" t="s">
        <v>393</v>
      </c>
      <c r="O37" s="894"/>
      <c r="P37" s="894"/>
      <c r="Q37" s="894"/>
      <c r="R37" s="894"/>
      <c r="S37" s="894"/>
      <c r="T37" s="894"/>
      <c r="U37" s="894"/>
      <c r="V37" s="369"/>
      <c r="Y37" s="278"/>
      <c r="Z37" s="278"/>
      <c r="AA37" s="278"/>
      <c r="AB37" s="278"/>
      <c r="AC37" s="278"/>
      <c r="AD37" s="278"/>
    </row>
    <row r="38" spans="1:63" s="280" customFormat="1" ht="12">
      <c r="O38" s="893"/>
      <c r="P38" s="893"/>
      <c r="Q38" s="893"/>
      <c r="R38" s="893"/>
      <c r="S38" s="893"/>
      <c r="T38" s="893"/>
      <c r="U38" s="893"/>
      <c r="V38" s="299"/>
      <c r="W38" s="299"/>
      <c r="Y38" s="259"/>
      <c r="Z38" s="259"/>
      <c r="AA38" s="259"/>
      <c r="AB38" s="259"/>
      <c r="AC38" s="259"/>
      <c r="AD38" s="259"/>
    </row>
    <row r="39" spans="1:63"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</row>
    <row r="40" spans="1:63">
      <c r="T40" s="122"/>
      <c r="U40" s="122"/>
      <c r="V40" s="122"/>
      <c r="W40" s="122"/>
      <c r="X40" s="122"/>
      <c r="Y40" s="122"/>
      <c r="Z40" s="122"/>
      <c r="AA40" s="122"/>
      <c r="AB40" s="122"/>
      <c r="AC40" s="122"/>
      <c r="AD40" s="122"/>
    </row>
    <row r="41" spans="1:63">
      <c r="T41" s="122"/>
      <c r="U41" s="122"/>
      <c r="V41" s="122"/>
      <c r="W41" s="122"/>
      <c r="X41" s="122"/>
      <c r="Y41" s="122"/>
      <c r="Z41" s="122"/>
      <c r="AA41" s="122"/>
      <c r="AB41" s="122"/>
      <c r="AC41" s="122"/>
      <c r="AD41" s="122"/>
    </row>
    <row r="42" spans="1:63">
      <c r="T42" s="122"/>
      <c r="U42" s="122"/>
      <c r="V42" s="122"/>
      <c r="W42" s="122"/>
      <c r="X42" s="122"/>
      <c r="Y42" s="122"/>
      <c r="Z42" s="122"/>
      <c r="AA42" s="122"/>
      <c r="AB42" s="122"/>
      <c r="AC42" s="122"/>
      <c r="AD42" s="122"/>
    </row>
    <row r="43" spans="1:63">
      <c r="T43" s="122"/>
      <c r="U43" s="122"/>
      <c r="V43" s="122"/>
      <c r="W43" s="122"/>
      <c r="X43" s="122"/>
      <c r="Y43" s="122"/>
      <c r="Z43" s="122"/>
      <c r="AA43" s="122"/>
      <c r="AB43" s="122"/>
      <c r="AC43" s="122"/>
      <c r="AD43" s="122"/>
    </row>
    <row r="44" spans="1:63">
      <c r="T44" s="122"/>
      <c r="U44" s="122"/>
      <c r="V44" s="122"/>
      <c r="W44" s="122"/>
      <c r="X44" s="122"/>
      <c r="Y44" s="122"/>
      <c r="Z44" s="122"/>
      <c r="AA44" s="122"/>
      <c r="AB44" s="122"/>
      <c r="AC44" s="122"/>
      <c r="AD44" s="122"/>
    </row>
    <row r="45" spans="1:63">
      <c r="T45" s="122"/>
      <c r="U45" s="122"/>
      <c r="V45" s="122"/>
      <c r="W45" s="122"/>
      <c r="X45" s="122"/>
      <c r="Y45" s="122"/>
      <c r="Z45" s="122"/>
      <c r="AA45" s="122"/>
      <c r="AB45" s="122"/>
      <c r="AC45" s="122"/>
      <c r="AD45" s="122"/>
    </row>
    <row r="46" spans="1:63">
      <c r="T46" s="122"/>
      <c r="U46" s="122"/>
      <c r="V46" s="122"/>
      <c r="W46" s="122"/>
      <c r="X46" s="122"/>
      <c r="Y46" s="122"/>
      <c r="Z46" s="122"/>
      <c r="AA46" s="122"/>
      <c r="AB46" s="122"/>
      <c r="AC46" s="122"/>
      <c r="AD46" s="122"/>
    </row>
    <row r="47" spans="1:63">
      <c r="T47" s="122"/>
      <c r="U47" s="122"/>
      <c r="V47" s="122"/>
      <c r="W47" s="122"/>
      <c r="X47" s="122"/>
      <c r="Y47" s="122"/>
      <c r="Z47" s="122"/>
      <c r="AA47" s="122"/>
      <c r="AB47" s="122"/>
      <c r="AC47" s="122"/>
      <c r="AD47" s="122"/>
    </row>
    <row r="48" spans="1:63">
      <c r="T48" s="122"/>
      <c r="U48" s="122"/>
      <c r="V48" s="122"/>
      <c r="W48" s="122"/>
      <c r="X48" s="122"/>
      <c r="Y48" s="122"/>
      <c r="Z48" s="122"/>
      <c r="AA48" s="122"/>
      <c r="AB48" s="122"/>
      <c r="AC48" s="122"/>
      <c r="AD48" s="122"/>
    </row>
    <row r="49" spans="20:30">
      <c r="T49" s="122"/>
      <c r="U49" s="122"/>
      <c r="V49" s="122"/>
      <c r="W49" s="122"/>
      <c r="X49" s="122"/>
      <c r="Y49" s="122"/>
      <c r="Z49" s="122"/>
      <c r="AA49" s="122"/>
      <c r="AB49" s="122"/>
      <c r="AC49" s="122"/>
      <c r="AD49" s="122"/>
    </row>
    <row r="50" spans="20:30">
      <c r="T50" s="122"/>
      <c r="U50" s="122"/>
      <c r="V50" s="122"/>
      <c r="W50" s="122"/>
      <c r="X50" s="122"/>
      <c r="Y50" s="122"/>
      <c r="Z50" s="122"/>
      <c r="AA50" s="122"/>
      <c r="AB50" s="122"/>
      <c r="AC50" s="122"/>
      <c r="AD50" s="122"/>
    </row>
    <row r="51" spans="20:30">
      <c r="T51" s="122"/>
      <c r="U51" s="122"/>
      <c r="V51" s="122"/>
      <c r="W51" s="122"/>
      <c r="X51" s="122"/>
      <c r="Y51" s="122"/>
      <c r="Z51" s="122"/>
      <c r="AA51" s="122"/>
      <c r="AB51" s="122"/>
      <c r="AC51" s="122"/>
      <c r="AD51" s="122"/>
    </row>
    <row r="52" spans="20:30">
      <c r="T52" s="122"/>
      <c r="U52" s="122"/>
      <c r="V52" s="122"/>
      <c r="W52" s="122"/>
      <c r="X52" s="122"/>
      <c r="Y52" s="122"/>
      <c r="Z52" s="122"/>
      <c r="AA52" s="122"/>
      <c r="AB52" s="122"/>
      <c r="AC52" s="122"/>
      <c r="AD52" s="122"/>
    </row>
    <row r="53" spans="20:30">
      <c r="T53" s="122"/>
      <c r="U53" s="122"/>
      <c r="V53" s="122"/>
      <c r="W53" s="122"/>
      <c r="X53" s="122"/>
      <c r="Y53" s="122"/>
      <c r="Z53" s="122"/>
      <c r="AA53" s="122"/>
      <c r="AB53" s="122"/>
      <c r="AC53" s="122"/>
      <c r="AD53" s="122"/>
    </row>
    <row r="54" spans="20:30">
      <c r="T54" s="122"/>
      <c r="U54" s="122"/>
      <c r="V54" s="122"/>
      <c r="W54" s="122"/>
      <c r="X54" s="122"/>
      <c r="Y54" s="122"/>
      <c r="Z54" s="122"/>
      <c r="AA54" s="122"/>
      <c r="AB54" s="122"/>
      <c r="AC54" s="122"/>
      <c r="AD54" s="122"/>
    </row>
  </sheetData>
  <mergeCells count="69">
    <mergeCell ref="R17:U17"/>
    <mergeCell ref="O22:P22"/>
    <mergeCell ref="F23:F25"/>
    <mergeCell ref="T22:T25"/>
    <mergeCell ref="S22:S25"/>
    <mergeCell ref="S21:U21"/>
    <mergeCell ref="Q1:S1"/>
    <mergeCell ref="L2:U2"/>
    <mergeCell ref="U4:U7"/>
    <mergeCell ref="L4:N4"/>
    <mergeCell ref="O4:P4"/>
    <mergeCell ref="L5:L7"/>
    <mergeCell ref="M5:M7"/>
    <mergeCell ref="N5:N7"/>
    <mergeCell ref="O5:O7"/>
    <mergeCell ref="P5:P7"/>
    <mergeCell ref="S3:U3"/>
    <mergeCell ref="Q4:R4"/>
    <mergeCell ref="S4:S7"/>
    <mergeCell ref="R5:R7"/>
    <mergeCell ref="T4:T7"/>
    <mergeCell ref="Q5:Q7"/>
    <mergeCell ref="A4:A7"/>
    <mergeCell ref="B4:C4"/>
    <mergeCell ref="D4:D7"/>
    <mergeCell ref="B5:B7"/>
    <mergeCell ref="A2:I2"/>
    <mergeCell ref="A3:B3"/>
    <mergeCell ref="G5:G7"/>
    <mergeCell ref="C5:C7"/>
    <mergeCell ref="H4:J4"/>
    <mergeCell ref="E5:E7"/>
    <mergeCell ref="E4:G4"/>
    <mergeCell ref="I5:I7"/>
    <mergeCell ref="J5:J7"/>
    <mergeCell ref="F5:F7"/>
    <mergeCell ref="H5:H7"/>
    <mergeCell ref="A17:C17"/>
    <mergeCell ref="B22:C22"/>
    <mergeCell ref="A36:C36"/>
    <mergeCell ref="E22:G22"/>
    <mergeCell ref="Q22:R22"/>
    <mergeCell ref="N23:N25"/>
    <mergeCell ref="P23:P25"/>
    <mergeCell ref="O23:O25"/>
    <mergeCell ref="R23:R25"/>
    <mergeCell ref="J23:J25"/>
    <mergeCell ref="C23:C25"/>
    <mergeCell ref="E23:E25"/>
    <mergeCell ref="M23:M25"/>
    <mergeCell ref="Q23:Q25"/>
    <mergeCell ref="G23:G25"/>
    <mergeCell ref="D22:D25"/>
    <mergeCell ref="O38:U38"/>
    <mergeCell ref="A35:C35"/>
    <mergeCell ref="L20:U20"/>
    <mergeCell ref="A21:B21"/>
    <mergeCell ref="H23:H25"/>
    <mergeCell ref="L23:L25"/>
    <mergeCell ref="A22:A25"/>
    <mergeCell ref="U22:U25"/>
    <mergeCell ref="A20:J20"/>
    <mergeCell ref="B23:B25"/>
    <mergeCell ref="I23:I25"/>
    <mergeCell ref="H22:J22"/>
    <mergeCell ref="L22:N22"/>
    <mergeCell ref="N36:U36"/>
    <mergeCell ref="N37:U37"/>
    <mergeCell ref="R35:U35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58" orientation="landscape" r:id="rId1"/>
  <headerFooter>
    <oddHeader>&amp;L&amp;9XⅣ.  교육 및 문화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5"/>
  <sheetViews>
    <sheetView topLeftCell="A7" workbookViewId="0">
      <selection activeCell="A14" sqref="A14:XFD14"/>
    </sheetView>
  </sheetViews>
  <sheetFormatPr defaultRowHeight="36" customHeight="1"/>
  <cols>
    <col min="1" max="1" width="9.21875" style="51" customWidth="1"/>
    <col min="2" max="12" width="6.109375" style="51" customWidth="1"/>
    <col min="13" max="13" width="7.88671875" style="154" customWidth="1"/>
    <col min="14" max="20" width="10.5546875" style="51" customWidth="1"/>
    <col min="21" max="21" width="5.88671875" style="154" customWidth="1"/>
    <col min="22" max="49" width="5.88671875" style="51" customWidth="1"/>
    <col min="50" max="256" width="8.88671875" style="51"/>
    <col min="257" max="257" width="7.5546875" style="51" customWidth="1"/>
    <col min="258" max="258" width="6.109375" style="51" customWidth="1"/>
    <col min="259" max="259" width="6.5546875" style="51" customWidth="1"/>
    <col min="260" max="260" width="7.44140625" style="51" customWidth="1"/>
    <col min="261" max="261" width="6.44140625" style="51" customWidth="1"/>
    <col min="262" max="262" width="6" style="51" customWidth="1"/>
    <col min="263" max="263" width="5.6640625" style="51" customWidth="1"/>
    <col min="264" max="264" width="5.33203125" style="51" customWidth="1"/>
    <col min="265" max="265" width="5.77734375" style="51" customWidth="1"/>
    <col min="266" max="267" width="6" style="51" customWidth="1"/>
    <col min="268" max="268" width="6.109375" style="51" customWidth="1"/>
    <col min="269" max="269" width="8.5546875" style="51" customWidth="1"/>
    <col min="270" max="270" width="9.88671875" style="51" customWidth="1"/>
    <col min="271" max="271" width="9" style="51" customWidth="1"/>
    <col min="272" max="272" width="8" style="51" customWidth="1"/>
    <col min="273" max="273" width="9.109375" style="51" customWidth="1"/>
    <col min="274" max="274" width="8.77734375" style="51" customWidth="1"/>
    <col min="275" max="275" width="9.77734375" style="51" customWidth="1"/>
    <col min="276" max="276" width="12" style="51" customWidth="1"/>
    <col min="277" max="305" width="5.88671875" style="51" customWidth="1"/>
    <col min="306" max="512" width="8.88671875" style="51"/>
    <col min="513" max="513" width="7.5546875" style="51" customWidth="1"/>
    <col min="514" max="514" width="6.109375" style="51" customWidth="1"/>
    <col min="515" max="515" width="6.5546875" style="51" customWidth="1"/>
    <col min="516" max="516" width="7.44140625" style="51" customWidth="1"/>
    <col min="517" max="517" width="6.44140625" style="51" customWidth="1"/>
    <col min="518" max="518" width="6" style="51" customWidth="1"/>
    <col min="519" max="519" width="5.6640625" style="51" customWidth="1"/>
    <col min="520" max="520" width="5.33203125" style="51" customWidth="1"/>
    <col min="521" max="521" width="5.77734375" style="51" customWidth="1"/>
    <col min="522" max="523" width="6" style="51" customWidth="1"/>
    <col min="524" max="524" width="6.109375" style="51" customWidth="1"/>
    <col min="525" max="525" width="8.5546875" style="51" customWidth="1"/>
    <col min="526" max="526" width="9.88671875" style="51" customWidth="1"/>
    <col min="527" max="527" width="9" style="51" customWidth="1"/>
    <col min="528" max="528" width="8" style="51" customWidth="1"/>
    <col min="529" max="529" width="9.109375" style="51" customWidth="1"/>
    <col min="530" max="530" width="8.77734375" style="51" customWidth="1"/>
    <col min="531" max="531" width="9.77734375" style="51" customWidth="1"/>
    <col min="532" max="532" width="12" style="51" customWidth="1"/>
    <col min="533" max="561" width="5.88671875" style="51" customWidth="1"/>
    <col min="562" max="768" width="8.88671875" style="51"/>
    <col min="769" max="769" width="7.5546875" style="51" customWidth="1"/>
    <col min="770" max="770" width="6.109375" style="51" customWidth="1"/>
    <col min="771" max="771" width="6.5546875" style="51" customWidth="1"/>
    <col min="772" max="772" width="7.44140625" style="51" customWidth="1"/>
    <col min="773" max="773" width="6.44140625" style="51" customWidth="1"/>
    <col min="774" max="774" width="6" style="51" customWidth="1"/>
    <col min="775" max="775" width="5.6640625" style="51" customWidth="1"/>
    <col min="776" max="776" width="5.33203125" style="51" customWidth="1"/>
    <col min="777" max="777" width="5.77734375" style="51" customWidth="1"/>
    <col min="778" max="779" width="6" style="51" customWidth="1"/>
    <col min="780" max="780" width="6.109375" style="51" customWidth="1"/>
    <col min="781" max="781" width="8.5546875" style="51" customWidth="1"/>
    <col min="782" max="782" width="9.88671875" style="51" customWidth="1"/>
    <col min="783" max="783" width="9" style="51" customWidth="1"/>
    <col min="784" max="784" width="8" style="51" customWidth="1"/>
    <col min="785" max="785" width="9.109375" style="51" customWidth="1"/>
    <col min="786" max="786" width="8.77734375" style="51" customWidth="1"/>
    <col min="787" max="787" width="9.77734375" style="51" customWidth="1"/>
    <col min="788" max="788" width="12" style="51" customWidth="1"/>
    <col min="789" max="817" width="5.88671875" style="51" customWidth="1"/>
    <col min="818" max="1024" width="8.88671875" style="51"/>
    <col min="1025" max="1025" width="7.5546875" style="51" customWidth="1"/>
    <col min="1026" max="1026" width="6.109375" style="51" customWidth="1"/>
    <col min="1027" max="1027" width="6.5546875" style="51" customWidth="1"/>
    <col min="1028" max="1028" width="7.44140625" style="51" customWidth="1"/>
    <col min="1029" max="1029" width="6.44140625" style="51" customWidth="1"/>
    <col min="1030" max="1030" width="6" style="51" customWidth="1"/>
    <col min="1031" max="1031" width="5.6640625" style="51" customWidth="1"/>
    <col min="1032" max="1032" width="5.33203125" style="51" customWidth="1"/>
    <col min="1033" max="1033" width="5.77734375" style="51" customWidth="1"/>
    <col min="1034" max="1035" width="6" style="51" customWidth="1"/>
    <col min="1036" max="1036" width="6.109375" style="51" customWidth="1"/>
    <col min="1037" max="1037" width="8.5546875" style="51" customWidth="1"/>
    <col min="1038" max="1038" width="9.88671875" style="51" customWidth="1"/>
    <col min="1039" max="1039" width="9" style="51" customWidth="1"/>
    <col min="1040" max="1040" width="8" style="51" customWidth="1"/>
    <col min="1041" max="1041" width="9.109375" style="51" customWidth="1"/>
    <col min="1042" max="1042" width="8.77734375" style="51" customWidth="1"/>
    <col min="1043" max="1043" width="9.77734375" style="51" customWidth="1"/>
    <col min="1044" max="1044" width="12" style="51" customWidth="1"/>
    <col min="1045" max="1073" width="5.88671875" style="51" customWidth="1"/>
    <col min="1074" max="1280" width="8.88671875" style="51"/>
    <col min="1281" max="1281" width="7.5546875" style="51" customWidth="1"/>
    <col min="1282" max="1282" width="6.109375" style="51" customWidth="1"/>
    <col min="1283" max="1283" width="6.5546875" style="51" customWidth="1"/>
    <col min="1284" max="1284" width="7.44140625" style="51" customWidth="1"/>
    <col min="1285" max="1285" width="6.44140625" style="51" customWidth="1"/>
    <col min="1286" max="1286" width="6" style="51" customWidth="1"/>
    <col min="1287" max="1287" width="5.6640625" style="51" customWidth="1"/>
    <col min="1288" max="1288" width="5.33203125" style="51" customWidth="1"/>
    <col min="1289" max="1289" width="5.77734375" style="51" customWidth="1"/>
    <col min="1290" max="1291" width="6" style="51" customWidth="1"/>
    <col min="1292" max="1292" width="6.109375" style="51" customWidth="1"/>
    <col min="1293" max="1293" width="8.5546875" style="51" customWidth="1"/>
    <col min="1294" max="1294" width="9.88671875" style="51" customWidth="1"/>
    <col min="1295" max="1295" width="9" style="51" customWidth="1"/>
    <col min="1296" max="1296" width="8" style="51" customWidth="1"/>
    <col min="1297" max="1297" width="9.109375" style="51" customWidth="1"/>
    <col min="1298" max="1298" width="8.77734375" style="51" customWidth="1"/>
    <col min="1299" max="1299" width="9.77734375" style="51" customWidth="1"/>
    <col min="1300" max="1300" width="12" style="51" customWidth="1"/>
    <col min="1301" max="1329" width="5.88671875" style="51" customWidth="1"/>
    <col min="1330" max="1536" width="8.88671875" style="51"/>
    <col min="1537" max="1537" width="7.5546875" style="51" customWidth="1"/>
    <col min="1538" max="1538" width="6.109375" style="51" customWidth="1"/>
    <col min="1539" max="1539" width="6.5546875" style="51" customWidth="1"/>
    <col min="1540" max="1540" width="7.44140625" style="51" customWidth="1"/>
    <col min="1541" max="1541" width="6.44140625" style="51" customWidth="1"/>
    <col min="1542" max="1542" width="6" style="51" customWidth="1"/>
    <col min="1543" max="1543" width="5.6640625" style="51" customWidth="1"/>
    <col min="1544" max="1544" width="5.33203125" style="51" customWidth="1"/>
    <col min="1545" max="1545" width="5.77734375" style="51" customWidth="1"/>
    <col min="1546" max="1547" width="6" style="51" customWidth="1"/>
    <col min="1548" max="1548" width="6.109375" style="51" customWidth="1"/>
    <col min="1549" max="1549" width="8.5546875" style="51" customWidth="1"/>
    <col min="1550" max="1550" width="9.88671875" style="51" customWidth="1"/>
    <col min="1551" max="1551" width="9" style="51" customWidth="1"/>
    <col min="1552" max="1552" width="8" style="51" customWidth="1"/>
    <col min="1553" max="1553" width="9.109375" style="51" customWidth="1"/>
    <col min="1554" max="1554" width="8.77734375" style="51" customWidth="1"/>
    <col min="1555" max="1555" width="9.77734375" style="51" customWidth="1"/>
    <col min="1556" max="1556" width="12" style="51" customWidth="1"/>
    <col min="1557" max="1585" width="5.88671875" style="51" customWidth="1"/>
    <col min="1586" max="1792" width="8.88671875" style="51"/>
    <col min="1793" max="1793" width="7.5546875" style="51" customWidth="1"/>
    <col min="1794" max="1794" width="6.109375" style="51" customWidth="1"/>
    <col min="1795" max="1795" width="6.5546875" style="51" customWidth="1"/>
    <col min="1796" max="1796" width="7.44140625" style="51" customWidth="1"/>
    <col min="1797" max="1797" width="6.44140625" style="51" customWidth="1"/>
    <col min="1798" max="1798" width="6" style="51" customWidth="1"/>
    <col min="1799" max="1799" width="5.6640625" style="51" customWidth="1"/>
    <col min="1800" max="1800" width="5.33203125" style="51" customWidth="1"/>
    <col min="1801" max="1801" width="5.77734375" style="51" customWidth="1"/>
    <col min="1802" max="1803" width="6" style="51" customWidth="1"/>
    <col min="1804" max="1804" width="6.109375" style="51" customWidth="1"/>
    <col min="1805" max="1805" width="8.5546875" style="51" customWidth="1"/>
    <col min="1806" max="1806" width="9.88671875" style="51" customWidth="1"/>
    <col min="1807" max="1807" width="9" style="51" customWidth="1"/>
    <col min="1808" max="1808" width="8" style="51" customWidth="1"/>
    <col min="1809" max="1809" width="9.109375" style="51" customWidth="1"/>
    <col min="1810" max="1810" width="8.77734375" style="51" customWidth="1"/>
    <col min="1811" max="1811" width="9.77734375" style="51" customWidth="1"/>
    <col min="1812" max="1812" width="12" style="51" customWidth="1"/>
    <col min="1813" max="1841" width="5.88671875" style="51" customWidth="1"/>
    <col min="1842" max="2048" width="8.88671875" style="51"/>
    <col min="2049" max="2049" width="7.5546875" style="51" customWidth="1"/>
    <col min="2050" max="2050" width="6.109375" style="51" customWidth="1"/>
    <col min="2051" max="2051" width="6.5546875" style="51" customWidth="1"/>
    <col min="2052" max="2052" width="7.44140625" style="51" customWidth="1"/>
    <col min="2053" max="2053" width="6.44140625" style="51" customWidth="1"/>
    <col min="2054" max="2054" width="6" style="51" customWidth="1"/>
    <col min="2055" max="2055" width="5.6640625" style="51" customWidth="1"/>
    <col min="2056" max="2056" width="5.33203125" style="51" customWidth="1"/>
    <col min="2057" max="2057" width="5.77734375" style="51" customWidth="1"/>
    <col min="2058" max="2059" width="6" style="51" customWidth="1"/>
    <col min="2060" max="2060" width="6.109375" style="51" customWidth="1"/>
    <col min="2061" max="2061" width="8.5546875" style="51" customWidth="1"/>
    <col min="2062" max="2062" width="9.88671875" style="51" customWidth="1"/>
    <col min="2063" max="2063" width="9" style="51" customWidth="1"/>
    <col min="2064" max="2064" width="8" style="51" customWidth="1"/>
    <col min="2065" max="2065" width="9.109375" style="51" customWidth="1"/>
    <col min="2066" max="2066" width="8.77734375" style="51" customWidth="1"/>
    <col min="2067" max="2067" width="9.77734375" style="51" customWidth="1"/>
    <col min="2068" max="2068" width="12" style="51" customWidth="1"/>
    <col min="2069" max="2097" width="5.88671875" style="51" customWidth="1"/>
    <col min="2098" max="2304" width="8.88671875" style="51"/>
    <col min="2305" max="2305" width="7.5546875" style="51" customWidth="1"/>
    <col min="2306" max="2306" width="6.109375" style="51" customWidth="1"/>
    <col min="2307" max="2307" width="6.5546875" style="51" customWidth="1"/>
    <col min="2308" max="2308" width="7.44140625" style="51" customWidth="1"/>
    <col min="2309" max="2309" width="6.44140625" style="51" customWidth="1"/>
    <col min="2310" max="2310" width="6" style="51" customWidth="1"/>
    <col min="2311" max="2311" width="5.6640625" style="51" customWidth="1"/>
    <col min="2312" max="2312" width="5.33203125" style="51" customWidth="1"/>
    <col min="2313" max="2313" width="5.77734375" style="51" customWidth="1"/>
    <col min="2314" max="2315" width="6" style="51" customWidth="1"/>
    <col min="2316" max="2316" width="6.109375" style="51" customWidth="1"/>
    <col min="2317" max="2317" width="8.5546875" style="51" customWidth="1"/>
    <col min="2318" max="2318" width="9.88671875" style="51" customWidth="1"/>
    <col min="2319" max="2319" width="9" style="51" customWidth="1"/>
    <col min="2320" max="2320" width="8" style="51" customWidth="1"/>
    <col min="2321" max="2321" width="9.109375" style="51" customWidth="1"/>
    <col min="2322" max="2322" width="8.77734375" style="51" customWidth="1"/>
    <col min="2323" max="2323" width="9.77734375" style="51" customWidth="1"/>
    <col min="2324" max="2324" width="12" style="51" customWidth="1"/>
    <col min="2325" max="2353" width="5.88671875" style="51" customWidth="1"/>
    <col min="2354" max="2560" width="8.88671875" style="51"/>
    <col min="2561" max="2561" width="7.5546875" style="51" customWidth="1"/>
    <col min="2562" max="2562" width="6.109375" style="51" customWidth="1"/>
    <col min="2563" max="2563" width="6.5546875" style="51" customWidth="1"/>
    <col min="2564" max="2564" width="7.44140625" style="51" customWidth="1"/>
    <col min="2565" max="2565" width="6.44140625" style="51" customWidth="1"/>
    <col min="2566" max="2566" width="6" style="51" customWidth="1"/>
    <col min="2567" max="2567" width="5.6640625" style="51" customWidth="1"/>
    <col min="2568" max="2568" width="5.33203125" style="51" customWidth="1"/>
    <col min="2569" max="2569" width="5.77734375" style="51" customWidth="1"/>
    <col min="2570" max="2571" width="6" style="51" customWidth="1"/>
    <col min="2572" max="2572" width="6.109375" style="51" customWidth="1"/>
    <col min="2573" max="2573" width="8.5546875" style="51" customWidth="1"/>
    <col min="2574" max="2574" width="9.88671875" style="51" customWidth="1"/>
    <col min="2575" max="2575" width="9" style="51" customWidth="1"/>
    <col min="2576" max="2576" width="8" style="51" customWidth="1"/>
    <col min="2577" max="2577" width="9.109375" style="51" customWidth="1"/>
    <col min="2578" max="2578" width="8.77734375" style="51" customWidth="1"/>
    <col min="2579" max="2579" width="9.77734375" style="51" customWidth="1"/>
    <col min="2580" max="2580" width="12" style="51" customWidth="1"/>
    <col min="2581" max="2609" width="5.88671875" style="51" customWidth="1"/>
    <col min="2610" max="2816" width="8.88671875" style="51"/>
    <col min="2817" max="2817" width="7.5546875" style="51" customWidth="1"/>
    <col min="2818" max="2818" width="6.109375" style="51" customWidth="1"/>
    <col min="2819" max="2819" width="6.5546875" style="51" customWidth="1"/>
    <col min="2820" max="2820" width="7.44140625" style="51" customWidth="1"/>
    <col min="2821" max="2821" width="6.44140625" style="51" customWidth="1"/>
    <col min="2822" max="2822" width="6" style="51" customWidth="1"/>
    <col min="2823" max="2823" width="5.6640625" style="51" customWidth="1"/>
    <col min="2824" max="2824" width="5.33203125" style="51" customWidth="1"/>
    <col min="2825" max="2825" width="5.77734375" style="51" customWidth="1"/>
    <col min="2826" max="2827" width="6" style="51" customWidth="1"/>
    <col min="2828" max="2828" width="6.109375" style="51" customWidth="1"/>
    <col min="2829" max="2829" width="8.5546875" style="51" customWidth="1"/>
    <col min="2830" max="2830" width="9.88671875" style="51" customWidth="1"/>
    <col min="2831" max="2831" width="9" style="51" customWidth="1"/>
    <col min="2832" max="2832" width="8" style="51" customWidth="1"/>
    <col min="2833" max="2833" width="9.109375" style="51" customWidth="1"/>
    <col min="2834" max="2834" width="8.77734375" style="51" customWidth="1"/>
    <col min="2835" max="2835" width="9.77734375" style="51" customWidth="1"/>
    <col min="2836" max="2836" width="12" style="51" customWidth="1"/>
    <col min="2837" max="2865" width="5.88671875" style="51" customWidth="1"/>
    <col min="2866" max="3072" width="8.88671875" style="51"/>
    <col min="3073" max="3073" width="7.5546875" style="51" customWidth="1"/>
    <col min="3074" max="3074" width="6.109375" style="51" customWidth="1"/>
    <col min="3075" max="3075" width="6.5546875" style="51" customWidth="1"/>
    <col min="3076" max="3076" width="7.44140625" style="51" customWidth="1"/>
    <col min="3077" max="3077" width="6.44140625" style="51" customWidth="1"/>
    <col min="3078" max="3078" width="6" style="51" customWidth="1"/>
    <col min="3079" max="3079" width="5.6640625" style="51" customWidth="1"/>
    <col min="3080" max="3080" width="5.33203125" style="51" customWidth="1"/>
    <col min="3081" max="3081" width="5.77734375" style="51" customWidth="1"/>
    <col min="3082" max="3083" width="6" style="51" customWidth="1"/>
    <col min="3084" max="3084" width="6.109375" style="51" customWidth="1"/>
    <col min="3085" max="3085" width="8.5546875" style="51" customWidth="1"/>
    <col min="3086" max="3086" width="9.88671875" style="51" customWidth="1"/>
    <col min="3087" max="3087" width="9" style="51" customWidth="1"/>
    <col min="3088" max="3088" width="8" style="51" customWidth="1"/>
    <col min="3089" max="3089" width="9.109375" style="51" customWidth="1"/>
    <col min="3090" max="3090" width="8.77734375" style="51" customWidth="1"/>
    <col min="3091" max="3091" width="9.77734375" style="51" customWidth="1"/>
    <col min="3092" max="3092" width="12" style="51" customWidth="1"/>
    <col min="3093" max="3121" width="5.88671875" style="51" customWidth="1"/>
    <col min="3122" max="3328" width="8.88671875" style="51"/>
    <col min="3329" max="3329" width="7.5546875" style="51" customWidth="1"/>
    <col min="3330" max="3330" width="6.109375" style="51" customWidth="1"/>
    <col min="3331" max="3331" width="6.5546875" style="51" customWidth="1"/>
    <col min="3332" max="3332" width="7.44140625" style="51" customWidth="1"/>
    <col min="3333" max="3333" width="6.44140625" style="51" customWidth="1"/>
    <col min="3334" max="3334" width="6" style="51" customWidth="1"/>
    <col min="3335" max="3335" width="5.6640625" style="51" customWidth="1"/>
    <col min="3336" max="3336" width="5.33203125" style="51" customWidth="1"/>
    <col min="3337" max="3337" width="5.77734375" style="51" customWidth="1"/>
    <col min="3338" max="3339" width="6" style="51" customWidth="1"/>
    <col min="3340" max="3340" width="6.109375" style="51" customWidth="1"/>
    <col min="3341" max="3341" width="8.5546875" style="51" customWidth="1"/>
    <col min="3342" max="3342" width="9.88671875" style="51" customWidth="1"/>
    <col min="3343" max="3343" width="9" style="51" customWidth="1"/>
    <col min="3344" max="3344" width="8" style="51" customWidth="1"/>
    <col min="3345" max="3345" width="9.109375" style="51" customWidth="1"/>
    <col min="3346" max="3346" width="8.77734375" style="51" customWidth="1"/>
    <col min="3347" max="3347" width="9.77734375" style="51" customWidth="1"/>
    <col min="3348" max="3348" width="12" style="51" customWidth="1"/>
    <col min="3349" max="3377" width="5.88671875" style="51" customWidth="1"/>
    <col min="3378" max="3584" width="8.88671875" style="51"/>
    <col min="3585" max="3585" width="7.5546875" style="51" customWidth="1"/>
    <col min="3586" max="3586" width="6.109375" style="51" customWidth="1"/>
    <col min="3587" max="3587" width="6.5546875" style="51" customWidth="1"/>
    <col min="3588" max="3588" width="7.44140625" style="51" customWidth="1"/>
    <col min="3589" max="3589" width="6.44140625" style="51" customWidth="1"/>
    <col min="3590" max="3590" width="6" style="51" customWidth="1"/>
    <col min="3591" max="3591" width="5.6640625" style="51" customWidth="1"/>
    <col min="3592" max="3592" width="5.33203125" style="51" customWidth="1"/>
    <col min="3593" max="3593" width="5.77734375" style="51" customWidth="1"/>
    <col min="3594" max="3595" width="6" style="51" customWidth="1"/>
    <col min="3596" max="3596" width="6.109375" style="51" customWidth="1"/>
    <col min="3597" max="3597" width="8.5546875" style="51" customWidth="1"/>
    <col min="3598" max="3598" width="9.88671875" style="51" customWidth="1"/>
    <col min="3599" max="3599" width="9" style="51" customWidth="1"/>
    <col min="3600" max="3600" width="8" style="51" customWidth="1"/>
    <col min="3601" max="3601" width="9.109375" style="51" customWidth="1"/>
    <col min="3602" max="3602" width="8.77734375" style="51" customWidth="1"/>
    <col min="3603" max="3603" width="9.77734375" style="51" customWidth="1"/>
    <col min="3604" max="3604" width="12" style="51" customWidth="1"/>
    <col min="3605" max="3633" width="5.88671875" style="51" customWidth="1"/>
    <col min="3634" max="3840" width="8.88671875" style="51"/>
    <col min="3841" max="3841" width="7.5546875" style="51" customWidth="1"/>
    <col min="3842" max="3842" width="6.109375" style="51" customWidth="1"/>
    <col min="3843" max="3843" width="6.5546875" style="51" customWidth="1"/>
    <col min="3844" max="3844" width="7.44140625" style="51" customWidth="1"/>
    <col min="3845" max="3845" width="6.44140625" style="51" customWidth="1"/>
    <col min="3846" max="3846" width="6" style="51" customWidth="1"/>
    <col min="3847" max="3847" width="5.6640625" style="51" customWidth="1"/>
    <col min="3848" max="3848" width="5.33203125" style="51" customWidth="1"/>
    <col min="3849" max="3849" width="5.77734375" style="51" customWidth="1"/>
    <col min="3850" max="3851" width="6" style="51" customWidth="1"/>
    <col min="3852" max="3852" width="6.109375" style="51" customWidth="1"/>
    <col min="3853" max="3853" width="8.5546875" style="51" customWidth="1"/>
    <col min="3854" max="3854" width="9.88671875" style="51" customWidth="1"/>
    <col min="3855" max="3855" width="9" style="51" customWidth="1"/>
    <col min="3856" max="3856" width="8" style="51" customWidth="1"/>
    <col min="3857" max="3857" width="9.109375" style="51" customWidth="1"/>
    <col min="3858" max="3858" width="8.77734375" style="51" customWidth="1"/>
    <col min="3859" max="3859" width="9.77734375" style="51" customWidth="1"/>
    <col min="3860" max="3860" width="12" style="51" customWidth="1"/>
    <col min="3861" max="3889" width="5.88671875" style="51" customWidth="1"/>
    <col min="3890" max="4096" width="8.88671875" style="51"/>
    <col min="4097" max="4097" width="7.5546875" style="51" customWidth="1"/>
    <col min="4098" max="4098" width="6.109375" style="51" customWidth="1"/>
    <col min="4099" max="4099" width="6.5546875" style="51" customWidth="1"/>
    <col min="4100" max="4100" width="7.44140625" style="51" customWidth="1"/>
    <col min="4101" max="4101" width="6.44140625" style="51" customWidth="1"/>
    <col min="4102" max="4102" width="6" style="51" customWidth="1"/>
    <col min="4103" max="4103" width="5.6640625" style="51" customWidth="1"/>
    <col min="4104" max="4104" width="5.33203125" style="51" customWidth="1"/>
    <col min="4105" max="4105" width="5.77734375" style="51" customWidth="1"/>
    <col min="4106" max="4107" width="6" style="51" customWidth="1"/>
    <col min="4108" max="4108" width="6.109375" style="51" customWidth="1"/>
    <col min="4109" max="4109" width="8.5546875" style="51" customWidth="1"/>
    <col min="4110" max="4110" width="9.88671875" style="51" customWidth="1"/>
    <col min="4111" max="4111" width="9" style="51" customWidth="1"/>
    <col min="4112" max="4112" width="8" style="51" customWidth="1"/>
    <col min="4113" max="4113" width="9.109375" style="51" customWidth="1"/>
    <col min="4114" max="4114" width="8.77734375" style="51" customWidth="1"/>
    <col min="4115" max="4115" width="9.77734375" style="51" customWidth="1"/>
    <col min="4116" max="4116" width="12" style="51" customWidth="1"/>
    <col min="4117" max="4145" width="5.88671875" style="51" customWidth="1"/>
    <col min="4146" max="4352" width="8.88671875" style="51"/>
    <col min="4353" max="4353" width="7.5546875" style="51" customWidth="1"/>
    <col min="4354" max="4354" width="6.109375" style="51" customWidth="1"/>
    <col min="4355" max="4355" width="6.5546875" style="51" customWidth="1"/>
    <col min="4356" max="4356" width="7.44140625" style="51" customWidth="1"/>
    <col min="4357" max="4357" width="6.44140625" style="51" customWidth="1"/>
    <col min="4358" max="4358" width="6" style="51" customWidth="1"/>
    <col min="4359" max="4359" width="5.6640625" style="51" customWidth="1"/>
    <col min="4360" max="4360" width="5.33203125" style="51" customWidth="1"/>
    <col min="4361" max="4361" width="5.77734375" style="51" customWidth="1"/>
    <col min="4362" max="4363" width="6" style="51" customWidth="1"/>
    <col min="4364" max="4364" width="6.109375" style="51" customWidth="1"/>
    <col min="4365" max="4365" width="8.5546875" style="51" customWidth="1"/>
    <col min="4366" max="4366" width="9.88671875" style="51" customWidth="1"/>
    <col min="4367" max="4367" width="9" style="51" customWidth="1"/>
    <col min="4368" max="4368" width="8" style="51" customWidth="1"/>
    <col min="4369" max="4369" width="9.109375" style="51" customWidth="1"/>
    <col min="4370" max="4370" width="8.77734375" style="51" customWidth="1"/>
    <col min="4371" max="4371" width="9.77734375" style="51" customWidth="1"/>
    <col min="4372" max="4372" width="12" style="51" customWidth="1"/>
    <col min="4373" max="4401" width="5.88671875" style="51" customWidth="1"/>
    <col min="4402" max="4608" width="8.88671875" style="51"/>
    <col min="4609" max="4609" width="7.5546875" style="51" customWidth="1"/>
    <col min="4610" max="4610" width="6.109375" style="51" customWidth="1"/>
    <col min="4611" max="4611" width="6.5546875" style="51" customWidth="1"/>
    <col min="4612" max="4612" width="7.44140625" style="51" customWidth="1"/>
    <col min="4613" max="4613" width="6.44140625" style="51" customWidth="1"/>
    <col min="4614" max="4614" width="6" style="51" customWidth="1"/>
    <col min="4615" max="4615" width="5.6640625" style="51" customWidth="1"/>
    <col min="4616" max="4616" width="5.33203125" style="51" customWidth="1"/>
    <col min="4617" max="4617" width="5.77734375" style="51" customWidth="1"/>
    <col min="4618" max="4619" width="6" style="51" customWidth="1"/>
    <col min="4620" max="4620" width="6.109375" style="51" customWidth="1"/>
    <col min="4621" max="4621" width="8.5546875" style="51" customWidth="1"/>
    <col min="4622" max="4622" width="9.88671875" style="51" customWidth="1"/>
    <col min="4623" max="4623" width="9" style="51" customWidth="1"/>
    <col min="4624" max="4624" width="8" style="51" customWidth="1"/>
    <col min="4625" max="4625" width="9.109375" style="51" customWidth="1"/>
    <col min="4626" max="4626" width="8.77734375" style="51" customWidth="1"/>
    <col min="4627" max="4627" width="9.77734375" style="51" customWidth="1"/>
    <col min="4628" max="4628" width="12" style="51" customWidth="1"/>
    <col min="4629" max="4657" width="5.88671875" style="51" customWidth="1"/>
    <col min="4658" max="4864" width="8.88671875" style="51"/>
    <col min="4865" max="4865" width="7.5546875" style="51" customWidth="1"/>
    <col min="4866" max="4866" width="6.109375" style="51" customWidth="1"/>
    <col min="4867" max="4867" width="6.5546875" style="51" customWidth="1"/>
    <col min="4868" max="4868" width="7.44140625" style="51" customWidth="1"/>
    <col min="4869" max="4869" width="6.44140625" style="51" customWidth="1"/>
    <col min="4870" max="4870" width="6" style="51" customWidth="1"/>
    <col min="4871" max="4871" width="5.6640625" style="51" customWidth="1"/>
    <col min="4872" max="4872" width="5.33203125" style="51" customWidth="1"/>
    <col min="4873" max="4873" width="5.77734375" style="51" customWidth="1"/>
    <col min="4874" max="4875" width="6" style="51" customWidth="1"/>
    <col min="4876" max="4876" width="6.109375" style="51" customWidth="1"/>
    <col min="4877" max="4877" width="8.5546875" style="51" customWidth="1"/>
    <col min="4878" max="4878" width="9.88671875" style="51" customWidth="1"/>
    <col min="4879" max="4879" width="9" style="51" customWidth="1"/>
    <col min="4880" max="4880" width="8" style="51" customWidth="1"/>
    <col min="4881" max="4881" width="9.109375" style="51" customWidth="1"/>
    <col min="4882" max="4882" width="8.77734375" style="51" customWidth="1"/>
    <col min="4883" max="4883" width="9.77734375" style="51" customWidth="1"/>
    <col min="4884" max="4884" width="12" style="51" customWidth="1"/>
    <col min="4885" max="4913" width="5.88671875" style="51" customWidth="1"/>
    <col min="4914" max="5120" width="8.88671875" style="51"/>
    <col min="5121" max="5121" width="7.5546875" style="51" customWidth="1"/>
    <col min="5122" max="5122" width="6.109375" style="51" customWidth="1"/>
    <col min="5123" max="5123" width="6.5546875" style="51" customWidth="1"/>
    <col min="5124" max="5124" width="7.44140625" style="51" customWidth="1"/>
    <col min="5125" max="5125" width="6.44140625" style="51" customWidth="1"/>
    <col min="5126" max="5126" width="6" style="51" customWidth="1"/>
    <col min="5127" max="5127" width="5.6640625" style="51" customWidth="1"/>
    <col min="5128" max="5128" width="5.33203125" style="51" customWidth="1"/>
    <col min="5129" max="5129" width="5.77734375" style="51" customWidth="1"/>
    <col min="5130" max="5131" width="6" style="51" customWidth="1"/>
    <col min="5132" max="5132" width="6.109375" style="51" customWidth="1"/>
    <col min="5133" max="5133" width="8.5546875" style="51" customWidth="1"/>
    <col min="5134" max="5134" width="9.88671875" style="51" customWidth="1"/>
    <col min="5135" max="5135" width="9" style="51" customWidth="1"/>
    <col min="5136" max="5136" width="8" style="51" customWidth="1"/>
    <col min="5137" max="5137" width="9.109375" style="51" customWidth="1"/>
    <col min="5138" max="5138" width="8.77734375" style="51" customWidth="1"/>
    <col min="5139" max="5139" width="9.77734375" style="51" customWidth="1"/>
    <col min="5140" max="5140" width="12" style="51" customWidth="1"/>
    <col min="5141" max="5169" width="5.88671875" style="51" customWidth="1"/>
    <col min="5170" max="5376" width="8.88671875" style="51"/>
    <col min="5377" max="5377" width="7.5546875" style="51" customWidth="1"/>
    <col min="5378" max="5378" width="6.109375" style="51" customWidth="1"/>
    <col min="5379" max="5379" width="6.5546875" style="51" customWidth="1"/>
    <col min="5380" max="5380" width="7.44140625" style="51" customWidth="1"/>
    <col min="5381" max="5381" width="6.44140625" style="51" customWidth="1"/>
    <col min="5382" max="5382" width="6" style="51" customWidth="1"/>
    <col min="5383" max="5383" width="5.6640625" style="51" customWidth="1"/>
    <col min="5384" max="5384" width="5.33203125" style="51" customWidth="1"/>
    <col min="5385" max="5385" width="5.77734375" style="51" customWidth="1"/>
    <col min="5386" max="5387" width="6" style="51" customWidth="1"/>
    <col min="5388" max="5388" width="6.109375" style="51" customWidth="1"/>
    <col min="5389" max="5389" width="8.5546875" style="51" customWidth="1"/>
    <col min="5390" max="5390" width="9.88671875" style="51" customWidth="1"/>
    <col min="5391" max="5391" width="9" style="51" customWidth="1"/>
    <col min="5392" max="5392" width="8" style="51" customWidth="1"/>
    <col min="5393" max="5393" width="9.109375" style="51" customWidth="1"/>
    <col min="5394" max="5394" width="8.77734375" style="51" customWidth="1"/>
    <col min="5395" max="5395" width="9.77734375" style="51" customWidth="1"/>
    <col min="5396" max="5396" width="12" style="51" customWidth="1"/>
    <col min="5397" max="5425" width="5.88671875" style="51" customWidth="1"/>
    <col min="5426" max="5632" width="8.88671875" style="51"/>
    <col min="5633" max="5633" width="7.5546875" style="51" customWidth="1"/>
    <col min="5634" max="5634" width="6.109375" style="51" customWidth="1"/>
    <col min="5635" max="5635" width="6.5546875" style="51" customWidth="1"/>
    <col min="5636" max="5636" width="7.44140625" style="51" customWidth="1"/>
    <col min="5637" max="5637" width="6.44140625" style="51" customWidth="1"/>
    <col min="5638" max="5638" width="6" style="51" customWidth="1"/>
    <col min="5639" max="5639" width="5.6640625" style="51" customWidth="1"/>
    <col min="5640" max="5640" width="5.33203125" style="51" customWidth="1"/>
    <col min="5641" max="5641" width="5.77734375" style="51" customWidth="1"/>
    <col min="5642" max="5643" width="6" style="51" customWidth="1"/>
    <col min="5644" max="5644" width="6.109375" style="51" customWidth="1"/>
    <col min="5645" max="5645" width="8.5546875" style="51" customWidth="1"/>
    <col min="5646" max="5646" width="9.88671875" style="51" customWidth="1"/>
    <col min="5647" max="5647" width="9" style="51" customWidth="1"/>
    <col min="5648" max="5648" width="8" style="51" customWidth="1"/>
    <col min="5649" max="5649" width="9.109375" style="51" customWidth="1"/>
    <col min="5650" max="5650" width="8.77734375" style="51" customWidth="1"/>
    <col min="5651" max="5651" width="9.77734375" style="51" customWidth="1"/>
    <col min="5652" max="5652" width="12" style="51" customWidth="1"/>
    <col min="5653" max="5681" width="5.88671875" style="51" customWidth="1"/>
    <col min="5682" max="5888" width="8.88671875" style="51"/>
    <col min="5889" max="5889" width="7.5546875" style="51" customWidth="1"/>
    <col min="5890" max="5890" width="6.109375" style="51" customWidth="1"/>
    <col min="5891" max="5891" width="6.5546875" style="51" customWidth="1"/>
    <col min="5892" max="5892" width="7.44140625" style="51" customWidth="1"/>
    <col min="5893" max="5893" width="6.44140625" style="51" customWidth="1"/>
    <col min="5894" max="5894" width="6" style="51" customWidth="1"/>
    <col min="5895" max="5895" width="5.6640625" style="51" customWidth="1"/>
    <col min="5896" max="5896" width="5.33203125" style="51" customWidth="1"/>
    <col min="5897" max="5897" width="5.77734375" style="51" customWidth="1"/>
    <col min="5898" max="5899" width="6" style="51" customWidth="1"/>
    <col min="5900" max="5900" width="6.109375" style="51" customWidth="1"/>
    <col min="5901" max="5901" width="8.5546875" style="51" customWidth="1"/>
    <col min="5902" max="5902" width="9.88671875" style="51" customWidth="1"/>
    <col min="5903" max="5903" width="9" style="51" customWidth="1"/>
    <col min="5904" max="5904" width="8" style="51" customWidth="1"/>
    <col min="5905" max="5905" width="9.109375" style="51" customWidth="1"/>
    <col min="5906" max="5906" width="8.77734375" style="51" customWidth="1"/>
    <col min="5907" max="5907" width="9.77734375" style="51" customWidth="1"/>
    <col min="5908" max="5908" width="12" style="51" customWidth="1"/>
    <col min="5909" max="5937" width="5.88671875" style="51" customWidth="1"/>
    <col min="5938" max="6144" width="8.88671875" style="51"/>
    <col min="6145" max="6145" width="7.5546875" style="51" customWidth="1"/>
    <col min="6146" max="6146" width="6.109375" style="51" customWidth="1"/>
    <col min="6147" max="6147" width="6.5546875" style="51" customWidth="1"/>
    <col min="6148" max="6148" width="7.44140625" style="51" customWidth="1"/>
    <col min="6149" max="6149" width="6.44140625" style="51" customWidth="1"/>
    <col min="6150" max="6150" width="6" style="51" customWidth="1"/>
    <col min="6151" max="6151" width="5.6640625" style="51" customWidth="1"/>
    <col min="6152" max="6152" width="5.33203125" style="51" customWidth="1"/>
    <col min="6153" max="6153" width="5.77734375" style="51" customWidth="1"/>
    <col min="6154" max="6155" width="6" style="51" customWidth="1"/>
    <col min="6156" max="6156" width="6.109375" style="51" customWidth="1"/>
    <col min="6157" max="6157" width="8.5546875" style="51" customWidth="1"/>
    <col min="6158" max="6158" width="9.88671875" style="51" customWidth="1"/>
    <col min="6159" max="6159" width="9" style="51" customWidth="1"/>
    <col min="6160" max="6160" width="8" style="51" customWidth="1"/>
    <col min="6161" max="6161" width="9.109375" style="51" customWidth="1"/>
    <col min="6162" max="6162" width="8.77734375" style="51" customWidth="1"/>
    <col min="6163" max="6163" width="9.77734375" style="51" customWidth="1"/>
    <col min="6164" max="6164" width="12" style="51" customWidth="1"/>
    <col min="6165" max="6193" width="5.88671875" style="51" customWidth="1"/>
    <col min="6194" max="6400" width="8.88671875" style="51"/>
    <col min="6401" max="6401" width="7.5546875" style="51" customWidth="1"/>
    <col min="6402" max="6402" width="6.109375" style="51" customWidth="1"/>
    <col min="6403" max="6403" width="6.5546875" style="51" customWidth="1"/>
    <col min="6404" max="6404" width="7.44140625" style="51" customWidth="1"/>
    <col min="6405" max="6405" width="6.44140625" style="51" customWidth="1"/>
    <col min="6406" max="6406" width="6" style="51" customWidth="1"/>
    <col min="6407" max="6407" width="5.6640625" style="51" customWidth="1"/>
    <col min="6408" max="6408" width="5.33203125" style="51" customWidth="1"/>
    <col min="6409" max="6409" width="5.77734375" style="51" customWidth="1"/>
    <col min="6410" max="6411" width="6" style="51" customWidth="1"/>
    <col min="6412" max="6412" width="6.109375" style="51" customWidth="1"/>
    <col min="6413" max="6413" width="8.5546875" style="51" customWidth="1"/>
    <col min="6414" max="6414" width="9.88671875" style="51" customWidth="1"/>
    <col min="6415" max="6415" width="9" style="51" customWidth="1"/>
    <col min="6416" max="6416" width="8" style="51" customWidth="1"/>
    <col min="6417" max="6417" width="9.109375" style="51" customWidth="1"/>
    <col min="6418" max="6418" width="8.77734375" style="51" customWidth="1"/>
    <col min="6419" max="6419" width="9.77734375" style="51" customWidth="1"/>
    <col min="6420" max="6420" width="12" style="51" customWidth="1"/>
    <col min="6421" max="6449" width="5.88671875" style="51" customWidth="1"/>
    <col min="6450" max="6656" width="8.88671875" style="51"/>
    <col min="6657" max="6657" width="7.5546875" style="51" customWidth="1"/>
    <col min="6658" max="6658" width="6.109375" style="51" customWidth="1"/>
    <col min="6659" max="6659" width="6.5546875" style="51" customWidth="1"/>
    <col min="6660" max="6660" width="7.44140625" style="51" customWidth="1"/>
    <col min="6661" max="6661" width="6.44140625" style="51" customWidth="1"/>
    <col min="6662" max="6662" width="6" style="51" customWidth="1"/>
    <col min="6663" max="6663" width="5.6640625" style="51" customWidth="1"/>
    <col min="6664" max="6664" width="5.33203125" style="51" customWidth="1"/>
    <col min="6665" max="6665" width="5.77734375" style="51" customWidth="1"/>
    <col min="6666" max="6667" width="6" style="51" customWidth="1"/>
    <col min="6668" max="6668" width="6.109375" style="51" customWidth="1"/>
    <col min="6669" max="6669" width="8.5546875" style="51" customWidth="1"/>
    <col min="6670" max="6670" width="9.88671875" style="51" customWidth="1"/>
    <col min="6671" max="6671" width="9" style="51" customWidth="1"/>
    <col min="6672" max="6672" width="8" style="51" customWidth="1"/>
    <col min="6673" max="6673" width="9.109375" style="51" customWidth="1"/>
    <col min="6674" max="6674" width="8.77734375" style="51" customWidth="1"/>
    <col min="6675" max="6675" width="9.77734375" style="51" customWidth="1"/>
    <col min="6676" max="6676" width="12" style="51" customWidth="1"/>
    <col min="6677" max="6705" width="5.88671875" style="51" customWidth="1"/>
    <col min="6706" max="6912" width="8.88671875" style="51"/>
    <col min="6913" max="6913" width="7.5546875" style="51" customWidth="1"/>
    <col min="6914" max="6914" width="6.109375" style="51" customWidth="1"/>
    <col min="6915" max="6915" width="6.5546875" style="51" customWidth="1"/>
    <col min="6916" max="6916" width="7.44140625" style="51" customWidth="1"/>
    <col min="6917" max="6917" width="6.44140625" style="51" customWidth="1"/>
    <col min="6918" max="6918" width="6" style="51" customWidth="1"/>
    <col min="6919" max="6919" width="5.6640625" style="51" customWidth="1"/>
    <col min="6920" max="6920" width="5.33203125" style="51" customWidth="1"/>
    <col min="6921" max="6921" width="5.77734375" style="51" customWidth="1"/>
    <col min="6922" max="6923" width="6" style="51" customWidth="1"/>
    <col min="6924" max="6924" width="6.109375" style="51" customWidth="1"/>
    <col min="6925" max="6925" width="8.5546875" style="51" customWidth="1"/>
    <col min="6926" max="6926" width="9.88671875" style="51" customWidth="1"/>
    <col min="6927" max="6927" width="9" style="51" customWidth="1"/>
    <col min="6928" max="6928" width="8" style="51" customWidth="1"/>
    <col min="6929" max="6929" width="9.109375" style="51" customWidth="1"/>
    <col min="6930" max="6930" width="8.77734375" style="51" customWidth="1"/>
    <col min="6931" max="6931" width="9.77734375" style="51" customWidth="1"/>
    <col min="6932" max="6932" width="12" style="51" customWidth="1"/>
    <col min="6933" max="6961" width="5.88671875" style="51" customWidth="1"/>
    <col min="6962" max="7168" width="8.88671875" style="51"/>
    <col min="7169" max="7169" width="7.5546875" style="51" customWidth="1"/>
    <col min="7170" max="7170" width="6.109375" style="51" customWidth="1"/>
    <col min="7171" max="7171" width="6.5546875" style="51" customWidth="1"/>
    <col min="7172" max="7172" width="7.44140625" style="51" customWidth="1"/>
    <col min="7173" max="7173" width="6.44140625" style="51" customWidth="1"/>
    <col min="7174" max="7174" width="6" style="51" customWidth="1"/>
    <col min="7175" max="7175" width="5.6640625" style="51" customWidth="1"/>
    <col min="7176" max="7176" width="5.33203125" style="51" customWidth="1"/>
    <col min="7177" max="7177" width="5.77734375" style="51" customWidth="1"/>
    <col min="7178" max="7179" width="6" style="51" customWidth="1"/>
    <col min="7180" max="7180" width="6.109375" style="51" customWidth="1"/>
    <col min="7181" max="7181" width="8.5546875" style="51" customWidth="1"/>
    <col min="7182" max="7182" width="9.88671875" style="51" customWidth="1"/>
    <col min="7183" max="7183" width="9" style="51" customWidth="1"/>
    <col min="7184" max="7184" width="8" style="51" customWidth="1"/>
    <col min="7185" max="7185" width="9.109375" style="51" customWidth="1"/>
    <col min="7186" max="7186" width="8.77734375" style="51" customWidth="1"/>
    <col min="7187" max="7187" width="9.77734375" style="51" customWidth="1"/>
    <col min="7188" max="7188" width="12" style="51" customWidth="1"/>
    <col min="7189" max="7217" width="5.88671875" style="51" customWidth="1"/>
    <col min="7218" max="7424" width="8.88671875" style="51"/>
    <col min="7425" max="7425" width="7.5546875" style="51" customWidth="1"/>
    <col min="7426" max="7426" width="6.109375" style="51" customWidth="1"/>
    <col min="7427" max="7427" width="6.5546875" style="51" customWidth="1"/>
    <col min="7428" max="7428" width="7.44140625" style="51" customWidth="1"/>
    <col min="7429" max="7429" width="6.44140625" style="51" customWidth="1"/>
    <col min="7430" max="7430" width="6" style="51" customWidth="1"/>
    <col min="7431" max="7431" width="5.6640625" style="51" customWidth="1"/>
    <col min="7432" max="7432" width="5.33203125" style="51" customWidth="1"/>
    <col min="7433" max="7433" width="5.77734375" style="51" customWidth="1"/>
    <col min="7434" max="7435" width="6" style="51" customWidth="1"/>
    <col min="7436" max="7436" width="6.109375" style="51" customWidth="1"/>
    <col min="7437" max="7437" width="8.5546875" style="51" customWidth="1"/>
    <col min="7438" max="7438" width="9.88671875" style="51" customWidth="1"/>
    <col min="7439" max="7439" width="9" style="51" customWidth="1"/>
    <col min="7440" max="7440" width="8" style="51" customWidth="1"/>
    <col min="7441" max="7441" width="9.109375" style="51" customWidth="1"/>
    <col min="7442" max="7442" width="8.77734375" style="51" customWidth="1"/>
    <col min="7443" max="7443" width="9.77734375" style="51" customWidth="1"/>
    <col min="7444" max="7444" width="12" style="51" customWidth="1"/>
    <col min="7445" max="7473" width="5.88671875" style="51" customWidth="1"/>
    <col min="7474" max="7680" width="8.88671875" style="51"/>
    <col min="7681" max="7681" width="7.5546875" style="51" customWidth="1"/>
    <col min="7682" max="7682" width="6.109375" style="51" customWidth="1"/>
    <col min="7683" max="7683" width="6.5546875" style="51" customWidth="1"/>
    <col min="7684" max="7684" width="7.44140625" style="51" customWidth="1"/>
    <col min="7685" max="7685" width="6.44140625" style="51" customWidth="1"/>
    <col min="7686" max="7686" width="6" style="51" customWidth="1"/>
    <col min="7687" max="7687" width="5.6640625" style="51" customWidth="1"/>
    <col min="7688" max="7688" width="5.33203125" style="51" customWidth="1"/>
    <col min="7689" max="7689" width="5.77734375" style="51" customWidth="1"/>
    <col min="7690" max="7691" width="6" style="51" customWidth="1"/>
    <col min="7692" max="7692" width="6.109375" style="51" customWidth="1"/>
    <col min="7693" max="7693" width="8.5546875" style="51" customWidth="1"/>
    <col min="7694" max="7694" width="9.88671875" style="51" customWidth="1"/>
    <col min="7695" max="7695" width="9" style="51" customWidth="1"/>
    <col min="7696" max="7696" width="8" style="51" customWidth="1"/>
    <col min="7697" max="7697" width="9.109375" style="51" customWidth="1"/>
    <col min="7698" max="7698" width="8.77734375" style="51" customWidth="1"/>
    <col min="7699" max="7699" width="9.77734375" style="51" customWidth="1"/>
    <col min="7700" max="7700" width="12" style="51" customWidth="1"/>
    <col min="7701" max="7729" width="5.88671875" style="51" customWidth="1"/>
    <col min="7730" max="7936" width="8.88671875" style="51"/>
    <col min="7937" max="7937" width="7.5546875" style="51" customWidth="1"/>
    <col min="7938" max="7938" width="6.109375" style="51" customWidth="1"/>
    <col min="7939" max="7939" width="6.5546875" style="51" customWidth="1"/>
    <col min="7940" max="7940" width="7.44140625" style="51" customWidth="1"/>
    <col min="7941" max="7941" width="6.44140625" style="51" customWidth="1"/>
    <col min="7942" max="7942" width="6" style="51" customWidth="1"/>
    <col min="7943" max="7943" width="5.6640625" style="51" customWidth="1"/>
    <col min="7944" max="7944" width="5.33203125" style="51" customWidth="1"/>
    <col min="7945" max="7945" width="5.77734375" style="51" customWidth="1"/>
    <col min="7946" max="7947" width="6" style="51" customWidth="1"/>
    <col min="7948" max="7948" width="6.109375" style="51" customWidth="1"/>
    <col min="7949" max="7949" width="8.5546875" style="51" customWidth="1"/>
    <col min="7950" max="7950" width="9.88671875" style="51" customWidth="1"/>
    <col min="7951" max="7951" width="9" style="51" customWidth="1"/>
    <col min="7952" max="7952" width="8" style="51" customWidth="1"/>
    <col min="7953" max="7953" width="9.109375" style="51" customWidth="1"/>
    <col min="7954" max="7954" width="8.77734375" style="51" customWidth="1"/>
    <col min="7955" max="7955" width="9.77734375" style="51" customWidth="1"/>
    <col min="7956" max="7956" width="12" style="51" customWidth="1"/>
    <col min="7957" max="7985" width="5.88671875" style="51" customWidth="1"/>
    <col min="7986" max="8192" width="8.88671875" style="51"/>
    <col min="8193" max="8193" width="7.5546875" style="51" customWidth="1"/>
    <col min="8194" max="8194" width="6.109375" style="51" customWidth="1"/>
    <col min="8195" max="8195" width="6.5546875" style="51" customWidth="1"/>
    <col min="8196" max="8196" width="7.44140625" style="51" customWidth="1"/>
    <col min="8197" max="8197" width="6.44140625" style="51" customWidth="1"/>
    <col min="8198" max="8198" width="6" style="51" customWidth="1"/>
    <col min="8199" max="8199" width="5.6640625" style="51" customWidth="1"/>
    <col min="8200" max="8200" width="5.33203125" style="51" customWidth="1"/>
    <col min="8201" max="8201" width="5.77734375" style="51" customWidth="1"/>
    <col min="8202" max="8203" width="6" style="51" customWidth="1"/>
    <col min="8204" max="8204" width="6.109375" style="51" customWidth="1"/>
    <col min="8205" max="8205" width="8.5546875" style="51" customWidth="1"/>
    <col min="8206" max="8206" width="9.88671875" style="51" customWidth="1"/>
    <col min="8207" max="8207" width="9" style="51" customWidth="1"/>
    <col min="8208" max="8208" width="8" style="51" customWidth="1"/>
    <col min="8209" max="8209" width="9.109375" style="51" customWidth="1"/>
    <col min="8210" max="8210" width="8.77734375" style="51" customWidth="1"/>
    <col min="8211" max="8211" width="9.77734375" style="51" customWidth="1"/>
    <col min="8212" max="8212" width="12" style="51" customWidth="1"/>
    <col min="8213" max="8241" width="5.88671875" style="51" customWidth="1"/>
    <col min="8242" max="8448" width="8.88671875" style="51"/>
    <col min="8449" max="8449" width="7.5546875" style="51" customWidth="1"/>
    <col min="8450" max="8450" width="6.109375" style="51" customWidth="1"/>
    <col min="8451" max="8451" width="6.5546875" style="51" customWidth="1"/>
    <col min="8452" max="8452" width="7.44140625" style="51" customWidth="1"/>
    <col min="8453" max="8453" width="6.44140625" style="51" customWidth="1"/>
    <col min="8454" max="8454" width="6" style="51" customWidth="1"/>
    <col min="8455" max="8455" width="5.6640625" style="51" customWidth="1"/>
    <col min="8456" max="8456" width="5.33203125" style="51" customWidth="1"/>
    <col min="8457" max="8457" width="5.77734375" style="51" customWidth="1"/>
    <col min="8458" max="8459" width="6" style="51" customWidth="1"/>
    <col min="8460" max="8460" width="6.109375" style="51" customWidth="1"/>
    <col min="8461" max="8461" width="8.5546875" style="51" customWidth="1"/>
    <col min="8462" max="8462" width="9.88671875" style="51" customWidth="1"/>
    <col min="8463" max="8463" width="9" style="51" customWidth="1"/>
    <col min="8464" max="8464" width="8" style="51" customWidth="1"/>
    <col min="8465" max="8465" width="9.109375" style="51" customWidth="1"/>
    <col min="8466" max="8466" width="8.77734375" style="51" customWidth="1"/>
    <col min="8467" max="8467" width="9.77734375" style="51" customWidth="1"/>
    <col min="8468" max="8468" width="12" style="51" customWidth="1"/>
    <col min="8469" max="8497" width="5.88671875" style="51" customWidth="1"/>
    <col min="8498" max="8704" width="8.88671875" style="51"/>
    <col min="8705" max="8705" width="7.5546875" style="51" customWidth="1"/>
    <col min="8706" max="8706" width="6.109375" style="51" customWidth="1"/>
    <col min="8707" max="8707" width="6.5546875" style="51" customWidth="1"/>
    <col min="8708" max="8708" width="7.44140625" style="51" customWidth="1"/>
    <col min="8709" max="8709" width="6.44140625" style="51" customWidth="1"/>
    <col min="8710" max="8710" width="6" style="51" customWidth="1"/>
    <col min="8711" max="8711" width="5.6640625" style="51" customWidth="1"/>
    <col min="8712" max="8712" width="5.33203125" style="51" customWidth="1"/>
    <col min="8713" max="8713" width="5.77734375" style="51" customWidth="1"/>
    <col min="8714" max="8715" width="6" style="51" customWidth="1"/>
    <col min="8716" max="8716" width="6.109375" style="51" customWidth="1"/>
    <col min="8717" max="8717" width="8.5546875" style="51" customWidth="1"/>
    <col min="8718" max="8718" width="9.88671875" style="51" customWidth="1"/>
    <col min="8719" max="8719" width="9" style="51" customWidth="1"/>
    <col min="8720" max="8720" width="8" style="51" customWidth="1"/>
    <col min="8721" max="8721" width="9.109375" style="51" customWidth="1"/>
    <col min="8722" max="8722" width="8.77734375" style="51" customWidth="1"/>
    <col min="8723" max="8723" width="9.77734375" style="51" customWidth="1"/>
    <col min="8724" max="8724" width="12" style="51" customWidth="1"/>
    <col min="8725" max="8753" width="5.88671875" style="51" customWidth="1"/>
    <col min="8754" max="8960" width="8.88671875" style="51"/>
    <col min="8961" max="8961" width="7.5546875" style="51" customWidth="1"/>
    <col min="8962" max="8962" width="6.109375" style="51" customWidth="1"/>
    <col min="8963" max="8963" width="6.5546875" style="51" customWidth="1"/>
    <col min="8964" max="8964" width="7.44140625" style="51" customWidth="1"/>
    <col min="8965" max="8965" width="6.44140625" style="51" customWidth="1"/>
    <col min="8966" max="8966" width="6" style="51" customWidth="1"/>
    <col min="8967" max="8967" width="5.6640625" style="51" customWidth="1"/>
    <col min="8968" max="8968" width="5.33203125" style="51" customWidth="1"/>
    <col min="8969" max="8969" width="5.77734375" style="51" customWidth="1"/>
    <col min="8970" max="8971" width="6" style="51" customWidth="1"/>
    <col min="8972" max="8972" width="6.109375" style="51" customWidth="1"/>
    <col min="8973" max="8973" width="8.5546875" style="51" customWidth="1"/>
    <col min="8974" max="8974" width="9.88671875" style="51" customWidth="1"/>
    <col min="8975" max="8975" width="9" style="51" customWidth="1"/>
    <col min="8976" max="8976" width="8" style="51" customWidth="1"/>
    <col min="8977" max="8977" width="9.109375" style="51" customWidth="1"/>
    <col min="8978" max="8978" width="8.77734375" style="51" customWidth="1"/>
    <col min="8979" max="8979" width="9.77734375" style="51" customWidth="1"/>
    <col min="8980" max="8980" width="12" style="51" customWidth="1"/>
    <col min="8981" max="9009" width="5.88671875" style="51" customWidth="1"/>
    <col min="9010" max="9216" width="8.88671875" style="51"/>
    <col min="9217" max="9217" width="7.5546875" style="51" customWidth="1"/>
    <col min="9218" max="9218" width="6.109375" style="51" customWidth="1"/>
    <col min="9219" max="9219" width="6.5546875" style="51" customWidth="1"/>
    <col min="9220" max="9220" width="7.44140625" style="51" customWidth="1"/>
    <col min="9221" max="9221" width="6.44140625" style="51" customWidth="1"/>
    <col min="9222" max="9222" width="6" style="51" customWidth="1"/>
    <col min="9223" max="9223" width="5.6640625" style="51" customWidth="1"/>
    <col min="9224" max="9224" width="5.33203125" style="51" customWidth="1"/>
    <col min="9225" max="9225" width="5.77734375" style="51" customWidth="1"/>
    <col min="9226" max="9227" width="6" style="51" customWidth="1"/>
    <col min="9228" max="9228" width="6.109375" style="51" customWidth="1"/>
    <col min="9229" max="9229" width="8.5546875" style="51" customWidth="1"/>
    <col min="9230" max="9230" width="9.88671875" style="51" customWidth="1"/>
    <col min="9231" max="9231" width="9" style="51" customWidth="1"/>
    <col min="9232" max="9232" width="8" style="51" customWidth="1"/>
    <col min="9233" max="9233" width="9.109375" style="51" customWidth="1"/>
    <col min="9234" max="9234" width="8.77734375" style="51" customWidth="1"/>
    <col min="9235" max="9235" width="9.77734375" style="51" customWidth="1"/>
    <col min="9236" max="9236" width="12" style="51" customWidth="1"/>
    <col min="9237" max="9265" width="5.88671875" style="51" customWidth="1"/>
    <col min="9266" max="9472" width="8.88671875" style="51"/>
    <col min="9473" max="9473" width="7.5546875" style="51" customWidth="1"/>
    <col min="9474" max="9474" width="6.109375" style="51" customWidth="1"/>
    <col min="9475" max="9475" width="6.5546875" style="51" customWidth="1"/>
    <col min="9476" max="9476" width="7.44140625" style="51" customWidth="1"/>
    <col min="9477" max="9477" width="6.44140625" style="51" customWidth="1"/>
    <col min="9478" max="9478" width="6" style="51" customWidth="1"/>
    <col min="9479" max="9479" width="5.6640625" style="51" customWidth="1"/>
    <col min="9480" max="9480" width="5.33203125" style="51" customWidth="1"/>
    <col min="9481" max="9481" width="5.77734375" style="51" customWidth="1"/>
    <col min="9482" max="9483" width="6" style="51" customWidth="1"/>
    <col min="9484" max="9484" width="6.109375" style="51" customWidth="1"/>
    <col min="9485" max="9485" width="8.5546875" style="51" customWidth="1"/>
    <col min="9486" max="9486" width="9.88671875" style="51" customWidth="1"/>
    <col min="9487" max="9487" width="9" style="51" customWidth="1"/>
    <col min="9488" max="9488" width="8" style="51" customWidth="1"/>
    <col min="9489" max="9489" width="9.109375" style="51" customWidth="1"/>
    <col min="9490" max="9490" width="8.77734375" style="51" customWidth="1"/>
    <col min="9491" max="9491" width="9.77734375" style="51" customWidth="1"/>
    <col min="9492" max="9492" width="12" style="51" customWidth="1"/>
    <col min="9493" max="9521" width="5.88671875" style="51" customWidth="1"/>
    <col min="9522" max="9728" width="8.88671875" style="51"/>
    <col min="9729" max="9729" width="7.5546875" style="51" customWidth="1"/>
    <col min="9730" max="9730" width="6.109375" style="51" customWidth="1"/>
    <col min="9731" max="9731" width="6.5546875" style="51" customWidth="1"/>
    <col min="9732" max="9732" width="7.44140625" style="51" customWidth="1"/>
    <col min="9733" max="9733" width="6.44140625" style="51" customWidth="1"/>
    <col min="9734" max="9734" width="6" style="51" customWidth="1"/>
    <col min="9735" max="9735" width="5.6640625" style="51" customWidth="1"/>
    <col min="9736" max="9736" width="5.33203125" style="51" customWidth="1"/>
    <col min="9737" max="9737" width="5.77734375" style="51" customWidth="1"/>
    <col min="9738" max="9739" width="6" style="51" customWidth="1"/>
    <col min="9740" max="9740" width="6.109375" style="51" customWidth="1"/>
    <col min="9741" max="9741" width="8.5546875" style="51" customWidth="1"/>
    <col min="9742" max="9742" width="9.88671875" style="51" customWidth="1"/>
    <col min="9743" max="9743" width="9" style="51" customWidth="1"/>
    <col min="9744" max="9744" width="8" style="51" customWidth="1"/>
    <col min="9745" max="9745" width="9.109375" style="51" customWidth="1"/>
    <col min="9746" max="9746" width="8.77734375" style="51" customWidth="1"/>
    <col min="9747" max="9747" width="9.77734375" style="51" customWidth="1"/>
    <col min="9748" max="9748" width="12" style="51" customWidth="1"/>
    <col min="9749" max="9777" width="5.88671875" style="51" customWidth="1"/>
    <col min="9778" max="9984" width="8.88671875" style="51"/>
    <col min="9985" max="9985" width="7.5546875" style="51" customWidth="1"/>
    <col min="9986" max="9986" width="6.109375" style="51" customWidth="1"/>
    <col min="9987" max="9987" width="6.5546875" style="51" customWidth="1"/>
    <col min="9988" max="9988" width="7.44140625" style="51" customWidth="1"/>
    <col min="9989" max="9989" width="6.44140625" style="51" customWidth="1"/>
    <col min="9990" max="9990" width="6" style="51" customWidth="1"/>
    <col min="9991" max="9991" width="5.6640625" style="51" customWidth="1"/>
    <col min="9992" max="9992" width="5.33203125" style="51" customWidth="1"/>
    <col min="9993" max="9993" width="5.77734375" style="51" customWidth="1"/>
    <col min="9994" max="9995" width="6" style="51" customWidth="1"/>
    <col min="9996" max="9996" width="6.109375" style="51" customWidth="1"/>
    <col min="9997" max="9997" width="8.5546875" style="51" customWidth="1"/>
    <col min="9998" max="9998" width="9.88671875" style="51" customWidth="1"/>
    <col min="9999" max="9999" width="9" style="51" customWidth="1"/>
    <col min="10000" max="10000" width="8" style="51" customWidth="1"/>
    <col min="10001" max="10001" width="9.109375" style="51" customWidth="1"/>
    <col min="10002" max="10002" width="8.77734375" style="51" customWidth="1"/>
    <col min="10003" max="10003" width="9.77734375" style="51" customWidth="1"/>
    <col min="10004" max="10004" width="12" style="51" customWidth="1"/>
    <col min="10005" max="10033" width="5.88671875" style="51" customWidth="1"/>
    <col min="10034" max="10240" width="8.88671875" style="51"/>
    <col min="10241" max="10241" width="7.5546875" style="51" customWidth="1"/>
    <col min="10242" max="10242" width="6.109375" style="51" customWidth="1"/>
    <col min="10243" max="10243" width="6.5546875" style="51" customWidth="1"/>
    <col min="10244" max="10244" width="7.44140625" style="51" customWidth="1"/>
    <col min="10245" max="10245" width="6.44140625" style="51" customWidth="1"/>
    <col min="10246" max="10246" width="6" style="51" customWidth="1"/>
    <col min="10247" max="10247" width="5.6640625" style="51" customWidth="1"/>
    <col min="10248" max="10248" width="5.33203125" style="51" customWidth="1"/>
    <col min="10249" max="10249" width="5.77734375" style="51" customWidth="1"/>
    <col min="10250" max="10251" width="6" style="51" customWidth="1"/>
    <col min="10252" max="10252" width="6.109375" style="51" customWidth="1"/>
    <col min="10253" max="10253" width="8.5546875" style="51" customWidth="1"/>
    <col min="10254" max="10254" width="9.88671875" style="51" customWidth="1"/>
    <col min="10255" max="10255" width="9" style="51" customWidth="1"/>
    <col min="10256" max="10256" width="8" style="51" customWidth="1"/>
    <col min="10257" max="10257" width="9.109375" style="51" customWidth="1"/>
    <col min="10258" max="10258" width="8.77734375" style="51" customWidth="1"/>
    <col min="10259" max="10259" width="9.77734375" style="51" customWidth="1"/>
    <col min="10260" max="10260" width="12" style="51" customWidth="1"/>
    <col min="10261" max="10289" width="5.88671875" style="51" customWidth="1"/>
    <col min="10290" max="10496" width="8.88671875" style="51"/>
    <col min="10497" max="10497" width="7.5546875" style="51" customWidth="1"/>
    <col min="10498" max="10498" width="6.109375" style="51" customWidth="1"/>
    <col min="10499" max="10499" width="6.5546875" style="51" customWidth="1"/>
    <col min="10500" max="10500" width="7.44140625" style="51" customWidth="1"/>
    <col min="10501" max="10501" width="6.44140625" style="51" customWidth="1"/>
    <col min="10502" max="10502" width="6" style="51" customWidth="1"/>
    <col min="10503" max="10503" width="5.6640625" style="51" customWidth="1"/>
    <col min="10504" max="10504" width="5.33203125" style="51" customWidth="1"/>
    <col min="10505" max="10505" width="5.77734375" style="51" customWidth="1"/>
    <col min="10506" max="10507" width="6" style="51" customWidth="1"/>
    <col min="10508" max="10508" width="6.109375" style="51" customWidth="1"/>
    <col min="10509" max="10509" width="8.5546875" style="51" customWidth="1"/>
    <col min="10510" max="10510" width="9.88671875" style="51" customWidth="1"/>
    <col min="10511" max="10511" width="9" style="51" customWidth="1"/>
    <col min="10512" max="10512" width="8" style="51" customWidth="1"/>
    <col min="10513" max="10513" width="9.109375" style="51" customWidth="1"/>
    <col min="10514" max="10514" width="8.77734375" style="51" customWidth="1"/>
    <col min="10515" max="10515" width="9.77734375" style="51" customWidth="1"/>
    <col min="10516" max="10516" width="12" style="51" customWidth="1"/>
    <col min="10517" max="10545" width="5.88671875" style="51" customWidth="1"/>
    <col min="10546" max="10752" width="8.88671875" style="51"/>
    <col min="10753" max="10753" width="7.5546875" style="51" customWidth="1"/>
    <col min="10754" max="10754" width="6.109375" style="51" customWidth="1"/>
    <col min="10755" max="10755" width="6.5546875" style="51" customWidth="1"/>
    <col min="10756" max="10756" width="7.44140625" style="51" customWidth="1"/>
    <col min="10757" max="10757" width="6.44140625" style="51" customWidth="1"/>
    <col min="10758" max="10758" width="6" style="51" customWidth="1"/>
    <col min="10759" max="10759" width="5.6640625" style="51" customWidth="1"/>
    <col min="10760" max="10760" width="5.33203125" style="51" customWidth="1"/>
    <col min="10761" max="10761" width="5.77734375" style="51" customWidth="1"/>
    <col min="10762" max="10763" width="6" style="51" customWidth="1"/>
    <col min="10764" max="10764" width="6.109375" style="51" customWidth="1"/>
    <col min="10765" max="10765" width="8.5546875" style="51" customWidth="1"/>
    <col min="10766" max="10766" width="9.88671875" style="51" customWidth="1"/>
    <col min="10767" max="10767" width="9" style="51" customWidth="1"/>
    <col min="10768" max="10768" width="8" style="51" customWidth="1"/>
    <col min="10769" max="10769" width="9.109375" style="51" customWidth="1"/>
    <col min="10770" max="10770" width="8.77734375" style="51" customWidth="1"/>
    <col min="10771" max="10771" width="9.77734375" style="51" customWidth="1"/>
    <col min="10772" max="10772" width="12" style="51" customWidth="1"/>
    <col min="10773" max="10801" width="5.88671875" style="51" customWidth="1"/>
    <col min="10802" max="11008" width="8.88671875" style="51"/>
    <col min="11009" max="11009" width="7.5546875" style="51" customWidth="1"/>
    <col min="11010" max="11010" width="6.109375" style="51" customWidth="1"/>
    <col min="11011" max="11011" width="6.5546875" style="51" customWidth="1"/>
    <col min="11012" max="11012" width="7.44140625" style="51" customWidth="1"/>
    <col min="11013" max="11013" width="6.44140625" style="51" customWidth="1"/>
    <col min="11014" max="11014" width="6" style="51" customWidth="1"/>
    <col min="11015" max="11015" width="5.6640625" style="51" customWidth="1"/>
    <col min="11016" max="11016" width="5.33203125" style="51" customWidth="1"/>
    <col min="11017" max="11017" width="5.77734375" style="51" customWidth="1"/>
    <col min="11018" max="11019" width="6" style="51" customWidth="1"/>
    <col min="11020" max="11020" width="6.109375" style="51" customWidth="1"/>
    <col min="11021" max="11021" width="8.5546875" style="51" customWidth="1"/>
    <col min="11022" max="11022" width="9.88671875" style="51" customWidth="1"/>
    <col min="11023" max="11023" width="9" style="51" customWidth="1"/>
    <col min="11024" max="11024" width="8" style="51" customWidth="1"/>
    <col min="11025" max="11025" width="9.109375" style="51" customWidth="1"/>
    <col min="11026" max="11026" width="8.77734375" style="51" customWidth="1"/>
    <col min="11027" max="11027" width="9.77734375" style="51" customWidth="1"/>
    <col min="11028" max="11028" width="12" style="51" customWidth="1"/>
    <col min="11029" max="11057" width="5.88671875" style="51" customWidth="1"/>
    <col min="11058" max="11264" width="8.88671875" style="51"/>
    <col min="11265" max="11265" width="7.5546875" style="51" customWidth="1"/>
    <col min="11266" max="11266" width="6.109375" style="51" customWidth="1"/>
    <col min="11267" max="11267" width="6.5546875" style="51" customWidth="1"/>
    <col min="11268" max="11268" width="7.44140625" style="51" customWidth="1"/>
    <col min="11269" max="11269" width="6.44140625" style="51" customWidth="1"/>
    <col min="11270" max="11270" width="6" style="51" customWidth="1"/>
    <col min="11271" max="11271" width="5.6640625" style="51" customWidth="1"/>
    <col min="11272" max="11272" width="5.33203125" style="51" customWidth="1"/>
    <col min="11273" max="11273" width="5.77734375" style="51" customWidth="1"/>
    <col min="11274" max="11275" width="6" style="51" customWidth="1"/>
    <col min="11276" max="11276" width="6.109375" style="51" customWidth="1"/>
    <col min="11277" max="11277" width="8.5546875" style="51" customWidth="1"/>
    <col min="11278" max="11278" width="9.88671875" style="51" customWidth="1"/>
    <col min="11279" max="11279" width="9" style="51" customWidth="1"/>
    <col min="11280" max="11280" width="8" style="51" customWidth="1"/>
    <col min="11281" max="11281" width="9.109375" style="51" customWidth="1"/>
    <col min="11282" max="11282" width="8.77734375" style="51" customWidth="1"/>
    <col min="11283" max="11283" width="9.77734375" style="51" customWidth="1"/>
    <col min="11284" max="11284" width="12" style="51" customWidth="1"/>
    <col min="11285" max="11313" width="5.88671875" style="51" customWidth="1"/>
    <col min="11314" max="11520" width="8.88671875" style="51"/>
    <col min="11521" max="11521" width="7.5546875" style="51" customWidth="1"/>
    <col min="11522" max="11522" width="6.109375" style="51" customWidth="1"/>
    <col min="11523" max="11523" width="6.5546875" style="51" customWidth="1"/>
    <col min="11524" max="11524" width="7.44140625" style="51" customWidth="1"/>
    <col min="11525" max="11525" width="6.44140625" style="51" customWidth="1"/>
    <col min="11526" max="11526" width="6" style="51" customWidth="1"/>
    <col min="11527" max="11527" width="5.6640625" style="51" customWidth="1"/>
    <col min="11528" max="11528" width="5.33203125" style="51" customWidth="1"/>
    <col min="11529" max="11529" width="5.77734375" style="51" customWidth="1"/>
    <col min="11530" max="11531" width="6" style="51" customWidth="1"/>
    <col min="11532" max="11532" width="6.109375" style="51" customWidth="1"/>
    <col min="11533" max="11533" width="8.5546875" style="51" customWidth="1"/>
    <col min="11534" max="11534" width="9.88671875" style="51" customWidth="1"/>
    <col min="11535" max="11535" width="9" style="51" customWidth="1"/>
    <col min="11536" max="11536" width="8" style="51" customWidth="1"/>
    <col min="11537" max="11537" width="9.109375" style="51" customWidth="1"/>
    <col min="11538" max="11538" width="8.77734375" style="51" customWidth="1"/>
    <col min="11539" max="11539" width="9.77734375" style="51" customWidth="1"/>
    <col min="11540" max="11540" width="12" style="51" customWidth="1"/>
    <col min="11541" max="11569" width="5.88671875" style="51" customWidth="1"/>
    <col min="11570" max="11776" width="8.88671875" style="51"/>
    <col min="11777" max="11777" width="7.5546875" style="51" customWidth="1"/>
    <col min="11778" max="11778" width="6.109375" style="51" customWidth="1"/>
    <col min="11779" max="11779" width="6.5546875" style="51" customWidth="1"/>
    <col min="11780" max="11780" width="7.44140625" style="51" customWidth="1"/>
    <col min="11781" max="11781" width="6.44140625" style="51" customWidth="1"/>
    <col min="11782" max="11782" width="6" style="51" customWidth="1"/>
    <col min="11783" max="11783" width="5.6640625" style="51" customWidth="1"/>
    <col min="11784" max="11784" width="5.33203125" style="51" customWidth="1"/>
    <col min="11785" max="11785" width="5.77734375" style="51" customWidth="1"/>
    <col min="11786" max="11787" width="6" style="51" customWidth="1"/>
    <col min="11788" max="11788" width="6.109375" style="51" customWidth="1"/>
    <col min="11789" max="11789" width="8.5546875" style="51" customWidth="1"/>
    <col min="11790" max="11790" width="9.88671875" style="51" customWidth="1"/>
    <col min="11791" max="11791" width="9" style="51" customWidth="1"/>
    <col min="11792" max="11792" width="8" style="51" customWidth="1"/>
    <col min="11793" max="11793" width="9.109375" style="51" customWidth="1"/>
    <col min="11794" max="11794" width="8.77734375" style="51" customWidth="1"/>
    <col min="11795" max="11795" width="9.77734375" style="51" customWidth="1"/>
    <col min="11796" max="11796" width="12" style="51" customWidth="1"/>
    <col min="11797" max="11825" width="5.88671875" style="51" customWidth="1"/>
    <col min="11826" max="12032" width="8.88671875" style="51"/>
    <col min="12033" max="12033" width="7.5546875" style="51" customWidth="1"/>
    <col min="12034" max="12034" width="6.109375" style="51" customWidth="1"/>
    <col min="12035" max="12035" width="6.5546875" style="51" customWidth="1"/>
    <col min="12036" max="12036" width="7.44140625" style="51" customWidth="1"/>
    <col min="12037" max="12037" width="6.44140625" style="51" customWidth="1"/>
    <col min="12038" max="12038" width="6" style="51" customWidth="1"/>
    <col min="12039" max="12039" width="5.6640625" style="51" customWidth="1"/>
    <col min="12040" max="12040" width="5.33203125" style="51" customWidth="1"/>
    <col min="12041" max="12041" width="5.77734375" style="51" customWidth="1"/>
    <col min="12042" max="12043" width="6" style="51" customWidth="1"/>
    <col min="12044" max="12044" width="6.109375" style="51" customWidth="1"/>
    <col min="12045" max="12045" width="8.5546875" style="51" customWidth="1"/>
    <col min="12046" max="12046" width="9.88671875" style="51" customWidth="1"/>
    <col min="12047" max="12047" width="9" style="51" customWidth="1"/>
    <col min="12048" max="12048" width="8" style="51" customWidth="1"/>
    <col min="12049" max="12049" width="9.109375" style="51" customWidth="1"/>
    <col min="12050" max="12050" width="8.77734375" style="51" customWidth="1"/>
    <col min="12051" max="12051" width="9.77734375" style="51" customWidth="1"/>
    <col min="12052" max="12052" width="12" style="51" customWidth="1"/>
    <col min="12053" max="12081" width="5.88671875" style="51" customWidth="1"/>
    <col min="12082" max="12288" width="8.88671875" style="51"/>
    <col min="12289" max="12289" width="7.5546875" style="51" customWidth="1"/>
    <col min="12290" max="12290" width="6.109375" style="51" customWidth="1"/>
    <col min="12291" max="12291" width="6.5546875" style="51" customWidth="1"/>
    <col min="12292" max="12292" width="7.44140625" style="51" customWidth="1"/>
    <col min="12293" max="12293" width="6.44140625" style="51" customWidth="1"/>
    <col min="12294" max="12294" width="6" style="51" customWidth="1"/>
    <col min="12295" max="12295" width="5.6640625" style="51" customWidth="1"/>
    <col min="12296" max="12296" width="5.33203125" style="51" customWidth="1"/>
    <col min="12297" max="12297" width="5.77734375" style="51" customWidth="1"/>
    <col min="12298" max="12299" width="6" style="51" customWidth="1"/>
    <col min="12300" max="12300" width="6.109375" style="51" customWidth="1"/>
    <col min="12301" max="12301" width="8.5546875" style="51" customWidth="1"/>
    <col min="12302" max="12302" width="9.88671875" style="51" customWidth="1"/>
    <col min="12303" max="12303" width="9" style="51" customWidth="1"/>
    <col min="12304" max="12304" width="8" style="51" customWidth="1"/>
    <col min="12305" max="12305" width="9.109375" style="51" customWidth="1"/>
    <col min="12306" max="12306" width="8.77734375" style="51" customWidth="1"/>
    <col min="12307" max="12307" width="9.77734375" style="51" customWidth="1"/>
    <col min="12308" max="12308" width="12" style="51" customWidth="1"/>
    <col min="12309" max="12337" width="5.88671875" style="51" customWidth="1"/>
    <col min="12338" max="12544" width="8.88671875" style="51"/>
    <col min="12545" max="12545" width="7.5546875" style="51" customWidth="1"/>
    <col min="12546" max="12546" width="6.109375" style="51" customWidth="1"/>
    <col min="12547" max="12547" width="6.5546875" style="51" customWidth="1"/>
    <col min="12548" max="12548" width="7.44140625" style="51" customWidth="1"/>
    <col min="12549" max="12549" width="6.44140625" style="51" customWidth="1"/>
    <col min="12550" max="12550" width="6" style="51" customWidth="1"/>
    <col min="12551" max="12551" width="5.6640625" style="51" customWidth="1"/>
    <col min="12552" max="12552" width="5.33203125" style="51" customWidth="1"/>
    <col min="12553" max="12553" width="5.77734375" style="51" customWidth="1"/>
    <col min="12554" max="12555" width="6" style="51" customWidth="1"/>
    <col min="12556" max="12556" width="6.109375" style="51" customWidth="1"/>
    <col min="12557" max="12557" width="8.5546875" style="51" customWidth="1"/>
    <col min="12558" max="12558" width="9.88671875" style="51" customWidth="1"/>
    <col min="12559" max="12559" width="9" style="51" customWidth="1"/>
    <col min="12560" max="12560" width="8" style="51" customWidth="1"/>
    <col min="12561" max="12561" width="9.109375" style="51" customWidth="1"/>
    <col min="12562" max="12562" width="8.77734375" style="51" customWidth="1"/>
    <col min="12563" max="12563" width="9.77734375" style="51" customWidth="1"/>
    <col min="12564" max="12564" width="12" style="51" customWidth="1"/>
    <col min="12565" max="12593" width="5.88671875" style="51" customWidth="1"/>
    <col min="12594" max="12800" width="8.88671875" style="51"/>
    <col min="12801" max="12801" width="7.5546875" style="51" customWidth="1"/>
    <col min="12802" max="12802" width="6.109375" style="51" customWidth="1"/>
    <col min="12803" max="12803" width="6.5546875" style="51" customWidth="1"/>
    <col min="12804" max="12804" width="7.44140625" style="51" customWidth="1"/>
    <col min="12805" max="12805" width="6.44140625" style="51" customWidth="1"/>
    <col min="12806" max="12806" width="6" style="51" customWidth="1"/>
    <col min="12807" max="12807" width="5.6640625" style="51" customWidth="1"/>
    <col min="12808" max="12808" width="5.33203125" style="51" customWidth="1"/>
    <col min="12809" max="12809" width="5.77734375" style="51" customWidth="1"/>
    <col min="12810" max="12811" width="6" style="51" customWidth="1"/>
    <col min="12812" max="12812" width="6.109375" style="51" customWidth="1"/>
    <col min="12813" max="12813" width="8.5546875" style="51" customWidth="1"/>
    <col min="12814" max="12814" width="9.88671875" style="51" customWidth="1"/>
    <col min="12815" max="12815" width="9" style="51" customWidth="1"/>
    <col min="12816" max="12816" width="8" style="51" customWidth="1"/>
    <col min="12817" max="12817" width="9.109375" style="51" customWidth="1"/>
    <col min="12818" max="12818" width="8.77734375" style="51" customWidth="1"/>
    <col min="12819" max="12819" width="9.77734375" style="51" customWidth="1"/>
    <col min="12820" max="12820" width="12" style="51" customWidth="1"/>
    <col min="12821" max="12849" width="5.88671875" style="51" customWidth="1"/>
    <col min="12850" max="13056" width="8.88671875" style="51"/>
    <col min="13057" max="13057" width="7.5546875" style="51" customWidth="1"/>
    <col min="13058" max="13058" width="6.109375" style="51" customWidth="1"/>
    <col min="13059" max="13059" width="6.5546875" style="51" customWidth="1"/>
    <col min="13060" max="13060" width="7.44140625" style="51" customWidth="1"/>
    <col min="13061" max="13061" width="6.44140625" style="51" customWidth="1"/>
    <col min="13062" max="13062" width="6" style="51" customWidth="1"/>
    <col min="13063" max="13063" width="5.6640625" style="51" customWidth="1"/>
    <col min="13064" max="13064" width="5.33203125" style="51" customWidth="1"/>
    <col min="13065" max="13065" width="5.77734375" style="51" customWidth="1"/>
    <col min="13066" max="13067" width="6" style="51" customWidth="1"/>
    <col min="13068" max="13068" width="6.109375" style="51" customWidth="1"/>
    <col min="13069" max="13069" width="8.5546875" style="51" customWidth="1"/>
    <col min="13070" max="13070" width="9.88671875" style="51" customWidth="1"/>
    <col min="13071" max="13071" width="9" style="51" customWidth="1"/>
    <col min="13072" max="13072" width="8" style="51" customWidth="1"/>
    <col min="13073" max="13073" width="9.109375" style="51" customWidth="1"/>
    <col min="13074" max="13074" width="8.77734375" style="51" customWidth="1"/>
    <col min="13075" max="13075" width="9.77734375" style="51" customWidth="1"/>
    <col min="13076" max="13076" width="12" style="51" customWidth="1"/>
    <col min="13077" max="13105" width="5.88671875" style="51" customWidth="1"/>
    <col min="13106" max="13312" width="8.88671875" style="51"/>
    <col min="13313" max="13313" width="7.5546875" style="51" customWidth="1"/>
    <col min="13314" max="13314" width="6.109375" style="51" customWidth="1"/>
    <col min="13315" max="13315" width="6.5546875" style="51" customWidth="1"/>
    <col min="13316" max="13316" width="7.44140625" style="51" customWidth="1"/>
    <col min="13317" max="13317" width="6.44140625" style="51" customWidth="1"/>
    <col min="13318" max="13318" width="6" style="51" customWidth="1"/>
    <col min="13319" max="13319" width="5.6640625" style="51" customWidth="1"/>
    <col min="13320" max="13320" width="5.33203125" style="51" customWidth="1"/>
    <col min="13321" max="13321" width="5.77734375" style="51" customWidth="1"/>
    <col min="13322" max="13323" width="6" style="51" customWidth="1"/>
    <col min="13324" max="13324" width="6.109375" style="51" customWidth="1"/>
    <col min="13325" max="13325" width="8.5546875" style="51" customWidth="1"/>
    <col min="13326" max="13326" width="9.88671875" style="51" customWidth="1"/>
    <col min="13327" max="13327" width="9" style="51" customWidth="1"/>
    <col min="13328" max="13328" width="8" style="51" customWidth="1"/>
    <col min="13329" max="13329" width="9.109375" style="51" customWidth="1"/>
    <col min="13330" max="13330" width="8.77734375" style="51" customWidth="1"/>
    <col min="13331" max="13331" width="9.77734375" style="51" customWidth="1"/>
    <col min="13332" max="13332" width="12" style="51" customWidth="1"/>
    <col min="13333" max="13361" width="5.88671875" style="51" customWidth="1"/>
    <col min="13362" max="13568" width="8.88671875" style="51"/>
    <col min="13569" max="13569" width="7.5546875" style="51" customWidth="1"/>
    <col min="13570" max="13570" width="6.109375" style="51" customWidth="1"/>
    <col min="13571" max="13571" width="6.5546875" style="51" customWidth="1"/>
    <col min="13572" max="13572" width="7.44140625" style="51" customWidth="1"/>
    <col min="13573" max="13573" width="6.44140625" style="51" customWidth="1"/>
    <col min="13574" max="13574" width="6" style="51" customWidth="1"/>
    <col min="13575" max="13575" width="5.6640625" style="51" customWidth="1"/>
    <col min="13576" max="13576" width="5.33203125" style="51" customWidth="1"/>
    <col min="13577" max="13577" width="5.77734375" style="51" customWidth="1"/>
    <col min="13578" max="13579" width="6" style="51" customWidth="1"/>
    <col min="13580" max="13580" width="6.109375" style="51" customWidth="1"/>
    <col min="13581" max="13581" width="8.5546875" style="51" customWidth="1"/>
    <col min="13582" max="13582" width="9.88671875" style="51" customWidth="1"/>
    <col min="13583" max="13583" width="9" style="51" customWidth="1"/>
    <col min="13584" max="13584" width="8" style="51" customWidth="1"/>
    <col min="13585" max="13585" width="9.109375" style="51" customWidth="1"/>
    <col min="13586" max="13586" width="8.77734375" style="51" customWidth="1"/>
    <col min="13587" max="13587" width="9.77734375" style="51" customWidth="1"/>
    <col min="13588" max="13588" width="12" style="51" customWidth="1"/>
    <col min="13589" max="13617" width="5.88671875" style="51" customWidth="1"/>
    <col min="13618" max="13824" width="8.88671875" style="51"/>
    <col min="13825" max="13825" width="7.5546875" style="51" customWidth="1"/>
    <col min="13826" max="13826" width="6.109375" style="51" customWidth="1"/>
    <col min="13827" max="13827" width="6.5546875" style="51" customWidth="1"/>
    <col min="13828" max="13828" width="7.44140625" style="51" customWidth="1"/>
    <col min="13829" max="13829" width="6.44140625" style="51" customWidth="1"/>
    <col min="13830" max="13830" width="6" style="51" customWidth="1"/>
    <col min="13831" max="13831" width="5.6640625" style="51" customWidth="1"/>
    <col min="13832" max="13832" width="5.33203125" style="51" customWidth="1"/>
    <col min="13833" max="13833" width="5.77734375" style="51" customWidth="1"/>
    <col min="13834" max="13835" width="6" style="51" customWidth="1"/>
    <col min="13836" max="13836" width="6.109375" style="51" customWidth="1"/>
    <col min="13837" max="13837" width="8.5546875" style="51" customWidth="1"/>
    <col min="13838" max="13838" width="9.88671875" style="51" customWidth="1"/>
    <col min="13839" max="13839" width="9" style="51" customWidth="1"/>
    <col min="13840" max="13840" width="8" style="51" customWidth="1"/>
    <col min="13841" max="13841" width="9.109375" style="51" customWidth="1"/>
    <col min="13842" max="13842" width="8.77734375" style="51" customWidth="1"/>
    <col min="13843" max="13843" width="9.77734375" style="51" customWidth="1"/>
    <col min="13844" max="13844" width="12" style="51" customWidth="1"/>
    <col min="13845" max="13873" width="5.88671875" style="51" customWidth="1"/>
    <col min="13874" max="14080" width="8.88671875" style="51"/>
    <col min="14081" max="14081" width="7.5546875" style="51" customWidth="1"/>
    <col min="14082" max="14082" width="6.109375" style="51" customWidth="1"/>
    <col min="14083" max="14083" width="6.5546875" style="51" customWidth="1"/>
    <col min="14084" max="14084" width="7.44140625" style="51" customWidth="1"/>
    <col min="14085" max="14085" width="6.44140625" style="51" customWidth="1"/>
    <col min="14086" max="14086" width="6" style="51" customWidth="1"/>
    <col min="14087" max="14087" width="5.6640625" style="51" customWidth="1"/>
    <col min="14088" max="14088" width="5.33203125" style="51" customWidth="1"/>
    <col min="14089" max="14089" width="5.77734375" style="51" customWidth="1"/>
    <col min="14090" max="14091" width="6" style="51" customWidth="1"/>
    <col min="14092" max="14092" width="6.109375" style="51" customWidth="1"/>
    <col min="14093" max="14093" width="8.5546875" style="51" customWidth="1"/>
    <col min="14094" max="14094" width="9.88671875" style="51" customWidth="1"/>
    <col min="14095" max="14095" width="9" style="51" customWidth="1"/>
    <col min="14096" max="14096" width="8" style="51" customWidth="1"/>
    <col min="14097" max="14097" width="9.109375" style="51" customWidth="1"/>
    <col min="14098" max="14098" width="8.77734375" style="51" customWidth="1"/>
    <col min="14099" max="14099" width="9.77734375" style="51" customWidth="1"/>
    <col min="14100" max="14100" width="12" style="51" customWidth="1"/>
    <col min="14101" max="14129" width="5.88671875" style="51" customWidth="1"/>
    <col min="14130" max="14336" width="8.88671875" style="51"/>
    <col min="14337" max="14337" width="7.5546875" style="51" customWidth="1"/>
    <col min="14338" max="14338" width="6.109375" style="51" customWidth="1"/>
    <col min="14339" max="14339" width="6.5546875" style="51" customWidth="1"/>
    <col min="14340" max="14340" width="7.44140625" style="51" customWidth="1"/>
    <col min="14341" max="14341" width="6.44140625" style="51" customWidth="1"/>
    <col min="14342" max="14342" width="6" style="51" customWidth="1"/>
    <col min="14343" max="14343" width="5.6640625" style="51" customWidth="1"/>
    <col min="14344" max="14344" width="5.33203125" style="51" customWidth="1"/>
    <col min="14345" max="14345" width="5.77734375" style="51" customWidth="1"/>
    <col min="14346" max="14347" width="6" style="51" customWidth="1"/>
    <col min="14348" max="14348" width="6.109375" style="51" customWidth="1"/>
    <col min="14349" max="14349" width="8.5546875" style="51" customWidth="1"/>
    <col min="14350" max="14350" width="9.88671875" style="51" customWidth="1"/>
    <col min="14351" max="14351" width="9" style="51" customWidth="1"/>
    <col min="14352" max="14352" width="8" style="51" customWidth="1"/>
    <col min="14353" max="14353" width="9.109375" style="51" customWidth="1"/>
    <col min="14354" max="14354" width="8.77734375" style="51" customWidth="1"/>
    <col min="14355" max="14355" width="9.77734375" style="51" customWidth="1"/>
    <col min="14356" max="14356" width="12" style="51" customWidth="1"/>
    <col min="14357" max="14385" width="5.88671875" style="51" customWidth="1"/>
    <col min="14386" max="14592" width="8.88671875" style="51"/>
    <col min="14593" max="14593" width="7.5546875" style="51" customWidth="1"/>
    <col min="14594" max="14594" width="6.109375" style="51" customWidth="1"/>
    <col min="14595" max="14595" width="6.5546875" style="51" customWidth="1"/>
    <col min="14596" max="14596" width="7.44140625" style="51" customWidth="1"/>
    <col min="14597" max="14597" width="6.44140625" style="51" customWidth="1"/>
    <col min="14598" max="14598" width="6" style="51" customWidth="1"/>
    <col min="14599" max="14599" width="5.6640625" style="51" customWidth="1"/>
    <col min="14600" max="14600" width="5.33203125" style="51" customWidth="1"/>
    <col min="14601" max="14601" width="5.77734375" style="51" customWidth="1"/>
    <col min="14602" max="14603" width="6" style="51" customWidth="1"/>
    <col min="14604" max="14604" width="6.109375" style="51" customWidth="1"/>
    <col min="14605" max="14605" width="8.5546875" style="51" customWidth="1"/>
    <col min="14606" max="14606" width="9.88671875" style="51" customWidth="1"/>
    <col min="14607" max="14607" width="9" style="51" customWidth="1"/>
    <col min="14608" max="14608" width="8" style="51" customWidth="1"/>
    <col min="14609" max="14609" width="9.109375" style="51" customWidth="1"/>
    <col min="14610" max="14610" width="8.77734375" style="51" customWidth="1"/>
    <col min="14611" max="14611" width="9.77734375" style="51" customWidth="1"/>
    <col min="14612" max="14612" width="12" style="51" customWidth="1"/>
    <col min="14613" max="14641" width="5.88671875" style="51" customWidth="1"/>
    <col min="14642" max="14848" width="8.88671875" style="51"/>
    <col min="14849" max="14849" width="7.5546875" style="51" customWidth="1"/>
    <col min="14850" max="14850" width="6.109375" style="51" customWidth="1"/>
    <col min="14851" max="14851" width="6.5546875" style="51" customWidth="1"/>
    <col min="14852" max="14852" width="7.44140625" style="51" customWidth="1"/>
    <col min="14853" max="14853" width="6.44140625" style="51" customWidth="1"/>
    <col min="14854" max="14854" width="6" style="51" customWidth="1"/>
    <col min="14855" max="14855" width="5.6640625" style="51" customWidth="1"/>
    <col min="14856" max="14856" width="5.33203125" style="51" customWidth="1"/>
    <col min="14857" max="14857" width="5.77734375" style="51" customWidth="1"/>
    <col min="14858" max="14859" width="6" style="51" customWidth="1"/>
    <col min="14860" max="14860" width="6.109375" style="51" customWidth="1"/>
    <col min="14861" max="14861" width="8.5546875" style="51" customWidth="1"/>
    <col min="14862" max="14862" width="9.88671875" style="51" customWidth="1"/>
    <col min="14863" max="14863" width="9" style="51" customWidth="1"/>
    <col min="14864" max="14864" width="8" style="51" customWidth="1"/>
    <col min="14865" max="14865" width="9.109375" style="51" customWidth="1"/>
    <col min="14866" max="14866" width="8.77734375" style="51" customWidth="1"/>
    <col min="14867" max="14867" width="9.77734375" style="51" customWidth="1"/>
    <col min="14868" max="14868" width="12" style="51" customWidth="1"/>
    <col min="14869" max="14897" width="5.88671875" style="51" customWidth="1"/>
    <col min="14898" max="15104" width="8.88671875" style="51"/>
    <col min="15105" max="15105" width="7.5546875" style="51" customWidth="1"/>
    <col min="15106" max="15106" width="6.109375" style="51" customWidth="1"/>
    <col min="15107" max="15107" width="6.5546875" style="51" customWidth="1"/>
    <col min="15108" max="15108" width="7.44140625" style="51" customWidth="1"/>
    <col min="15109" max="15109" width="6.44140625" style="51" customWidth="1"/>
    <col min="15110" max="15110" width="6" style="51" customWidth="1"/>
    <col min="15111" max="15111" width="5.6640625" style="51" customWidth="1"/>
    <col min="15112" max="15112" width="5.33203125" style="51" customWidth="1"/>
    <col min="15113" max="15113" width="5.77734375" style="51" customWidth="1"/>
    <col min="15114" max="15115" width="6" style="51" customWidth="1"/>
    <col min="15116" max="15116" width="6.109375" style="51" customWidth="1"/>
    <col min="15117" max="15117" width="8.5546875" style="51" customWidth="1"/>
    <col min="15118" max="15118" width="9.88671875" style="51" customWidth="1"/>
    <col min="15119" max="15119" width="9" style="51" customWidth="1"/>
    <col min="15120" max="15120" width="8" style="51" customWidth="1"/>
    <col min="15121" max="15121" width="9.109375" style="51" customWidth="1"/>
    <col min="15122" max="15122" width="8.77734375" style="51" customWidth="1"/>
    <col min="15123" max="15123" width="9.77734375" style="51" customWidth="1"/>
    <col min="15124" max="15124" width="12" style="51" customWidth="1"/>
    <col min="15125" max="15153" width="5.88671875" style="51" customWidth="1"/>
    <col min="15154" max="15360" width="8.88671875" style="51"/>
    <col min="15361" max="15361" width="7.5546875" style="51" customWidth="1"/>
    <col min="15362" max="15362" width="6.109375" style="51" customWidth="1"/>
    <col min="15363" max="15363" width="6.5546875" style="51" customWidth="1"/>
    <col min="15364" max="15364" width="7.44140625" style="51" customWidth="1"/>
    <col min="15365" max="15365" width="6.44140625" style="51" customWidth="1"/>
    <col min="15366" max="15366" width="6" style="51" customWidth="1"/>
    <col min="15367" max="15367" width="5.6640625" style="51" customWidth="1"/>
    <col min="15368" max="15368" width="5.33203125" style="51" customWidth="1"/>
    <col min="15369" max="15369" width="5.77734375" style="51" customWidth="1"/>
    <col min="15370" max="15371" width="6" style="51" customWidth="1"/>
    <col min="15372" max="15372" width="6.109375" style="51" customWidth="1"/>
    <col min="15373" max="15373" width="8.5546875" style="51" customWidth="1"/>
    <col min="15374" max="15374" width="9.88671875" style="51" customWidth="1"/>
    <col min="15375" max="15375" width="9" style="51" customWidth="1"/>
    <col min="15376" max="15376" width="8" style="51" customWidth="1"/>
    <col min="15377" max="15377" width="9.109375" style="51" customWidth="1"/>
    <col min="15378" max="15378" width="8.77734375" style="51" customWidth="1"/>
    <col min="15379" max="15379" width="9.77734375" style="51" customWidth="1"/>
    <col min="15380" max="15380" width="12" style="51" customWidth="1"/>
    <col min="15381" max="15409" width="5.88671875" style="51" customWidth="1"/>
    <col min="15410" max="15616" width="8.88671875" style="51"/>
    <col min="15617" max="15617" width="7.5546875" style="51" customWidth="1"/>
    <col min="15618" max="15618" width="6.109375" style="51" customWidth="1"/>
    <col min="15619" max="15619" width="6.5546875" style="51" customWidth="1"/>
    <col min="15620" max="15620" width="7.44140625" style="51" customWidth="1"/>
    <col min="15621" max="15621" width="6.44140625" style="51" customWidth="1"/>
    <col min="15622" max="15622" width="6" style="51" customWidth="1"/>
    <col min="15623" max="15623" width="5.6640625" style="51" customWidth="1"/>
    <col min="15624" max="15624" width="5.33203125" style="51" customWidth="1"/>
    <col min="15625" max="15625" width="5.77734375" style="51" customWidth="1"/>
    <col min="15626" max="15627" width="6" style="51" customWidth="1"/>
    <col min="15628" max="15628" width="6.109375" style="51" customWidth="1"/>
    <col min="15629" max="15629" width="8.5546875" style="51" customWidth="1"/>
    <col min="15630" max="15630" width="9.88671875" style="51" customWidth="1"/>
    <col min="15631" max="15631" width="9" style="51" customWidth="1"/>
    <col min="15632" max="15632" width="8" style="51" customWidth="1"/>
    <col min="15633" max="15633" width="9.109375" style="51" customWidth="1"/>
    <col min="15634" max="15634" width="8.77734375" style="51" customWidth="1"/>
    <col min="15635" max="15635" width="9.77734375" style="51" customWidth="1"/>
    <col min="15636" max="15636" width="12" style="51" customWidth="1"/>
    <col min="15637" max="15665" width="5.88671875" style="51" customWidth="1"/>
    <col min="15666" max="15872" width="8.88671875" style="51"/>
    <col min="15873" max="15873" width="7.5546875" style="51" customWidth="1"/>
    <col min="15874" max="15874" width="6.109375" style="51" customWidth="1"/>
    <col min="15875" max="15875" width="6.5546875" style="51" customWidth="1"/>
    <col min="15876" max="15876" width="7.44140625" style="51" customWidth="1"/>
    <col min="15877" max="15877" width="6.44140625" style="51" customWidth="1"/>
    <col min="15878" max="15878" width="6" style="51" customWidth="1"/>
    <col min="15879" max="15879" width="5.6640625" style="51" customWidth="1"/>
    <col min="15880" max="15880" width="5.33203125" style="51" customWidth="1"/>
    <col min="15881" max="15881" width="5.77734375" style="51" customWidth="1"/>
    <col min="15882" max="15883" width="6" style="51" customWidth="1"/>
    <col min="15884" max="15884" width="6.109375" style="51" customWidth="1"/>
    <col min="15885" max="15885" width="8.5546875" style="51" customWidth="1"/>
    <col min="15886" max="15886" width="9.88671875" style="51" customWidth="1"/>
    <col min="15887" max="15887" width="9" style="51" customWidth="1"/>
    <col min="15888" max="15888" width="8" style="51" customWidth="1"/>
    <col min="15889" max="15889" width="9.109375" style="51" customWidth="1"/>
    <col min="15890" max="15890" width="8.77734375" style="51" customWidth="1"/>
    <col min="15891" max="15891" width="9.77734375" style="51" customWidth="1"/>
    <col min="15892" max="15892" width="12" style="51" customWidth="1"/>
    <col min="15893" max="15921" width="5.88671875" style="51" customWidth="1"/>
    <col min="15922" max="16128" width="8.88671875" style="51"/>
    <col min="16129" max="16129" width="7.5546875" style="51" customWidth="1"/>
    <col min="16130" max="16130" width="6.109375" style="51" customWidth="1"/>
    <col min="16131" max="16131" width="6.5546875" style="51" customWidth="1"/>
    <col min="16132" max="16132" width="7.44140625" style="51" customWidth="1"/>
    <col min="16133" max="16133" width="6.44140625" style="51" customWidth="1"/>
    <col min="16134" max="16134" width="6" style="51" customWidth="1"/>
    <col min="16135" max="16135" width="5.6640625" style="51" customWidth="1"/>
    <col min="16136" max="16136" width="5.33203125" style="51" customWidth="1"/>
    <col min="16137" max="16137" width="5.77734375" style="51" customWidth="1"/>
    <col min="16138" max="16139" width="6" style="51" customWidth="1"/>
    <col min="16140" max="16140" width="6.109375" style="51" customWidth="1"/>
    <col min="16141" max="16141" width="8.5546875" style="51" customWidth="1"/>
    <col min="16142" max="16142" width="9.88671875" style="51" customWidth="1"/>
    <col min="16143" max="16143" width="9" style="51" customWidth="1"/>
    <col min="16144" max="16144" width="8" style="51" customWidth="1"/>
    <col min="16145" max="16145" width="9.109375" style="51" customWidth="1"/>
    <col min="16146" max="16146" width="8.77734375" style="51" customWidth="1"/>
    <col min="16147" max="16147" width="9.77734375" style="51" customWidth="1"/>
    <col min="16148" max="16148" width="12" style="51" customWidth="1"/>
    <col min="16149" max="16177" width="5.88671875" style="51" customWidth="1"/>
    <col min="16178" max="16384" width="8.88671875" style="51"/>
  </cols>
  <sheetData>
    <row r="1" spans="1:27" ht="15" customHeight="1"/>
    <row r="2" spans="1:27" s="301" customFormat="1" ht="20.25" customHeight="1">
      <c r="A2" s="904" t="s">
        <v>304</v>
      </c>
      <c r="B2" s="904"/>
      <c r="C2" s="904"/>
      <c r="D2" s="904"/>
      <c r="E2" s="904"/>
      <c r="F2" s="904"/>
      <c r="G2" s="904"/>
      <c r="H2" s="904"/>
      <c r="I2" s="904"/>
      <c r="J2" s="904"/>
      <c r="K2" s="905"/>
      <c r="L2" s="905"/>
      <c r="M2" s="300"/>
      <c r="N2" s="899" t="s">
        <v>589</v>
      </c>
      <c r="O2" s="899"/>
      <c r="P2" s="899"/>
      <c r="Q2" s="899"/>
      <c r="R2" s="899"/>
      <c r="S2" s="899"/>
      <c r="T2" s="899"/>
      <c r="U2" s="300"/>
    </row>
    <row r="3" spans="1:27" s="144" customFormat="1" ht="18.75" customHeight="1">
      <c r="A3" s="144" t="s">
        <v>293</v>
      </c>
      <c r="L3" s="145"/>
      <c r="M3" s="152"/>
      <c r="N3" s="145"/>
      <c r="O3" s="145"/>
      <c r="P3" s="145"/>
      <c r="Q3" s="145"/>
      <c r="R3" s="145"/>
      <c r="S3" s="145"/>
      <c r="T3" s="145"/>
      <c r="U3" s="151"/>
    </row>
    <row r="4" spans="1:27" s="305" customFormat="1" ht="20.100000000000001" customHeight="1" thickBot="1">
      <c r="A4" s="302" t="s">
        <v>171</v>
      </c>
      <c r="B4" s="303"/>
      <c r="C4" s="304"/>
      <c r="I4" s="306"/>
      <c r="L4" s="307"/>
      <c r="M4" s="308"/>
      <c r="N4" s="307"/>
      <c r="O4" s="306"/>
      <c r="P4" s="309"/>
      <c r="Q4" s="309"/>
      <c r="R4" s="900" t="s">
        <v>313</v>
      </c>
      <c r="S4" s="900"/>
      <c r="T4" s="900"/>
      <c r="U4" s="304"/>
    </row>
    <row r="5" spans="1:27" s="47" customFormat="1" ht="14.45" customHeight="1" thickTop="1">
      <c r="A5" s="906" t="s">
        <v>294</v>
      </c>
      <c r="B5" s="238" t="s">
        <v>295</v>
      </c>
      <c r="C5" s="238" t="s">
        <v>296</v>
      </c>
      <c r="D5" s="902" t="s">
        <v>297</v>
      </c>
      <c r="E5" s="902"/>
      <c r="F5" s="902"/>
      <c r="G5" s="902" t="s">
        <v>298</v>
      </c>
      <c r="H5" s="902"/>
      <c r="I5" s="902"/>
      <c r="J5" s="902" t="s">
        <v>399</v>
      </c>
      <c r="K5" s="902"/>
      <c r="L5" s="911"/>
      <c r="M5" s="168"/>
      <c r="N5" s="901" t="s">
        <v>400</v>
      </c>
      <c r="O5" s="902"/>
      <c r="P5" s="902" t="s">
        <v>401</v>
      </c>
      <c r="Q5" s="902"/>
      <c r="R5" s="146" t="s">
        <v>402</v>
      </c>
      <c r="S5" s="146" t="s">
        <v>403</v>
      </c>
      <c r="T5" s="239" t="s">
        <v>404</v>
      </c>
      <c r="U5" s="157"/>
    </row>
    <row r="6" spans="1:27" s="47" customFormat="1" ht="14.45" customHeight="1">
      <c r="A6" s="907"/>
      <c r="B6" s="240"/>
      <c r="C6" s="147"/>
      <c r="D6" s="872" t="s">
        <v>405</v>
      </c>
      <c r="E6" s="873"/>
      <c r="F6" s="873"/>
      <c r="G6" s="872" t="s">
        <v>406</v>
      </c>
      <c r="H6" s="873"/>
      <c r="I6" s="873"/>
      <c r="J6" s="872" t="s">
        <v>407</v>
      </c>
      <c r="K6" s="873"/>
      <c r="L6" s="903"/>
      <c r="M6" s="168"/>
      <c r="N6" s="876" t="s">
        <v>408</v>
      </c>
      <c r="O6" s="873"/>
      <c r="P6" s="873" t="s">
        <v>409</v>
      </c>
      <c r="Q6" s="873"/>
      <c r="R6" s="147"/>
      <c r="S6" s="147"/>
      <c r="T6" s="158"/>
      <c r="U6" s="157"/>
    </row>
    <row r="7" spans="1:27" s="47" customFormat="1" ht="14.45" customHeight="1">
      <c r="A7" s="907"/>
      <c r="B7" s="240" t="s">
        <v>410</v>
      </c>
      <c r="C7" s="240" t="s">
        <v>410</v>
      </c>
      <c r="D7" s="240"/>
      <c r="E7" s="240" t="s">
        <v>1</v>
      </c>
      <c r="F7" s="240" t="s">
        <v>0</v>
      </c>
      <c r="G7" s="240"/>
      <c r="H7" s="240" t="s">
        <v>1</v>
      </c>
      <c r="I7" s="240" t="s">
        <v>0</v>
      </c>
      <c r="J7" s="240"/>
      <c r="K7" s="240" t="s">
        <v>1</v>
      </c>
      <c r="L7" s="65" t="s">
        <v>0</v>
      </c>
      <c r="M7" s="168"/>
      <c r="N7" s="165" t="s">
        <v>411</v>
      </c>
      <c r="O7" s="240" t="s">
        <v>412</v>
      </c>
      <c r="P7" s="240" t="s">
        <v>413</v>
      </c>
      <c r="Q7" s="240" t="s">
        <v>414</v>
      </c>
      <c r="R7" s="147"/>
      <c r="S7" s="147"/>
      <c r="T7" s="158"/>
      <c r="U7" s="157"/>
    </row>
    <row r="8" spans="1:27" s="47" customFormat="1" ht="14.45" customHeight="1">
      <c r="A8" s="907"/>
      <c r="B8" s="240"/>
      <c r="C8" s="240" t="s">
        <v>415</v>
      </c>
      <c r="D8" s="240"/>
      <c r="E8" s="240"/>
      <c r="F8" s="240"/>
      <c r="G8" s="240"/>
      <c r="H8" s="240"/>
      <c r="I8" s="240"/>
      <c r="J8" s="240"/>
      <c r="K8" s="240"/>
      <c r="L8" s="249"/>
      <c r="M8" s="168"/>
      <c r="N8" s="250"/>
      <c r="O8" s="240" t="s">
        <v>416</v>
      </c>
      <c r="P8" s="240" t="s">
        <v>417</v>
      </c>
      <c r="Q8" s="147"/>
      <c r="R8" s="148" t="s">
        <v>418</v>
      </c>
      <c r="S8" s="137" t="s">
        <v>419</v>
      </c>
      <c r="T8" s="249" t="s">
        <v>410</v>
      </c>
      <c r="U8" s="157"/>
    </row>
    <row r="9" spans="1:27" s="47" customFormat="1" ht="14.45" customHeight="1">
      <c r="A9" s="908"/>
      <c r="B9" s="390" t="s">
        <v>420</v>
      </c>
      <c r="C9" s="136" t="s">
        <v>421</v>
      </c>
      <c r="D9" s="390"/>
      <c r="E9" s="390" t="s">
        <v>299</v>
      </c>
      <c r="F9" s="390" t="s">
        <v>275</v>
      </c>
      <c r="G9" s="390"/>
      <c r="H9" s="390" t="s">
        <v>299</v>
      </c>
      <c r="I9" s="390" t="s">
        <v>275</v>
      </c>
      <c r="J9" s="390"/>
      <c r="K9" s="390" t="s">
        <v>299</v>
      </c>
      <c r="L9" s="391" t="s">
        <v>275</v>
      </c>
      <c r="M9" s="168"/>
      <c r="N9" s="243" t="s">
        <v>422</v>
      </c>
      <c r="O9" s="241" t="s">
        <v>423</v>
      </c>
      <c r="P9" s="241" t="s">
        <v>424</v>
      </c>
      <c r="Q9" s="241" t="s">
        <v>425</v>
      </c>
      <c r="R9" s="241" t="s">
        <v>426</v>
      </c>
      <c r="S9" s="149" t="s">
        <v>427</v>
      </c>
      <c r="T9" s="242" t="s">
        <v>300</v>
      </c>
      <c r="U9" s="157"/>
      <c r="V9" s="157"/>
      <c r="W9" s="157"/>
      <c r="X9" s="157"/>
    </row>
    <row r="10" spans="1:27" s="428" customFormat="1" ht="30.75" customHeight="1">
      <c r="A10" s="468">
        <v>2014</v>
      </c>
      <c r="B10" s="386">
        <v>2</v>
      </c>
      <c r="C10" s="386">
        <v>49</v>
      </c>
      <c r="D10" s="386">
        <f>E10+F10</f>
        <v>969</v>
      </c>
      <c r="E10" s="386">
        <v>645</v>
      </c>
      <c r="F10" s="386">
        <v>324</v>
      </c>
      <c r="G10" s="386">
        <f>H10+I10</f>
        <v>120</v>
      </c>
      <c r="H10" s="386">
        <v>69</v>
      </c>
      <c r="I10" s="386">
        <v>51</v>
      </c>
      <c r="J10" s="386">
        <f>K10+L10</f>
        <v>20</v>
      </c>
      <c r="K10" s="386">
        <v>11</v>
      </c>
      <c r="L10" s="386">
        <v>9</v>
      </c>
      <c r="M10" s="377"/>
      <c r="N10" s="386">
        <v>286</v>
      </c>
      <c r="O10" s="386">
        <v>97</v>
      </c>
      <c r="P10" s="386">
        <v>340</v>
      </c>
      <c r="Q10" s="386">
        <v>345</v>
      </c>
      <c r="R10" s="386">
        <v>102</v>
      </c>
      <c r="S10" s="386">
        <v>46</v>
      </c>
      <c r="T10" s="386">
        <v>53</v>
      </c>
    </row>
    <row r="11" spans="1:27" s="470" customFormat="1" ht="30.75" customHeight="1">
      <c r="A11" s="468">
        <v>2015</v>
      </c>
      <c r="B11" s="386">
        <v>2</v>
      </c>
      <c r="C11" s="386">
        <v>51</v>
      </c>
      <c r="D11" s="469">
        <v>1009</v>
      </c>
      <c r="E11" s="386">
        <v>657</v>
      </c>
      <c r="F11" s="386">
        <v>352</v>
      </c>
      <c r="G11" s="386">
        <v>118</v>
      </c>
      <c r="H11" s="386">
        <v>68</v>
      </c>
      <c r="I11" s="386">
        <v>50</v>
      </c>
      <c r="J11" s="386">
        <v>18</v>
      </c>
      <c r="K11" s="386">
        <v>11</v>
      </c>
      <c r="L11" s="386">
        <v>7</v>
      </c>
      <c r="M11" s="377"/>
      <c r="N11" s="386">
        <v>286</v>
      </c>
      <c r="O11" s="386">
        <v>92</v>
      </c>
      <c r="P11" s="386">
        <v>340</v>
      </c>
      <c r="Q11" s="386">
        <v>341</v>
      </c>
      <c r="R11" s="386">
        <v>101</v>
      </c>
      <c r="S11" s="386">
        <v>46</v>
      </c>
      <c r="T11" s="386">
        <v>61</v>
      </c>
    </row>
    <row r="12" spans="1:27" s="504" customFormat="1" ht="30.75" customHeight="1">
      <c r="A12" s="640">
        <v>2016</v>
      </c>
      <c r="B12" s="386">
        <v>2</v>
      </c>
      <c r="C12" s="386">
        <v>51</v>
      </c>
      <c r="D12" s="502">
        <v>1009</v>
      </c>
      <c r="E12" s="502">
        <f>D12-F12</f>
        <v>651</v>
      </c>
      <c r="F12" s="386">
        <v>358</v>
      </c>
      <c r="G12" s="386">
        <v>122</v>
      </c>
      <c r="H12" s="386">
        <v>73</v>
      </c>
      <c r="I12" s="386">
        <v>49</v>
      </c>
      <c r="J12" s="386">
        <v>20</v>
      </c>
      <c r="K12" s="386">
        <v>12</v>
      </c>
      <c r="L12" s="386">
        <v>8</v>
      </c>
      <c r="M12" s="377"/>
      <c r="N12" s="386">
        <v>330</v>
      </c>
      <c r="O12" s="386">
        <v>137</v>
      </c>
      <c r="P12" s="386">
        <v>340</v>
      </c>
      <c r="Q12" s="386">
        <v>351</v>
      </c>
      <c r="R12" s="386">
        <v>102</v>
      </c>
      <c r="S12" s="386">
        <v>46</v>
      </c>
      <c r="T12" s="386">
        <v>62</v>
      </c>
    </row>
    <row r="13" spans="1:27" s="641" customFormat="1" ht="30.75" customHeight="1">
      <c r="A13" s="640">
        <v>2017</v>
      </c>
      <c r="B13" s="386">
        <v>2</v>
      </c>
      <c r="C13" s="386">
        <v>49</v>
      </c>
      <c r="D13" s="647">
        <f>SUM(E13:F13)</f>
        <v>965</v>
      </c>
      <c r="E13" s="647">
        <v>603</v>
      </c>
      <c r="F13" s="386">
        <v>362</v>
      </c>
      <c r="G13" s="386">
        <f>SUM(H13:I13)</f>
        <v>125</v>
      </c>
      <c r="H13" s="386">
        <v>73</v>
      </c>
      <c r="I13" s="386">
        <v>52</v>
      </c>
      <c r="J13" s="386">
        <f>SUM(K13:L13)</f>
        <v>17</v>
      </c>
      <c r="K13" s="386">
        <v>10</v>
      </c>
      <c r="L13" s="386">
        <v>7</v>
      </c>
      <c r="M13" s="377"/>
      <c r="N13" s="386">
        <v>338</v>
      </c>
      <c r="O13" s="386">
        <v>130</v>
      </c>
      <c r="P13" s="386">
        <v>300</v>
      </c>
      <c r="Q13" s="386">
        <v>305</v>
      </c>
      <c r="R13" s="386">
        <v>102</v>
      </c>
      <c r="S13" s="386">
        <v>46</v>
      </c>
      <c r="T13" s="386">
        <v>58</v>
      </c>
    </row>
    <row r="14" spans="1:27" s="21" customFormat="1" ht="30.75" customHeight="1" thickBot="1">
      <c r="A14" s="448">
        <v>2018</v>
      </c>
      <c r="B14" s="673">
        <v>2</v>
      </c>
      <c r="C14" s="673">
        <v>47</v>
      </c>
      <c r="D14" s="778">
        <f>SUM(E14:F14)</f>
        <v>933</v>
      </c>
      <c r="E14" s="668">
        <v>567</v>
      </c>
      <c r="F14" s="673">
        <v>366</v>
      </c>
      <c r="G14" s="454">
        <f>SUM(H14:I14)</f>
        <v>119</v>
      </c>
      <c r="H14" s="673">
        <v>71</v>
      </c>
      <c r="I14" s="673">
        <v>48</v>
      </c>
      <c r="J14" s="454">
        <f>SUM(K14:L14)</f>
        <v>17</v>
      </c>
      <c r="K14" s="673">
        <v>9</v>
      </c>
      <c r="L14" s="673">
        <v>8</v>
      </c>
      <c r="M14" s="113"/>
      <c r="N14" s="673">
        <v>320</v>
      </c>
      <c r="O14" s="673">
        <v>119</v>
      </c>
      <c r="P14" s="673">
        <v>300</v>
      </c>
      <c r="Q14" s="673">
        <v>302</v>
      </c>
      <c r="R14" s="673">
        <v>102</v>
      </c>
      <c r="S14" s="673">
        <v>46</v>
      </c>
      <c r="T14" s="673">
        <v>56</v>
      </c>
      <c r="U14" s="781"/>
      <c r="V14" s="781"/>
      <c r="W14" s="781"/>
    </row>
    <row r="15" spans="1:27" s="277" customFormat="1" ht="20.100000000000001" customHeight="1" thickTop="1">
      <c r="A15" s="869" t="s">
        <v>397</v>
      </c>
      <c r="B15" s="869"/>
      <c r="C15" s="869"/>
      <c r="D15" s="869"/>
      <c r="E15" s="310"/>
      <c r="F15" s="310"/>
      <c r="G15" s="310"/>
      <c r="H15" s="310"/>
      <c r="I15" s="310"/>
      <c r="J15" s="310"/>
      <c r="K15" s="310"/>
      <c r="L15" s="310"/>
      <c r="M15" s="310"/>
      <c r="N15" s="310"/>
      <c r="O15" s="310"/>
      <c r="P15" s="310"/>
      <c r="Q15" s="910" t="s">
        <v>121</v>
      </c>
      <c r="R15" s="910"/>
      <c r="S15" s="910"/>
      <c r="T15" s="910"/>
      <c r="U15" s="311"/>
      <c r="V15" s="311"/>
      <c r="W15" s="311"/>
      <c r="X15" s="312"/>
      <c r="Y15" s="312"/>
      <c r="Z15" s="312"/>
      <c r="AA15" s="312"/>
    </row>
    <row r="16" spans="1:27" s="313" customFormat="1" ht="20.100000000000001" customHeight="1">
      <c r="A16" s="313" t="s">
        <v>635</v>
      </c>
      <c r="M16" s="314"/>
      <c r="N16" s="884" t="s">
        <v>622</v>
      </c>
      <c r="O16" s="884"/>
      <c r="P16" s="884"/>
      <c r="Q16" s="884"/>
      <c r="R16" s="884"/>
      <c r="S16" s="884"/>
      <c r="T16" s="884"/>
      <c r="U16" s="314"/>
      <c r="V16" s="314"/>
      <c r="W16" s="314"/>
    </row>
    <row r="17" spans="1:24" s="313" customFormat="1" ht="20.100000000000001" customHeight="1">
      <c r="A17" s="373" t="s">
        <v>636</v>
      </c>
      <c r="M17" s="314"/>
      <c r="N17" s="884" t="s">
        <v>621</v>
      </c>
      <c r="O17" s="884"/>
      <c r="P17" s="884"/>
      <c r="Q17" s="884"/>
      <c r="R17" s="884"/>
      <c r="S17" s="884"/>
      <c r="T17" s="884"/>
      <c r="U17" s="314"/>
      <c r="V17" s="314"/>
      <c r="W17" s="314"/>
    </row>
    <row r="18" spans="1:24" s="313" customFormat="1" ht="39.75" customHeight="1">
      <c r="B18" s="383"/>
      <c r="C18" s="383"/>
      <c r="D18" s="383"/>
      <c r="E18" s="383"/>
      <c r="F18" s="383"/>
      <c r="G18" s="383"/>
      <c r="H18" s="383"/>
      <c r="I18" s="383"/>
      <c r="J18" s="383"/>
      <c r="K18" s="383"/>
      <c r="L18" s="383"/>
      <c r="M18" s="383"/>
      <c r="N18" s="377"/>
      <c r="O18" s="377"/>
      <c r="P18" s="377"/>
      <c r="Q18" s="377"/>
      <c r="R18" s="377"/>
      <c r="S18" s="377"/>
      <c r="T18" s="386"/>
      <c r="U18" s="314"/>
      <c r="V18" s="314"/>
      <c r="W18" s="314"/>
    </row>
    <row r="19" spans="1:24" s="301" customFormat="1" ht="20.25" customHeight="1">
      <c r="A19" s="904" t="s">
        <v>305</v>
      </c>
      <c r="B19" s="904"/>
      <c r="C19" s="904"/>
      <c r="D19" s="904"/>
      <c r="E19" s="904"/>
      <c r="F19" s="904"/>
      <c r="G19" s="904"/>
      <c r="H19" s="904"/>
      <c r="I19" s="904"/>
      <c r="J19" s="904"/>
      <c r="K19" s="905"/>
      <c r="L19" s="905"/>
      <c r="M19" s="300"/>
      <c r="N19" s="899" t="s">
        <v>590</v>
      </c>
      <c r="O19" s="899"/>
      <c r="P19" s="899"/>
      <c r="Q19" s="899"/>
      <c r="R19" s="899"/>
      <c r="S19" s="899"/>
      <c r="T19" s="899"/>
      <c r="U19" s="315"/>
      <c r="V19" s="300"/>
    </row>
    <row r="20" spans="1:24" s="144" customFormat="1" ht="18.75" customHeight="1">
      <c r="K20" s="151"/>
      <c r="M20" s="151"/>
      <c r="P20" s="145"/>
      <c r="Q20" s="145"/>
      <c r="R20" s="145"/>
      <c r="S20" s="145"/>
      <c r="T20" s="145"/>
      <c r="U20" s="151"/>
    </row>
    <row r="21" spans="1:24" s="313" customFormat="1" ht="20.100000000000001" customHeight="1" thickBot="1">
      <c r="A21" s="909" t="s">
        <v>171</v>
      </c>
      <c r="B21" s="909"/>
      <c r="C21" s="314"/>
      <c r="G21" s="302"/>
      <c r="J21" s="370"/>
      <c r="K21" s="302"/>
      <c r="L21" s="371"/>
      <c r="M21" s="314"/>
      <c r="N21" s="371"/>
      <c r="O21" s="302"/>
      <c r="P21" s="372"/>
      <c r="Q21" s="900" t="s">
        <v>313</v>
      </c>
      <c r="R21" s="900"/>
      <c r="S21" s="900"/>
      <c r="T21" s="900"/>
      <c r="U21" s="354"/>
    </row>
    <row r="22" spans="1:24" s="47" customFormat="1" ht="14.45" customHeight="1" thickTop="1">
      <c r="A22" s="906" t="s">
        <v>170</v>
      </c>
      <c r="B22" s="238" t="s">
        <v>295</v>
      </c>
      <c r="C22" s="238" t="s">
        <v>296</v>
      </c>
      <c r="D22" s="902" t="s">
        <v>297</v>
      </c>
      <c r="E22" s="902"/>
      <c r="F22" s="902"/>
      <c r="G22" s="902" t="s">
        <v>298</v>
      </c>
      <c r="H22" s="902"/>
      <c r="I22" s="902"/>
      <c r="J22" s="902" t="s">
        <v>399</v>
      </c>
      <c r="K22" s="902"/>
      <c r="L22" s="911"/>
      <c r="M22" s="168"/>
      <c r="N22" s="901" t="s">
        <v>400</v>
      </c>
      <c r="O22" s="902"/>
      <c r="P22" s="902" t="s">
        <v>401</v>
      </c>
      <c r="Q22" s="902"/>
      <c r="R22" s="146" t="s">
        <v>402</v>
      </c>
      <c r="S22" s="146" t="s">
        <v>403</v>
      </c>
      <c r="T22" s="239" t="s">
        <v>404</v>
      </c>
      <c r="U22" s="157"/>
    </row>
    <row r="23" spans="1:24" s="47" customFormat="1" ht="14.45" customHeight="1">
      <c r="A23" s="907"/>
      <c r="B23" s="240"/>
      <c r="C23" s="147"/>
      <c r="D23" s="872" t="s">
        <v>405</v>
      </c>
      <c r="E23" s="873"/>
      <c r="F23" s="873"/>
      <c r="G23" s="872" t="s">
        <v>406</v>
      </c>
      <c r="H23" s="873"/>
      <c r="I23" s="873"/>
      <c r="J23" s="872" t="s">
        <v>407</v>
      </c>
      <c r="K23" s="873"/>
      <c r="L23" s="903"/>
      <c r="M23" s="168"/>
      <c r="N23" s="876" t="s">
        <v>408</v>
      </c>
      <c r="O23" s="873"/>
      <c r="P23" s="873" t="s">
        <v>409</v>
      </c>
      <c r="Q23" s="873"/>
      <c r="R23" s="147"/>
      <c r="S23" s="147"/>
      <c r="T23" s="158"/>
      <c r="U23" s="157"/>
    </row>
    <row r="24" spans="1:24" s="47" customFormat="1" ht="14.45" customHeight="1">
      <c r="A24" s="907"/>
      <c r="B24" s="240" t="s">
        <v>410</v>
      </c>
      <c r="C24" s="240" t="s">
        <v>410</v>
      </c>
      <c r="D24" s="240"/>
      <c r="E24" s="240" t="s">
        <v>1</v>
      </c>
      <c r="F24" s="240" t="s">
        <v>0</v>
      </c>
      <c r="G24" s="240"/>
      <c r="H24" s="240" t="s">
        <v>1</v>
      </c>
      <c r="I24" s="240" t="s">
        <v>0</v>
      </c>
      <c r="J24" s="240"/>
      <c r="K24" s="240" t="s">
        <v>1</v>
      </c>
      <c r="L24" s="65" t="s">
        <v>0</v>
      </c>
      <c r="M24" s="168"/>
      <c r="N24" s="165" t="s">
        <v>411</v>
      </c>
      <c r="O24" s="240" t="s">
        <v>412</v>
      </c>
      <c r="P24" s="240" t="s">
        <v>413</v>
      </c>
      <c r="Q24" s="240" t="s">
        <v>414</v>
      </c>
      <c r="R24" s="147"/>
      <c r="S24" s="147"/>
      <c r="T24" s="158"/>
      <c r="U24" s="157"/>
    </row>
    <row r="25" spans="1:24" s="47" customFormat="1" ht="14.45" customHeight="1">
      <c r="A25" s="907"/>
      <c r="B25" s="240"/>
      <c r="C25" s="240" t="s">
        <v>415</v>
      </c>
      <c r="D25" s="240"/>
      <c r="E25" s="240"/>
      <c r="F25" s="240"/>
      <c r="G25" s="240"/>
      <c r="H25" s="240"/>
      <c r="I25" s="240"/>
      <c r="J25" s="240"/>
      <c r="K25" s="240"/>
      <c r="L25" s="249"/>
      <c r="M25" s="168"/>
      <c r="N25" s="250"/>
      <c r="O25" s="240" t="s">
        <v>416</v>
      </c>
      <c r="P25" s="240" t="s">
        <v>417</v>
      </c>
      <c r="Q25" s="147"/>
      <c r="R25" s="148" t="s">
        <v>418</v>
      </c>
      <c r="S25" s="137" t="s">
        <v>419</v>
      </c>
      <c r="T25" s="249" t="s">
        <v>410</v>
      </c>
      <c r="U25" s="157"/>
    </row>
    <row r="26" spans="1:24" s="47" customFormat="1" ht="14.45" customHeight="1">
      <c r="A26" s="908"/>
      <c r="B26" s="241" t="s">
        <v>420</v>
      </c>
      <c r="C26" s="136" t="s">
        <v>421</v>
      </c>
      <c r="D26" s="241"/>
      <c r="E26" s="241" t="s">
        <v>299</v>
      </c>
      <c r="F26" s="241" t="s">
        <v>275</v>
      </c>
      <c r="G26" s="241"/>
      <c r="H26" s="241" t="s">
        <v>299</v>
      </c>
      <c r="I26" s="241" t="s">
        <v>275</v>
      </c>
      <c r="J26" s="241"/>
      <c r="K26" s="241" t="s">
        <v>299</v>
      </c>
      <c r="L26" s="242" t="s">
        <v>275</v>
      </c>
      <c r="M26" s="168"/>
      <c r="N26" s="243" t="s">
        <v>422</v>
      </c>
      <c r="O26" s="241" t="s">
        <v>423</v>
      </c>
      <c r="P26" s="241" t="s">
        <v>424</v>
      </c>
      <c r="Q26" s="241" t="s">
        <v>425</v>
      </c>
      <c r="R26" s="241" t="s">
        <v>426</v>
      </c>
      <c r="S26" s="149" t="s">
        <v>427</v>
      </c>
      <c r="T26" s="242" t="s">
        <v>300</v>
      </c>
      <c r="U26" s="157"/>
      <c r="V26" s="157"/>
      <c r="W26" s="157"/>
      <c r="X26" s="157"/>
    </row>
    <row r="27" spans="1:24" s="379" customFormat="1" ht="30" customHeight="1">
      <c r="A27" s="468">
        <v>2014</v>
      </c>
      <c r="B27" s="432">
        <v>0</v>
      </c>
      <c r="C27" s="432">
        <v>0</v>
      </c>
      <c r="D27" s="432">
        <v>0</v>
      </c>
      <c r="E27" s="432">
        <v>0</v>
      </c>
      <c r="F27" s="432">
        <v>0</v>
      </c>
      <c r="G27" s="432">
        <v>0</v>
      </c>
      <c r="H27" s="432">
        <v>0</v>
      </c>
      <c r="I27" s="432">
        <v>0</v>
      </c>
      <c r="J27" s="432">
        <v>0</v>
      </c>
      <c r="K27" s="432">
        <v>0</v>
      </c>
      <c r="L27" s="432">
        <v>0</v>
      </c>
      <c r="M27" s="432"/>
      <c r="N27" s="432">
        <v>0</v>
      </c>
      <c r="O27" s="432">
        <v>0</v>
      </c>
      <c r="P27" s="432">
        <v>0</v>
      </c>
      <c r="Q27" s="432">
        <v>0</v>
      </c>
      <c r="R27" s="432">
        <v>0</v>
      </c>
      <c r="S27" s="432">
        <v>0</v>
      </c>
      <c r="T27" s="432">
        <v>0</v>
      </c>
      <c r="U27" s="217"/>
    </row>
    <row r="28" spans="1:24" s="379" customFormat="1" ht="30" customHeight="1">
      <c r="A28" s="468">
        <v>2015</v>
      </c>
      <c r="B28" s="474">
        <v>0</v>
      </c>
      <c r="C28" s="474">
        <v>0</v>
      </c>
      <c r="D28" s="474">
        <v>0</v>
      </c>
      <c r="E28" s="474">
        <v>0</v>
      </c>
      <c r="F28" s="474">
        <v>0</v>
      </c>
      <c r="G28" s="474">
        <v>0</v>
      </c>
      <c r="H28" s="474">
        <v>0</v>
      </c>
      <c r="I28" s="474">
        <v>0</v>
      </c>
      <c r="J28" s="474">
        <v>0</v>
      </c>
      <c r="K28" s="474">
        <v>0</v>
      </c>
      <c r="L28" s="474">
        <v>0</v>
      </c>
      <c r="M28" s="474"/>
      <c r="N28" s="474">
        <v>0</v>
      </c>
      <c r="O28" s="474">
        <v>0</v>
      </c>
      <c r="P28" s="474">
        <v>0</v>
      </c>
      <c r="Q28" s="474">
        <v>0</v>
      </c>
      <c r="R28" s="474">
        <v>0</v>
      </c>
      <c r="S28" s="474">
        <v>0</v>
      </c>
      <c r="T28" s="474">
        <v>0</v>
      </c>
      <c r="U28" s="217"/>
    </row>
    <row r="29" spans="1:24" s="554" customFormat="1" ht="30" customHeight="1">
      <c r="A29" s="501">
        <v>2016</v>
      </c>
      <c r="B29" s="511">
        <v>0</v>
      </c>
      <c r="C29" s="511">
        <v>0</v>
      </c>
      <c r="D29" s="511">
        <v>0</v>
      </c>
      <c r="E29" s="511">
        <v>0</v>
      </c>
      <c r="F29" s="511">
        <v>0</v>
      </c>
      <c r="G29" s="511">
        <v>0</v>
      </c>
      <c r="H29" s="511">
        <v>0</v>
      </c>
      <c r="I29" s="511">
        <v>0</v>
      </c>
      <c r="J29" s="511">
        <v>0</v>
      </c>
      <c r="K29" s="511">
        <v>0</v>
      </c>
      <c r="L29" s="511">
        <v>0</v>
      </c>
      <c r="M29" s="511"/>
      <c r="N29" s="511">
        <v>0</v>
      </c>
      <c r="O29" s="511">
        <v>0</v>
      </c>
      <c r="P29" s="511">
        <v>0</v>
      </c>
      <c r="Q29" s="511">
        <v>0</v>
      </c>
      <c r="R29" s="511">
        <v>0</v>
      </c>
      <c r="S29" s="511">
        <v>0</v>
      </c>
      <c r="T29" s="511">
        <v>0</v>
      </c>
      <c r="U29" s="217"/>
    </row>
    <row r="30" spans="1:24" s="554" customFormat="1" ht="30" customHeight="1">
      <c r="A30" s="640">
        <v>2017</v>
      </c>
      <c r="B30" s="658">
        <v>0</v>
      </c>
      <c r="C30" s="658">
        <v>0</v>
      </c>
      <c r="D30" s="658">
        <f>SUM(E30:F30)</f>
        <v>0</v>
      </c>
      <c r="E30" s="658">
        <v>0</v>
      </c>
      <c r="F30" s="658">
        <v>0</v>
      </c>
      <c r="G30" s="658">
        <f>SUM(H30:I30)</f>
        <v>0</v>
      </c>
      <c r="H30" s="658">
        <v>0</v>
      </c>
      <c r="I30" s="658">
        <v>0</v>
      </c>
      <c r="J30" s="658">
        <f>SUM(K30:L30)</f>
        <v>0</v>
      </c>
      <c r="K30" s="658">
        <v>0</v>
      </c>
      <c r="L30" s="658">
        <v>0</v>
      </c>
      <c r="M30" s="658"/>
      <c r="N30" s="658">
        <v>0</v>
      </c>
      <c r="O30" s="658">
        <v>0</v>
      </c>
      <c r="P30" s="658">
        <v>0</v>
      </c>
      <c r="Q30" s="658">
        <v>0</v>
      </c>
      <c r="R30" s="658">
        <v>0</v>
      </c>
      <c r="S30" s="658">
        <v>0</v>
      </c>
      <c r="T30" s="658">
        <v>0</v>
      </c>
      <c r="U30" s="217"/>
    </row>
    <row r="31" spans="1:24" s="492" customFormat="1" ht="30" customHeight="1" thickBot="1">
      <c r="A31" s="448">
        <v>2018</v>
      </c>
      <c r="B31" s="761">
        <v>0</v>
      </c>
      <c r="C31" s="761">
        <v>0</v>
      </c>
      <c r="D31" s="762">
        <v>0</v>
      </c>
      <c r="E31" s="761">
        <v>0</v>
      </c>
      <c r="F31" s="761">
        <v>0</v>
      </c>
      <c r="G31" s="762">
        <v>0</v>
      </c>
      <c r="H31" s="761">
        <v>0</v>
      </c>
      <c r="I31" s="761">
        <v>0</v>
      </c>
      <c r="J31" s="762">
        <v>0</v>
      </c>
      <c r="K31" s="761">
        <v>0</v>
      </c>
      <c r="L31" s="761">
        <v>0</v>
      </c>
      <c r="M31" s="512"/>
      <c r="N31" s="761">
        <v>0</v>
      </c>
      <c r="O31" s="761">
        <v>0</v>
      </c>
      <c r="P31" s="761">
        <v>0</v>
      </c>
      <c r="Q31" s="761">
        <v>0</v>
      </c>
      <c r="R31" s="761">
        <v>0</v>
      </c>
      <c r="S31" s="761">
        <v>0</v>
      </c>
      <c r="T31" s="761">
        <v>0</v>
      </c>
      <c r="U31" s="380"/>
    </row>
    <row r="32" spans="1:24" s="318" customFormat="1" ht="20.100000000000001" customHeight="1" thickTop="1">
      <c r="A32" s="869" t="s">
        <v>262</v>
      </c>
      <c r="B32" s="869"/>
      <c r="C32" s="869"/>
      <c r="D32" s="869"/>
      <c r="E32" s="869"/>
      <c r="F32" s="316"/>
      <c r="G32" s="316"/>
      <c r="H32" s="316"/>
      <c r="I32" s="316"/>
      <c r="J32" s="316"/>
      <c r="K32" s="316"/>
      <c r="L32" s="316"/>
      <c r="M32" s="310"/>
      <c r="N32" s="317"/>
      <c r="O32" s="317"/>
      <c r="P32" s="317"/>
      <c r="Q32" s="910" t="s">
        <v>121</v>
      </c>
      <c r="R32" s="910"/>
      <c r="S32" s="910"/>
      <c r="T32" s="910"/>
      <c r="U32" s="310"/>
    </row>
    <row r="33" spans="1:21" s="313" customFormat="1" ht="20.100000000000001" customHeight="1">
      <c r="A33" s="313" t="s">
        <v>635</v>
      </c>
      <c r="B33" s="319"/>
      <c r="C33" s="314"/>
      <c r="D33" s="314"/>
      <c r="E33" s="314"/>
      <c r="F33" s="314"/>
      <c r="G33" s="314"/>
      <c r="H33" s="314"/>
      <c r="I33" s="314"/>
      <c r="J33" s="314"/>
      <c r="K33" s="314"/>
      <c r="L33" s="314"/>
      <c r="M33" s="314"/>
      <c r="N33" s="884" t="s">
        <v>622</v>
      </c>
      <c r="O33" s="884"/>
      <c r="P33" s="884"/>
      <c r="Q33" s="884"/>
      <c r="R33" s="884"/>
      <c r="S33" s="884"/>
      <c r="T33" s="884"/>
      <c r="U33" s="354"/>
    </row>
    <row r="34" spans="1:21" s="313" customFormat="1" ht="20.100000000000001" customHeight="1">
      <c r="A34" s="313" t="s">
        <v>636</v>
      </c>
      <c r="B34" s="319"/>
      <c r="C34" s="314"/>
      <c r="D34" s="314"/>
      <c r="E34" s="314"/>
      <c r="F34" s="314"/>
      <c r="G34" s="314"/>
      <c r="H34" s="314"/>
      <c r="I34" s="314"/>
      <c r="J34" s="314"/>
      <c r="K34" s="314"/>
      <c r="L34" s="314"/>
      <c r="M34" s="314"/>
      <c r="N34" s="884" t="s">
        <v>621</v>
      </c>
      <c r="O34" s="884"/>
      <c r="P34" s="884"/>
      <c r="Q34" s="884"/>
      <c r="R34" s="884"/>
      <c r="S34" s="884"/>
      <c r="T34" s="884"/>
      <c r="U34" s="354"/>
    </row>
    <row r="35" spans="1:21" s="313" customFormat="1" ht="36" customHeight="1">
      <c r="M35" s="314"/>
      <c r="U35" s="314"/>
    </row>
  </sheetData>
  <mergeCells count="37">
    <mergeCell ref="J5:L5"/>
    <mergeCell ref="D23:F23"/>
    <mergeCell ref="G23:I23"/>
    <mergeCell ref="J23:L23"/>
    <mergeCell ref="Q15:T15"/>
    <mergeCell ref="G22:I22"/>
    <mergeCell ref="J22:L22"/>
    <mergeCell ref="N34:T34"/>
    <mergeCell ref="N16:T16"/>
    <mergeCell ref="N17:T17"/>
    <mergeCell ref="A32:E32"/>
    <mergeCell ref="A19:L19"/>
    <mergeCell ref="A21:B21"/>
    <mergeCell ref="Q21:T21"/>
    <mergeCell ref="P22:Q22"/>
    <mergeCell ref="N23:O23"/>
    <mergeCell ref="P23:Q23"/>
    <mergeCell ref="N22:O22"/>
    <mergeCell ref="A22:A26"/>
    <mergeCell ref="D22:F22"/>
    <mergeCell ref="Q32:T32"/>
    <mergeCell ref="N2:T2"/>
    <mergeCell ref="N19:T19"/>
    <mergeCell ref="R4:T4"/>
    <mergeCell ref="A15:D15"/>
    <mergeCell ref="N33:T33"/>
    <mergeCell ref="N5:O5"/>
    <mergeCell ref="P5:Q5"/>
    <mergeCell ref="D6:F6"/>
    <mergeCell ref="G6:I6"/>
    <mergeCell ref="J6:L6"/>
    <mergeCell ref="N6:O6"/>
    <mergeCell ref="P6:Q6"/>
    <mergeCell ref="A2:L2"/>
    <mergeCell ref="A5:A9"/>
    <mergeCell ref="D5:F5"/>
    <mergeCell ref="G5:I5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70" orientation="landscape" r:id="rId1"/>
  <headerFooter differentOddEven="1" alignWithMargins="0">
    <oddHeader>&amp;L&amp;9XⅣ.  교육 및 문화</oddHeader>
    <evenHeader>&amp;R&amp;9Education and Culture</even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"/>
  <sheetViews>
    <sheetView zoomScale="85" zoomScaleNormal="85" workbookViewId="0">
      <selection activeCell="A13" sqref="A13:XFD13"/>
    </sheetView>
  </sheetViews>
  <sheetFormatPr defaultRowHeight="36" customHeight="1"/>
  <cols>
    <col min="1" max="1" width="9.44140625" style="51" customWidth="1"/>
    <col min="2" max="12" width="6.6640625" style="51" customWidth="1"/>
    <col min="13" max="13" width="6.5546875" style="154" customWidth="1"/>
    <col min="14" max="20" width="9.44140625" style="51" customWidth="1"/>
    <col min="21" max="21" width="5.88671875" style="154" customWidth="1"/>
    <col min="22" max="49" width="5.88671875" style="51" customWidth="1"/>
    <col min="50" max="256" width="8.88671875" style="51"/>
    <col min="257" max="257" width="7.5546875" style="51" customWidth="1"/>
    <col min="258" max="258" width="6.109375" style="51" customWidth="1"/>
    <col min="259" max="259" width="6.5546875" style="51" customWidth="1"/>
    <col min="260" max="260" width="7.44140625" style="51" customWidth="1"/>
    <col min="261" max="261" width="6.44140625" style="51" customWidth="1"/>
    <col min="262" max="262" width="6" style="51" customWidth="1"/>
    <col min="263" max="263" width="5.6640625" style="51" customWidth="1"/>
    <col min="264" max="264" width="5.33203125" style="51" customWidth="1"/>
    <col min="265" max="265" width="5.77734375" style="51" customWidth="1"/>
    <col min="266" max="267" width="6" style="51" customWidth="1"/>
    <col min="268" max="268" width="6.109375" style="51" customWidth="1"/>
    <col min="269" max="269" width="8.5546875" style="51" customWidth="1"/>
    <col min="270" max="270" width="9.88671875" style="51" customWidth="1"/>
    <col min="271" max="271" width="9" style="51" customWidth="1"/>
    <col min="272" max="272" width="8" style="51" customWidth="1"/>
    <col min="273" max="273" width="9.109375" style="51" customWidth="1"/>
    <col min="274" max="274" width="8.77734375" style="51" customWidth="1"/>
    <col min="275" max="275" width="9.77734375" style="51" customWidth="1"/>
    <col min="276" max="276" width="12" style="51" customWidth="1"/>
    <col min="277" max="305" width="5.88671875" style="51" customWidth="1"/>
    <col min="306" max="512" width="8.88671875" style="51"/>
    <col min="513" max="513" width="7.5546875" style="51" customWidth="1"/>
    <col min="514" max="514" width="6.109375" style="51" customWidth="1"/>
    <col min="515" max="515" width="6.5546875" style="51" customWidth="1"/>
    <col min="516" max="516" width="7.44140625" style="51" customWidth="1"/>
    <col min="517" max="517" width="6.44140625" style="51" customWidth="1"/>
    <col min="518" max="518" width="6" style="51" customWidth="1"/>
    <col min="519" max="519" width="5.6640625" style="51" customWidth="1"/>
    <col min="520" max="520" width="5.33203125" style="51" customWidth="1"/>
    <col min="521" max="521" width="5.77734375" style="51" customWidth="1"/>
    <col min="522" max="523" width="6" style="51" customWidth="1"/>
    <col min="524" max="524" width="6.109375" style="51" customWidth="1"/>
    <col min="525" max="525" width="8.5546875" style="51" customWidth="1"/>
    <col min="526" max="526" width="9.88671875" style="51" customWidth="1"/>
    <col min="527" max="527" width="9" style="51" customWidth="1"/>
    <col min="528" max="528" width="8" style="51" customWidth="1"/>
    <col min="529" max="529" width="9.109375" style="51" customWidth="1"/>
    <col min="530" max="530" width="8.77734375" style="51" customWidth="1"/>
    <col min="531" max="531" width="9.77734375" style="51" customWidth="1"/>
    <col min="532" max="532" width="12" style="51" customWidth="1"/>
    <col min="533" max="561" width="5.88671875" style="51" customWidth="1"/>
    <col min="562" max="768" width="8.88671875" style="51"/>
    <col min="769" max="769" width="7.5546875" style="51" customWidth="1"/>
    <col min="770" max="770" width="6.109375" style="51" customWidth="1"/>
    <col min="771" max="771" width="6.5546875" style="51" customWidth="1"/>
    <col min="772" max="772" width="7.44140625" style="51" customWidth="1"/>
    <col min="773" max="773" width="6.44140625" style="51" customWidth="1"/>
    <col min="774" max="774" width="6" style="51" customWidth="1"/>
    <col min="775" max="775" width="5.6640625" style="51" customWidth="1"/>
    <col min="776" max="776" width="5.33203125" style="51" customWidth="1"/>
    <col min="777" max="777" width="5.77734375" style="51" customWidth="1"/>
    <col min="778" max="779" width="6" style="51" customWidth="1"/>
    <col min="780" max="780" width="6.109375" style="51" customWidth="1"/>
    <col min="781" max="781" width="8.5546875" style="51" customWidth="1"/>
    <col min="782" max="782" width="9.88671875" style="51" customWidth="1"/>
    <col min="783" max="783" width="9" style="51" customWidth="1"/>
    <col min="784" max="784" width="8" style="51" customWidth="1"/>
    <col min="785" max="785" width="9.109375" style="51" customWidth="1"/>
    <col min="786" max="786" width="8.77734375" style="51" customWidth="1"/>
    <col min="787" max="787" width="9.77734375" style="51" customWidth="1"/>
    <col min="788" max="788" width="12" style="51" customWidth="1"/>
    <col min="789" max="817" width="5.88671875" style="51" customWidth="1"/>
    <col min="818" max="1024" width="8.88671875" style="51"/>
    <col min="1025" max="1025" width="7.5546875" style="51" customWidth="1"/>
    <col min="1026" max="1026" width="6.109375" style="51" customWidth="1"/>
    <col min="1027" max="1027" width="6.5546875" style="51" customWidth="1"/>
    <col min="1028" max="1028" width="7.44140625" style="51" customWidth="1"/>
    <col min="1029" max="1029" width="6.44140625" style="51" customWidth="1"/>
    <col min="1030" max="1030" width="6" style="51" customWidth="1"/>
    <col min="1031" max="1031" width="5.6640625" style="51" customWidth="1"/>
    <col min="1032" max="1032" width="5.33203125" style="51" customWidth="1"/>
    <col min="1033" max="1033" width="5.77734375" style="51" customWidth="1"/>
    <col min="1034" max="1035" width="6" style="51" customWidth="1"/>
    <col min="1036" max="1036" width="6.109375" style="51" customWidth="1"/>
    <col min="1037" max="1037" width="8.5546875" style="51" customWidth="1"/>
    <col min="1038" max="1038" width="9.88671875" style="51" customWidth="1"/>
    <col min="1039" max="1039" width="9" style="51" customWidth="1"/>
    <col min="1040" max="1040" width="8" style="51" customWidth="1"/>
    <col min="1041" max="1041" width="9.109375" style="51" customWidth="1"/>
    <col min="1042" max="1042" width="8.77734375" style="51" customWidth="1"/>
    <col min="1043" max="1043" width="9.77734375" style="51" customWidth="1"/>
    <col min="1044" max="1044" width="12" style="51" customWidth="1"/>
    <col min="1045" max="1073" width="5.88671875" style="51" customWidth="1"/>
    <col min="1074" max="1280" width="8.88671875" style="51"/>
    <col min="1281" max="1281" width="7.5546875" style="51" customWidth="1"/>
    <col min="1282" max="1282" width="6.109375" style="51" customWidth="1"/>
    <col min="1283" max="1283" width="6.5546875" style="51" customWidth="1"/>
    <col min="1284" max="1284" width="7.44140625" style="51" customWidth="1"/>
    <col min="1285" max="1285" width="6.44140625" style="51" customWidth="1"/>
    <col min="1286" max="1286" width="6" style="51" customWidth="1"/>
    <col min="1287" max="1287" width="5.6640625" style="51" customWidth="1"/>
    <col min="1288" max="1288" width="5.33203125" style="51" customWidth="1"/>
    <col min="1289" max="1289" width="5.77734375" style="51" customWidth="1"/>
    <col min="1290" max="1291" width="6" style="51" customWidth="1"/>
    <col min="1292" max="1292" width="6.109375" style="51" customWidth="1"/>
    <col min="1293" max="1293" width="8.5546875" style="51" customWidth="1"/>
    <col min="1294" max="1294" width="9.88671875" style="51" customWidth="1"/>
    <col min="1295" max="1295" width="9" style="51" customWidth="1"/>
    <col min="1296" max="1296" width="8" style="51" customWidth="1"/>
    <col min="1297" max="1297" width="9.109375" style="51" customWidth="1"/>
    <col min="1298" max="1298" width="8.77734375" style="51" customWidth="1"/>
    <col min="1299" max="1299" width="9.77734375" style="51" customWidth="1"/>
    <col min="1300" max="1300" width="12" style="51" customWidth="1"/>
    <col min="1301" max="1329" width="5.88671875" style="51" customWidth="1"/>
    <col min="1330" max="1536" width="8.88671875" style="51"/>
    <col min="1537" max="1537" width="7.5546875" style="51" customWidth="1"/>
    <col min="1538" max="1538" width="6.109375" style="51" customWidth="1"/>
    <col min="1539" max="1539" width="6.5546875" style="51" customWidth="1"/>
    <col min="1540" max="1540" width="7.44140625" style="51" customWidth="1"/>
    <col min="1541" max="1541" width="6.44140625" style="51" customWidth="1"/>
    <col min="1542" max="1542" width="6" style="51" customWidth="1"/>
    <col min="1543" max="1543" width="5.6640625" style="51" customWidth="1"/>
    <col min="1544" max="1544" width="5.33203125" style="51" customWidth="1"/>
    <col min="1545" max="1545" width="5.77734375" style="51" customWidth="1"/>
    <col min="1546" max="1547" width="6" style="51" customWidth="1"/>
    <col min="1548" max="1548" width="6.109375" style="51" customWidth="1"/>
    <col min="1549" max="1549" width="8.5546875" style="51" customWidth="1"/>
    <col min="1550" max="1550" width="9.88671875" style="51" customWidth="1"/>
    <col min="1551" max="1551" width="9" style="51" customWidth="1"/>
    <col min="1552" max="1552" width="8" style="51" customWidth="1"/>
    <col min="1553" max="1553" width="9.109375" style="51" customWidth="1"/>
    <col min="1554" max="1554" width="8.77734375" style="51" customWidth="1"/>
    <col min="1555" max="1555" width="9.77734375" style="51" customWidth="1"/>
    <col min="1556" max="1556" width="12" style="51" customWidth="1"/>
    <col min="1557" max="1585" width="5.88671875" style="51" customWidth="1"/>
    <col min="1586" max="1792" width="8.88671875" style="51"/>
    <col min="1793" max="1793" width="7.5546875" style="51" customWidth="1"/>
    <col min="1794" max="1794" width="6.109375" style="51" customWidth="1"/>
    <col min="1795" max="1795" width="6.5546875" style="51" customWidth="1"/>
    <col min="1796" max="1796" width="7.44140625" style="51" customWidth="1"/>
    <col min="1797" max="1797" width="6.44140625" style="51" customWidth="1"/>
    <col min="1798" max="1798" width="6" style="51" customWidth="1"/>
    <col min="1799" max="1799" width="5.6640625" style="51" customWidth="1"/>
    <col min="1800" max="1800" width="5.33203125" style="51" customWidth="1"/>
    <col min="1801" max="1801" width="5.77734375" style="51" customWidth="1"/>
    <col min="1802" max="1803" width="6" style="51" customWidth="1"/>
    <col min="1804" max="1804" width="6.109375" style="51" customWidth="1"/>
    <col min="1805" max="1805" width="8.5546875" style="51" customWidth="1"/>
    <col min="1806" max="1806" width="9.88671875" style="51" customWidth="1"/>
    <col min="1807" max="1807" width="9" style="51" customWidth="1"/>
    <col min="1808" max="1808" width="8" style="51" customWidth="1"/>
    <col min="1809" max="1809" width="9.109375" style="51" customWidth="1"/>
    <col min="1810" max="1810" width="8.77734375" style="51" customWidth="1"/>
    <col min="1811" max="1811" width="9.77734375" style="51" customWidth="1"/>
    <col min="1812" max="1812" width="12" style="51" customWidth="1"/>
    <col min="1813" max="1841" width="5.88671875" style="51" customWidth="1"/>
    <col min="1842" max="2048" width="8.88671875" style="51"/>
    <col min="2049" max="2049" width="7.5546875" style="51" customWidth="1"/>
    <col min="2050" max="2050" width="6.109375" style="51" customWidth="1"/>
    <col min="2051" max="2051" width="6.5546875" style="51" customWidth="1"/>
    <col min="2052" max="2052" width="7.44140625" style="51" customWidth="1"/>
    <col min="2053" max="2053" width="6.44140625" style="51" customWidth="1"/>
    <col min="2054" max="2054" width="6" style="51" customWidth="1"/>
    <col min="2055" max="2055" width="5.6640625" style="51" customWidth="1"/>
    <col min="2056" max="2056" width="5.33203125" style="51" customWidth="1"/>
    <col min="2057" max="2057" width="5.77734375" style="51" customWidth="1"/>
    <col min="2058" max="2059" width="6" style="51" customWidth="1"/>
    <col min="2060" max="2060" width="6.109375" style="51" customWidth="1"/>
    <col min="2061" max="2061" width="8.5546875" style="51" customWidth="1"/>
    <col min="2062" max="2062" width="9.88671875" style="51" customWidth="1"/>
    <col min="2063" max="2063" width="9" style="51" customWidth="1"/>
    <col min="2064" max="2064" width="8" style="51" customWidth="1"/>
    <col min="2065" max="2065" width="9.109375" style="51" customWidth="1"/>
    <col min="2066" max="2066" width="8.77734375" style="51" customWidth="1"/>
    <col min="2067" max="2067" width="9.77734375" style="51" customWidth="1"/>
    <col min="2068" max="2068" width="12" style="51" customWidth="1"/>
    <col min="2069" max="2097" width="5.88671875" style="51" customWidth="1"/>
    <col min="2098" max="2304" width="8.88671875" style="51"/>
    <col min="2305" max="2305" width="7.5546875" style="51" customWidth="1"/>
    <col min="2306" max="2306" width="6.109375" style="51" customWidth="1"/>
    <col min="2307" max="2307" width="6.5546875" style="51" customWidth="1"/>
    <col min="2308" max="2308" width="7.44140625" style="51" customWidth="1"/>
    <col min="2309" max="2309" width="6.44140625" style="51" customWidth="1"/>
    <col min="2310" max="2310" width="6" style="51" customWidth="1"/>
    <col min="2311" max="2311" width="5.6640625" style="51" customWidth="1"/>
    <col min="2312" max="2312" width="5.33203125" style="51" customWidth="1"/>
    <col min="2313" max="2313" width="5.77734375" style="51" customWidth="1"/>
    <col min="2314" max="2315" width="6" style="51" customWidth="1"/>
    <col min="2316" max="2316" width="6.109375" style="51" customWidth="1"/>
    <col min="2317" max="2317" width="8.5546875" style="51" customWidth="1"/>
    <col min="2318" max="2318" width="9.88671875" style="51" customWidth="1"/>
    <col min="2319" max="2319" width="9" style="51" customWidth="1"/>
    <col min="2320" max="2320" width="8" style="51" customWidth="1"/>
    <col min="2321" max="2321" width="9.109375" style="51" customWidth="1"/>
    <col min="2322" max="2322" width="8.77734375" style="51" customWidth="1"/>
    <col min="2323" max="2323" width="9.77734375" style="51" customWidth="1"/>
    <col min="2324" max="2324" width="12" style="51" customWidth="1"/>
    <col min="2325" max="2353" width="5.88671875" style="51" customWidth="1"/>
    <col min="2354" max="2560" width="8.88671875" style="51"/>
    <col min="2561" max="2561" width="7.5546875" style="51" customWidth="1"/>
    <col min="2562" max="2562" width="6.109375" style="51" customWidth="1"/>
    <col min="2563" max="2563" width="6.5546875" style="51" customWidth="1"/>
    <col min="2564" max="2564" width="7.44140625" style="51" customWidth="1"/>
    <col min="2565" max="2565" width="6.44140625" style="51" customWidth="1"/>
    <col min="2566" max="2566" width="6" style="51" customWidth="1"/>
    <col min="2567" max="2567" width="5.6640625" style="51" customWidth="1"/>
    <col min="2568" max="2568" width="5.33203125" style="51" customWidth="1"/>
    <col min="2569" max="2569" width="5.77734375" style="51" customWidth="1"/>
    <col min="2570" max="2571" width="6" style="51" customWidth="1"/>
    <col min="2572" max="2572" width="6.109375" style="51" customWidth="1"/>
    <col min="2573" max="2573" width="8.5546875" style="51" customWidth="1"/>
    <col min="2574" max="2574" width="9.88671875" style="51" customWidth="1"/>
    <col min="2575" max="2575" width="9" style="51" customWidth="1"/>
    <col min="2576" max="2576" width="8" style="51" customWidth="1"/>
    <col min="2577" max="2577" width="9.109375" style="51" customWidth="1"/>
    <col min="2578" max="2578" width="8.77734375" style="51" customWidth="1"/>
    <col min="2579" max="2579" width="9.77734375" style="51" customWidth="1"/>
    <col min="2580" max="2580" width="12" style="51" customWidth="1"/>
    <col min="2581" max="2609" width="5.88671875" style="51" customWidth="1"/>
    <col min="2610" max="2816" width="8.88671875" style="51"/>
    <col min="2817" max="2817" width="7.5546875" style="51" customWidth="1"/>
    <col min="2818" max="2818" width="6.109375" style="51" customWidth="1"/>
    <col min="2819" max="2819" width="6.5546875" style="51" customWidth="1"/>
    <col min="2820" max="2820" width="7.44140625" style="51" customWidth="1"/>
    <col min="2821" max="2821" width="6.44140625" style="51" customWidth="1"/>
    <col min="2822" max="2822" width="6" style="51" customWidth="1"/>
    <col min="2823" max="2823" width="5.6640625" style="51" customWidth="1"/>
    <col min="2824" max="2824" width="5.33203125" style="51" customWidth="1"/>
    <col min="2825" max="2825" width="5.77734375" style="51" customWidth="1"/>
    <col min="2826" max="2827" width="6" style="51" customWidth="1"/>
    <col min="2828" max="2828" width="6.109375" style="51" customWidth="1"/>
    <col min="2829" max="2829" width="8.5546875" style="51" customWidth="1"/>
    <col min="2830" max="2830" width="9.88671875" style="51" customWidth="1"/>
    <col min="2831" max="2831" width="9" style="51" customWidth="1"/>
    <col min="2832" max="2832" width="8" style="51" customWidth="1"/>
    <col min="2833" max="2833" width="9.109375" style="51" customWidth="1"/>
    <col min="2834" max="2834" width="8.77734375" style="51" customWidth="1"/>
    <col min="2835" max="2835" width="9.77734375" style="51" customWidth="1"/>
    <col min="2836" max="2836" width="12" style="51" customWidth="1"/>
    <col min="2837" max="2865" width="5.88671875" style="51" customWidth="1"/>
    <col min="2866" max="3072" width="8.88671875" style="51"/>
    <col min="3073" max="3073" width="7.5546875" style="51" customWidth="1"/>
    <col min="3074" max="3074" width="6.109375" style="51" customWidth="1"/>
    <col min="3075" max="3075" width="6.5546875" style="51" customWidth="1"/>
    <col min="3076" max="3076" width="7.44140625" style="51" customWidth="1"/>
    <col min="3077" max="3077" width="6.44140625" style="51" customWidth="1"/>
    <col min="3078" max="3078" width="6" style="51" customWidth="1"/>
    <col min="3079" max="3079" width="5.6640625" style="51" customWidth="1"/>
    <col min="3080" max="3080" width="5.33203125" style="51" customWidth="1"/>
    <col min="3081" max="3081" width="5.77734375" style="51" customWidth="1"/>
    <col min="3082" max="3083" width="6" style="51" customWidth="1"/>
    <col min="3084" max="3084" width="6.109375" style="51" customWidth="1"/>
    <col min="3085" max="3085" width="8.5546875" style="51" customWidth="1"/>
    <col min="3086" max="3086" width="9.88671875" style="51" customWidth="1"/>
    <col min="3087" max="3087" width="9" style="51" customWidth="1"/>
    <col min="3088" max="3088" width="8" style="51" customWidth="1"/>
    <col min="3089" max="3089" width="9.109375" style="51" customWidth="1"/>
    <col min="3090" max="3090" width="8.77734375" style="51" customWidth="1"/>
    <col min="3091" max="3091" width="9.77734375" style="51" customWidth="1"/>
    <col min="3092" max="3092" width="12" style="51" customWidth="1"/>
    <col min="3093" max="3121" width="5.88671875" style="51" customWidth="1"/>
    <col min="3122" max="3328" width="8.88671875" style="51"/>
    <col min="3329" max="3329" width="7.5546875" style="51" customWidth="1"/>
    <col min="3330" max="3330" width="6.109375" style="51" customWidth="1"/>
    <col min="3331" max="3331" width="6.5546875" style="51" customWidth="1"/>
    <col min="3332" max="3332" width="7.44140625" style="51" customWidth="1"/>
    <col min="3333" max="3333" width="6.44140625" style="51" customWidth="1"/>
    <col min="3334" max="3334" width="6" style="51" customWidth="1"/>
    <col min="3335" max="3335" width="5.6640625" style="51" customWidth="1"/>
    <col min="3336" max="3336" width="5.33203125" style="51" customWidth="1"/>
    <col min="3337" max="3337" width="5.77734375" style="51" customWidth="1"/>
    <col min="3338" max="3339" width="6" style="51" customWidth="1"/>
    <col min="3340" max="3340" width="6.109375" style="51" customWidth="1"/>
    <col min="3341" max="3341" width="8.5546875" style="51" customWidth="1"/>
    <col min="3342" max="3342" width="9.88671875" style="51" customWidth="1"/>
    <col min="3343" max="3343" width="9" style="51" customWidth="1"/>
    <col min="3344" max="3344" width="8" style="51" customWidth="1"/>
    <col min="3345" max="3345" width="9.109375" style="51" customWidth="1"/>
    <col min="3346" max="3346" width="8.77734375" style="51" customWidth="1"/>
    <col min="3347" max="3347" width="9.77734375" style="51" customWidth="1"/>
    <col min="3348" max="3348" width="12" style="51" customWidth="1"/>
    <col min="3349" max="3377" width="5.88671875" style="51" customWidth="1"/>
    <col min="3378" max="3584" width="8.88671875" style="51"/>
    <col min="3585" max="3585" width="7.5546875" style="51" customWidth="1"/>
    <col min="3586" max="3586" width="6.109375" style="51" customWidth="1"/>
    <col min="3587" max="3587" width="6.5546875" style="51" customWidth="1"/>
    <col min="3588" max="3588" width="7.44140625" style="51" customWidth="1"/>
    <col min="3589" max="3589" width="6.44140625" style="51" customWidth="1"/>
    <col min="3590" max="3590" width="6" style="51" customWidth="1"/>
    <col min="3591" max="3591" width="5.6640625" style="51" customWidth="1"/>
    <col min="3592" max="3592" width="5.33203125" style="51" customWidth="1"/>
    <col min="3593" max="3593" width="5.77734375" style="51" customWidth="1"/>
    <col min="3594" max="3595" width="6" style="51" customWidth="1"/>
    <col min="3596" max="3596" width="6.109375" style="51" customWidth="1"/>
    <col min="3597" max="3597" width="8.5546875" style="51" customWidth="1"/>
    <col min="3598" max="3598" width="9.88671875" style="51" customWidth="1"/>
    <col min="3599" max="3599" width="9" style="51" customWidth="1"/>
    <col min="3600" max="3600" width="8" style="51" customWidth="1"/>
    <col min="3601" max="3601" width="9.109375" style="51" customWidth="1"/>
    <col min="3602" max="3602" width="8.77734375" style="51" customWidth="1"/>
    <col min="3603" max="3603" width="9.77734375" style="51" customWidth="1"/>
    <col min="3604" max="3604" width="12" style="51" customWidth="1"/>
    <col min="3605" max="3633" width="5.88671875" style="51" customWidth="1"/>
    <col min="3634" max="3840" width="8.88671875" style="51"/>
    <col min="3841" max="3841" width="7.5546875" style="51" customWidth="1"/>
    <col min="3842" max="3842" width="6.109375" style="51" customWidth="1"/>
    <col min="3843" max="3843" width="6.5546875" style="51" customWidth="1"/>
    <col min="3844" max="3844" width="7.44140625" style="51" customWidth="1"/>
    <col min="3845" max="3845" width="6.44140625" style="51" customWidth="1"/>
    <col min="3846" max="3846" width="6" style="51" customWidth="1"/>
    <col min="3847" max="3847" width="5.6640625" style="51" customWidth="1"/>
    <col min="3848" max="3848" width="5.33203125" style="51" customWidth="1"/>
    <col min="3849" max="3849" width="5.77734375" style="51" customWidth="1"/>
    <col min="3850" max="3851" width="6" style="51" customWidth="1"/>
    <col min="3852" max="3852" width="6.109375" style="51" customWidth="1"/>
    <col min="3853" max="3853" width="8.5546875" style="51" customWidth="1"/>
    <col min="3854" max="3854" width="9.88671875" style="51" customWidth="1"/>
    <col min="3855" max="3855" width="9" style="51" customWidth="1"/>
    <col min="3856" max="3856" width="8" style="51" customWidth="1"/>
    <col min="3857" max="3857" width="9.109375" style="51" customWidth="1"/>
    <col min="3858" max="3858" width="8.77734375" style="51" customWidth="1"/>
    <col min="3859" max="3859" width="9.77734375" style="51" customWidth="1"/>
    <col min="3860" max="3860" width="12" style="51" customWidth="1"/>
    <col min="3861" max="3889" width="5.88671875" style="51" customWidth="1"/>
    <col min="3890" max="4096" width="8.88671875" style="51"/>
    <col min="4097" max="4097" width="7.5546875" style="51" customWidth="1"/>
    <col min="4098" max="4098" width="6.109375" style="51" customWidth="1"/>
    <col min="4099" max="4099" width="6.5546875" style="51" customWidth="1"/>
    <col min="4100" max="4100" width="7.44140625" style="51" customWidth="1"/>
    <col min="4101" max="4101" width="6.44140625" style="51" customWidth="1"/>
    <col min="4102" max="4102" width="6" style="51" customWidth="1"/>
    <col min="4103" max="4103" width="5.6640625" style="51" customWidth="1"/>
    <col min="4104" max="4104" width="5.33203125" style="51" customWidth="1"/>
    <col min="4105" max="4105" width="5.77734375" style="51" customWidth="1"/>
    <col min="4106" max="4107" width="6" style="51" customWidth="1"/>
    <col min="4108" max="4108" width="6.109375" style="51" customWidth="1"/>
    <col min="4109" max="4109" width="8.5546875" style="51" customWidth="1"/>
    <col min="4110" max="4110" width="9.88671875" style="51" customWidth="1"/>
    <col min="4111" max="4111" width="9" style="51" customWidth="1"/>
    <col min="4112" max="4112" width="8" style="51" customWidth="1"/>
    <col min="4113" max="4113" width="9.109375" style="51" customWidth="1"/>
    <col min="4114" max="4114" width="8.77734375" style="51" customWidth="1"/>
    <col min="4115" max="4115" width="9.77734375" style="51" customWidth="1"/>
    <col min="4116" max="4116" width="12" style="51" customWidth="1"/>
    <col min="4117" max="4145" width="5.88671875" style="51" customWidth="1"/>
    <col min="4146" max="4352" width="8.88671875" style="51"/>
    <col min="4353" max="4353" width="7.5546875" style="51" customWidth="1"/>
    <col min="4354" max="4354" width="6.109375" style="51" customWidth="1"/>
    <col min="4355" max="4355" width="6.5546875" style="51" customWidth="1"/>
    <col min="4356" max="4356" width="7.44140625" style="51" customWidth="1"/>
    <col min="4357" max="4357" width="6.44140625" style="51" customWidth="1"/>
    <col min="4358" max="4358" width="6" style="51" customWidth="1"/>
    <col min="4359" max="4359" width="5.6640625" style="51" customWidth="1"/>
    <col min="4360" max="4360" width="5.33203125" style="51" customWidth="1"/>
    <col min="4361" max="4361" width="5.77734375" style="51" customWidth="1"/>
    <col min="4362" max="4363" width="6" style="51" customWidth="1"/>
    <col min="4364" max="4364" width="6.109375" style="51" customWidth="1"/>
    <col min="4365" max="4365" width="8.5546875" style="51" customWidth="1"/>
    <col min="4366" max="4366" width="9.88671875" style="51" customWidth="1"/>
    <col min="4367" max="4367" width="9" style="51" customWidth="1"/>
    <col min="4368" max="4368" width="8" style="51" customWidth="1"/>
    <col min="4369" max="4369" width="9.109375" style="51" customWidth="1"/>
    <col min="4370" max="4370" width="8.77734375" style="51" customWidth="1"/>
    <col min="4371" max="4371" width="9.77734375" style="51" customWidth="1"/>
    <col min="4372" max="4372" width="12" style="51" customWidth="1"/>
    <col min="4373" max="4401" width="5.88671875" style="51" customWidth="1"/>
    <col min="4402" max="4608" width="8.88671875" style="51"/>
    <col min="4609" max="4609" width="7.5546875" style="51" customWidth="1"/>
    <col min="4610" max="4610" width="6.109375" style="51" customWidth="1"/>
    <col min="4611" max="4611" width="6.5546875" style="51" customWidth="1"/>
    <col min="4612" max="4612" width="7.44140625" style="51" customWidth="1"/>
    <col min="4613" max="4613" width="6.44140625" style="51" customWidth="1"/>
    <col min="4614" max="4614" width="6" style="51" customWidth="1"/>
    <col min="4615" max="4615" width="5.6640625" style="51" customWidth="1"/>
    <col min="4616" max="4616" width="5.33203125" style="51" customWidth="1"/>
    <col min="4617" max="4617" width="5.77734375" style="51" customWidth="1"/>
    <col min="4618" max="4619" width="6" style="51" customWidth="1"/>
    <col min="4620" max="4620" width="6.109375" style="51" customWidth="1"/>
    <col min="4621" max="4621" width="8.5546875" style="51" customWidth="1"/>
    <col min="4622" max="4622" width="9.88671875" style="51" customWidth="1"/>
    <col min="4623" max="4623" width="9" style="51" customWidth="1"/>
    <col min="4624" max="4624" width="8" style="51" customWidth="1"/>
    <col min="4625" max="4625" width="9.109375" style="51" customWidth="1"/>
    <col min="4626" max="4626" width="8.77734375" style="51" customWidth="1"/>
    <col min="4627" max="4627" width="9.77734375" style="51" customWidth="1"/>
    <col min="4628" max="4628" width="12" style="51" customWidth="1"/>
    <col min="4629" max="4657" width="5.88671875" style="51" customWidth="1"/>
    <col min="4658" max="4864" width="8.88671875" style="51"/>
    <col min="4865" max="4865" width="7.5546875" style="51" customWidth="1"/>
    <col min="4866" max="4866" width="6.109375" style="51" customWidth="1"/>
    <col min="4867" max="4867" width="6.5546875" style="51" customWidth="1"/>
    <col min="4868" max="4868" width="7.44140625" style="51" customWidth="1"/>
    <col min="4869" max="4869" width="6.44140625" style="51" customWidth="1"/>
    <col min="4870" max="4870" width="6" style="51" customWidth="1"/>
    <col min="4871" max="4871" width="5.6640625" style="51" customWidth="1"/>
    <col min="4872" max="4872" width="5.33203125" style="51" customWidth="1"/>
    <col min="4873" max="4873" width="5.77734375" style="51" customWidth="1"/>
    <col min="4874" max="4875" width="6" style="51" customWidth="1"/>
    <col min="4876" max="4876" width="6.109375" style="51" customWidth="1"/>
    <col min="4877" max="4877" width="8.5546875" style="51" customWidth="1"/>
    <col min="4878" max="4878" width="9.88671875" style="51" customWidth="1"/>
    <col min="4879" max="4879" width="9" style="51" customWidth="1"/>
    <col min="4880" max="4880" width="8" style="51" customWidth="1"/>
    <col min="4881" max="4881" width="9.109375" style="51" customWidth="1"/>
    <col min="4882" max="4882" width="8.77734375" style="51" customWidth="1"/>
    <col min="4883" max="4883" width="9.77734375" style="51" customWidth="1"/>
    <col min="4884" max="4884" width="12" style="51" customWidth="1"/>
    <col min="4885" max="4913" width="5.88671875" style="51" customWidth="1"/>
    <col min="4914" max="5120" width="8.88671875" style="51"/>
    <col min="5121" max="5121" width="7.5546875" style="51" customWidth="1"/>
    <col min="5122" max="5122" width="6.109375" style="51" customWidth="1"/>
    <col min="5123" max="5123" width="6.5546875" style="51" customWidth="1"/>
    <col min="5124" max="5124" width="7.44140625" style="51" customWidth="1"/>
    <col min="5125" max="5125" width="6.44140625" style="51" customWidth="1"/>
    <col min="5126" max="5126" width="6" style="51" customWidth="1"/>
    <col min="5127" max="5127" width="5.6640625" style="51" customWidth="1"/>
    <col min="5128" max="5128" width="5.33203125" style="51" customWidth="1"/>
    <col min="5129" max="5129" width="5.77734375" style="51" customWidth="1"/>
    <col min="5130" max="5131" width="6" style="51" customWidth="1"/>
    <col min="5132" max="5132" width="6.109375" style="51" customWidth="1"/>
    <col min="5133" max="5133" width="8.5546875" style="51" customWidth="1"/>
    <col min="5134" max="5134" width="9.88671875" style="51" customWidth="1"/>
    <col min="5135" max="5135" width="9" style="51" customWidth="1"/>
    <col min="5136" max="5136" width="8" style="51" customWidth="1"/>
    <col min="5137" max="5137" width="9.109375" style="51" customWidth="1"/>
    <col min="5138" max="5138" width="8.77734375" style="51" customWidth="1"/>
    <col min="5139" max="5139" width="9.77734375" style="51" customWidth="1"/>
    <col min="5140" max="5140" width="12" style="51" customWidth="1"/>
    <col min="5141" max="5169" width="5.88671875" style="51" customWidth="1"/>
    <col min="5170" max="5376" width="8.88671875" style="51"/>
    <col min="5377" max="5377" width="7.5546875" style="51" customWidth="1"/>
    <col min="5378" max="5378" width="6.109375" style="51" customWidth="1"/>
    <col min="5379" max="5379" width="6.5546875" style="51" customWidth="1"/>
    <col min="5380" max="5380" width="7.44140625" style="51" customWidth="1"/>
    <col min="5381" max="5381" width="6.44140625" style="51" customWidth="1"/>
    <col min="5382" max="5382" width="6" style="51" customWidth="1"/>
    <col min="5383" max="5383" width="5.6640625" style="51" customWidth="1"/>
    <col min="5384" max="5384" width="5.33203125" style="51" customWidth="1"/>
    <col min="5385" max="5385" width="5.77734375" style="51" customWidth="1"/>
    <col min="5386" max="5387" width="6" style="51" customWidth="1"/>
    <col min="5388" max="5388" width="6.109375" style="51" customWidth="1"/>
    <col min="5389" max="5389" width="8.5546875" style="51" customWidth="1"/>
    <col min="5390" max="5390" width="9.88671875" style="51" customWidth="1"/>
    <col min="5391" max="5391" width="9" style="51" customWidth="1"/>
    <col min="5392" max="5392" width="8" style="51" customWidth="1"/>
    <col min="5393" max="5393" width="9.109375" style="51" customWidth="1"/>
    <col min="5394" max="5394" width="8.77734375" style="51" customWidth="1"/>
    <col min="5395" max="5395" width="9.77734375" style="51" customWidth="1"/>
    <col min="5396" max="5396" width="12" style="51" customWidth="1"/>
    <col min="5397" max="5425" width="5.88671875" style="51" customWidth="1"/>
    <col min="5426" max="5632" width="8.88671875" style="51"/>
    <col min="5633" max="5633" width="7.5546875" style="51" customWidth="1"/>
    <col min="5634" max="5634" width="6.109375" style="51" customWidth="1"/>
    <col min="5635" max="5635" width="6.5546875" style="51" customWidth="1"/>
    <col min="5636" max="5636" width="7.44140625" style="51" customWidth="1"/>
    <col min="5637" max="5637" width="6.44140625" style="51" customWidth="1"/>
    <col min="5638" max="5638" width="6" style="51" customWidth="1"/>
    <col min="5639" max="5639" width="5.6640625" style="51" customWidth="1"/>
    <col min="5640" max="5640" width="5.33203125" style="51" customWidth="1"/>
    <col min="5641" max="5641" width="5.77734375" style="51" customWidth="1"/>
    <col min="5642" max="5643" width="6" style="51" customWidth="1"/>
    <col min="5644" max="5644" width="6.109375" style="51" customWidth="1"/>
    <col min="5645" max="5645" width="8.5546875" style="51" customWidth="1"/>
    <col min="5646" max="5646" width="9.88671875" style="51" customWidth="1"/>
    <col min="5647" max="5647" width="9" style="51" customWidth="1"/>
    <col min="5648" max="5648" width="8" style="51" customWidth="1"/>
    <col min="5649" max="5649" width="9.109375" style="51" customWidth="1"/>
    <col min="5650" max="5650" width="8.77734375" style="51" customWidth="1"/>
    <col min="5651" max="5651" width="9.77734375" style="51" customWidth="1"/>
    <col min="5652" max="5652" width="12" style="51" customWidth="1"/>
    <col min="5653" max="5681" width="5.88671875" style="51" customWidth="1"/>
    <col min="5682" max="5888" width="8.88671875" style="51"/>
    <col min="5889" max="5889" width="7.5546875" style="51" customWidth="1"/>
    <col min="5890" max="5890" width="6.109375" style="51" customWidth="1"/>
    <col min="5891" max="5891" width="6.5546875" style="51" customWidth="1"/>
    <col min="5892" max="5892" width="7.44140625" style="51" customWidth="1"/>
    <col min="5893" max="5893" width="6.44140625" style="51" customWidth="1"/>
    <col min="5894" max="5894" width="6" style="51" customWidth="1"/>
    <col min="5895" max="5895" width="5.6640625" style="51" customWidth="1"/>
    <col min="5896" max="5896" width="5.33203125" style="51" customWidth="1"/>
    <col min="5897" max="5897" width="5.77734375" style="51" customWidth="1"/>
    <col min="5898" max="5899" width="6" style="51" customWidth="1"/>
    <col min="5900" max="5900" width="6.109375" style="51" customWidth="1"/>
    <col min="5901" max="5901" width="8.5546875" style="51" customWidth="1"/>
    <col min="5902" max="5902" width="9.88671875" style="51" customWidth="1"/>
    <col min="5903" max="5903" width="9" style="51" customWidth="1"/>
    <col min="5904" max="5904" width="8" style="51" customWidth="1"/>
    <col min="5905" max="5905" width="9.109375" style="51" customWidth="1"/>
    <col min="5906" max="5906" width="8.77734375" style="51" customWidth="1"/>
    <col min="5907" max="5907" width="9.77734375" style="51" customWidth="1"/>
    <col min="5908" max="5908" width="12" style="51" customWidth="1"/>
    <col min="5909" max="5937" width="5.88671875" style="51" customWidth="1"/>
    <col min="5938" max="6144" width="8.88671875" style="51"/>
    <col min="6145" max="6145" width="7.5546875" style="51" customWidth="1"/>
    <col min="6146" max="6146" width="6.109375" style="51" customWidth="1"/>
    <col min="6147" max="6147" width="6.5546875" style="51" customWidth="1"/>
    <col min="6148" max="6148" width="7.44140625" style="51" customWidth="1"/>
    <col min="6149" max="6149" width="6.44140625" style="51" customWidth="1"/>
    <col min="6150" max="6150" width="6" style="51" customWidth="1"/>
    <col min="6151" max="6151" width="5.6640625" style="51" customWidth="1"/>
    <col min="6152" max="6152" width="5.33203125" style="51" customWidth="1"/>
    <col min="6153" max="6153" width="5.77734375" style="51" customWidth="1"/>
    <col min="6154" max="6155" width="6" style="51" customWidth="1"/>
    <col min="6156" max="6156" width="6.109375" style="51" customWidth="1"/>
    <col min="6157" max="6157" width="8.5546875" style="51" customWidth="1"/>
    <col min="6158" max="6158" width="9.88671875" style="51" customWidth="1"/>
    <col min="6159" max="6159" width="9" style="51" customWidth="1"/>
    <col min="6160" max="6160" width="8" style="51" customWidth="1"/>
    <col min="6161" max="6161" width="9.109375" style="51" customWidth="1"/>
    <col min="6162" max="6162" width="8.77734375" style="51" customWidth="1"/>
    <col min="6163" max="6163" width="9.77734375" style="51" customWidth="1"/>
    <col min="6164" max="6164" width="12" style="51" customWidth="1"/>
    <col min="6165" max="6193" width="5.88671875" style="51" customWidth="1"/>
    <col min="6194" max="6400" width="8.88671875" style="51"/>
    <col min="6401" max="6401" width="7.5546875" style="51" customWidth="1"/>
    <col min="6402" max="6402" width="6.109375" style="51" customWidth="1"/>
    <col min="6403" max="6403" width="6.5546875" style="51" customWidth="1"/>
    <col min="6404" max="6404" width="7.44140625" style="51" customWidth="1"/>
    <col min="6405" max="6405" width="6.44140625" style="51" customWidth="1"/>
    <col min="6406" max="6406" width="6" style="51" customWidth="1"/>
    <col min="6407" max="6407" width="5.6640625" style="51" customWidth="1"/>
    <col min="6408" max="6408" width="5.33203125" style="51" customWidth="1"/>
    <col min="6409" max="6409" width="5.77734375" style="51" customWidth="1"/>
    <col min="6410" max="6411" width="6" style="51" customWidth="1"/>
    <col min="6412" max="6412" width="6.109375" style="51" customWidth="1"/>
    <col min="6413" max="6413" width="8.5546875" style="51" customWidth="1"/>
    <col min="6414" max="6414" width="9.88671875" style="51" customWidth="1"/>
    <col min="6415" max="6415" width="9" style="51" customWidth="1"/>
    <col min="6416" max="6416" width="8" style="51" customWidth="1"/>
    <col min="6417" max="6417" width="9.109375" style="51" customWidth="1"/>
    <col min="6418" max="6418" width="8.77734375" style="51" customWidth="1"/>
    <col min="6419" max="6419" width="9.77734375" style="51" customWidth="1"/>
    <col min="6420" max="6420" width="12" style="51" customWidth="1"/>
    <col min="6421" max="6449" width="5.88671875" style="51" customWidth="1"/>
    <col min="6450" max="6656" width="8.88671875" style="51"/>
    <col min="6657" max="6657" width="7.5546875" style="51" customWidth="1"/>
    <col min="6658" max="6658" width="6.109375" style="51" customWidth="1"/>
    <col min="6659" max="6659" width="6.5546875" style="51" customWidth="1"/>
    <col min="6660" max="6660" width="7.44140625" style="51" customWidth="1"/>
    <col min="6661" max="6661" width="6.44140625" style="51" customWidth="1"/>
    <col min="6662" max="6662" width="6" style="51" customWidth="1"/>
    <col min="6663" max="6663" width="5.6640625" style="51" customWidth="1"/>
    <col min="6664" max="6664" width="5.33203125" style="51" customWidth="1"/>
    <col min="6665" max="6665" width="5.77734375" style="51" customWidth="1"/>
    <col min="6666" max="6667" width="6" style="51" customWidth="1"/>
    <col min="6668" max="6668" width="6.109375" style="51" customWidth="1"/>
    <col min="6669" max="6669" width="8.5546875" style="51" customWidth="1"/>
    <col min="6670" max="6670" width="9.88671875" style="51" customWidth="1"/>
    <col min="6671" max="6671" width="9" style="51" customWidth="1"/>
    <col min="6672" max="6672" width="8" style="51" customWidth="1"/>
    <col min="6673" max="6673" width="9.109375" style="51" customWidth="1"/>
    <col min="6674" max="6674" width="8.77734375" style="51" customWidth="1"/>
    <col min="6675" max="6675" width="9.77734375" style="51" customWidth="1"/>
    <col min="6676" max="6676" width="12" style="51" customWidth="1"/>
    <col min="6677" max="6705" width="5.88671875" style="51" customWidth="1"/>
    <col min="6706" max="6912" width="8.88671875" style="51"/>
    <col min="6913" max="6913" width="7.5546875" style="51" customWidth="1"/>
    <col min="6914" max="6914" width="6.109375" style="51" customWidth="1"/>
    <col min="6915" max="6915" width="6.5546875" style="51" customWidth="1"/>
    <col min="6916" max="6916" width="7.44140625" style="51" customWidth="1"/>
    <col min="6917" max="6917" width="6.44140625" style="51" customWidth="1"/>
    <col min="6918" max="6918" width="6" style="51" customWidth="1"/>
    <col min="6919" max="6919" width="5.6640625" style="51" customWidth="1"/>
    <col min="6920" max="6920" width="5.33203125" style="51" customWidth="1"/>
    <col min="6921" max="6921" width="5.77734375" style="51" customWidth="1"/>
    <col min="6922" max="6923" width="6" style="51" customWidth="1"/>
    <col min="6924" max="6924" width="6.109375" style="51" customWidth="1"/>
    <col min="6925" max="6925" width="8.5546875" style="51" customWidth="1"/>
    <col min="6926" max="6926" width="9.88671875" style="51" customWidth="1"/>
    <col min="6927" max="6927" width="9" style="51" customWidth="1"/>
    <col min="6928" max="6928" width="8" style="51" customWidth="1"/>
    <col min="6929" max="6929" width="9.109375" style="51" customWidth="1"/>
    <col min="6930" max="6930" width="8.77734375" style="51" customWidth="1"/>
    <col min="6931" max="6931" width="9.77734375" style="51" customWidth="1"/>
    <col min="6932" max="6932" width="12" style="51" customWidth="1"/>
    <col min="6933" max="6961" width="5.88671875" style="51" customWidth="1"/>
    <col min="6962" max="7168" width="8.88671875" style="51"/>
    <col min="7169" max="7169" width="7.5546875" style="51" customWidth="1"/>
    <col min="7170" max="7170" width="6.109375" style="51" customWidth="1"/>
    <col min="7171" max="7171" width="6.5546875" style="51" customWidth="1"/>
    <col min="7172" max="7172" width="7.44140625" style="51" customWidth="1"/>
    <col min="7173" max="7173" width="6.44140625" style="51" customWidth="1"/>
    <col min="7174" max="7174" width="6" style="51" customWidth="1"/>
    <col min="7175" max="7175" width="5.6640625" style="51" customWidth="1"/>
    <col min="7176" max="7176" width="5.33203125" style="51" customWidth="1"/>
    <col min="7177" max="7177" width="5.77734375" style="51" customWidth="1"/>
    <col min="7178" max="7179" width="6" style="51" customWidth="1"/>
    <col min="7180" max="7180" width="6.109375" style="51" customWidth="1"/>
    <col min="7181" max="7181" width="8.5546875" style="51" customWidth="1"/>
    <col min="7182" max="7182" width="9.88671875" style="51" customWidth="1"/>
    <col min="7183" max="7183" width="9" style="51" customWidth="1"/>
    <col min="7184" max="7184" width="8" style="51" customWidth="1"/>
    <col min="7185" max="7185" width="9.109375" style="51" customWidth="1"/>
    <col min="7186" max="7186" width="8.77734375" style="51" customWidth="1"/>
    <col min="7187" max="7187" width="9.77734375" style="51" customWidth="1"/>
    <col min="7188" max="7188" width="12" style="51" customWidth="1"/>
    <col min="7189" max="7217" width="5.88671875" style="51" customWidth="1"/>
    <col min="7218" max="7424" width="8.88671875" style="51"/>
    <col min="7425" max="7425" width="7.5546875" style="51" customWidth="1"/>
    <col min="7426" max="7426" width="6.109375" style="51" customWidth="1"/>
    <col min="7427" max="7427" width="6.5546875" style="51" customWidth="1"/>
    <col min="7428" max="7428" width="7.44140625" style="51" customWidth="1"/>
    <col min="7429" max="7429" width="6.44140625" style="51" customWidth="1"/>
    <col min="7430" max="7430" width="6" style="51" customWidth="1"/>
    <col min="7431" max="7431" width="5.6640625" style="51" customWidth="1"/>
    <col min="7432" max="7432" width="5.33203125" style="51" customWidth="1"/>
    <col min="7433" max="7433" width="5.77734375" style="51" customWidth="1"/>
    <col min="7434" max="7435" width="6" style="51" customWidth="1"/>
    <col min="7436" max="7436" width="6.109375" style="51" customWidth="1"/>
    <col min="7437" max="7437" width="8.5546875" style="51" customWidth="1"/>
    <col min="7438" max="7438" width="9.88671875" style="51" customWidth="1"/>
    <col min="7439" max="7439" width="9" style="51" customWidth="1"/>
    <col min="7440" max="7440" width="8" style="51" customWidth="1"/>
    <col min="7441" max="7441" width="9.109375" style="51" customWidth="1"/>
    <col min="7442" max="7442" width="8.77734375" style="51" customWidth="1"/>
    <col min="7443" max="7443" width="9.77734375" style="51" customWidth="1"/>
    <col min="7444" max="7444" width="12" style="51" customWidth="1"/>
    <col min="7445" max="7473" width="5.88671875" style="51" customWidth="1"/>
    <col min="7474" max="7680" width="8.88671875" style="51"/>
    <col min="7681" max="7681" width="7.5546875" style="51" customWidth="1"/>
    <col min="7682" max="7682" width="6.109375" style="51" customWidth="1"/>
    <col min="7683" max="7683" width="6.5546875" style="51" customWidth="1"/>
    <col min="7684" max="7684" width="7.44140625" style="51" customWidth="1"/>
    <col min="7685" max="7685" width="6.44140625" style="51" customWidth="1"/>
    <col min="7686" max="7686" width="6" style="51" customWidth="1"/>
    <col min="7687" max="7687" width="5.6640625" style="51" customWidth="1"/>
    <col min="7688" max="7688" width="5.33203125" style="51" customWidth="1"/>
    <col min="7689" max="7689" width="5.77734375" style="51" customWidth="1"/>
    <col min="7690" max="7691" width="6" style="51" customWidth="1"/>
    <col min="7692" max="7692" width="6.109375" style="51" customWidth="1"/>
    <col min="7693" max="7693" width="8.5546875" style="51" customWidth="1"/>
    <col min="7694" max="7694" width="9.88671875" style="51" customWidth="1"/>
    <col min="7695" max="7695" width="9" style="51" customWidth="1"/>
    <col min="7696" max="7696" width="8" style="51" customWidth="1"/>
    <col min="7697" max="7697" width="9.109375" style="51" customWidth="1"/>
    <col min="7698" max="7698" width="8.77734375" style="51" customWidth="1"/>
    <col min="7699" max="7699" width="9.77734375" style="51" customWidth="1"/>
    <col min="7700" max="7700" width="12" style="51" customWidth="1"/>
    <col min="7701" max="7729" width="5.88671875" style="51" customWidth="1"/>
    <col min="7730" max="7936" width="8.88671875" style="51"/>
    <col min="7937" max="7937" width="7.5546875" style="51" customWidth="1"/>
    <col min="7938" max="7938" width="6.109375" style="51" customWidth="1"/>
    <col min="7939" max="7939" width="6.5546875" style="51" customWidth="1"/>
    <col min="7940" max="7940" width="7.44140625" style="51" customWidth="1"/>
    <col min="7941" max="7941" width="6.44140625" style="51" customWidth="1"/>
    <col min="7942" max="7942" width="6" style="51" customWidth="1"/>
    <col min="7943" max="7943" width="5.6640625" style="51" customWidth="1"/>
    <col min="7944" max="7944" width="5.33203125" style="51" customWidth="1"/>
    <col min="7945" max="7945" width="5.77734375" style="51" customWidth="1"/>
    <col min="7946" max="7947" width="6" style="51" customWidth="1"/>
    <col min="7948" max="7948" width="6.109375" style="51" customWidth="1"/>
    <col min="7949" max="7949" width="8.5546875" style="51" customWidth="1"/>
    <col min="7950" max="7950" width="9.88671875" style="51" customWidth="1"/>
    <col min="7951" max="7951" width="9" style="51" customWidth="1"/>
    <col min="7952" max="7952" width="8" style="51" customWidth="1"/>
    <col min="7953" max="7953" width="9.109375" style="51" customWidth="1"/>
    <col min="7954" max="7954" width="8.77734375" style="51" customWidth="1"/>
    <col min="7955" max="7955" width="9.77734375" style="51" customWidth="1"/>
    <col min="7956" max="7956" width="12" style="51" customWidth="1"/>
    <col min="7957" max="7985" width="5.88671875" style="51" customWidth="1"/>
    <col min="7986" max="8192" width="8.88671875" style="51"/>
    <col min="8193" max="8193" width="7.5546875" style="51" customWidth="1"/>
    <col min="8194" max="8194" width="6.109375" style="51" customWidth="1"/>
    <col min="8195" max="8195" width="6.5546875" style="51" customWidth="1"/>
    <col min="8196" max="8196" width="7.44140625" style="51" customWidth="1"/>
    <col min="8197" max="8197" width="6.44140625" style="51" customWidth="1"/>
    <col min="8198" max="8198" width="6" style="51" customWidth="1"/>
    <col min="8199" max="8199" width="5.6640625" style="51" customWidth="1"/>
    <col min="8200" max="8200" width="5.33203125" style="51" customWidth="1"/>
    <col min="8201" max="8201" width="5.77734375" style="51" customWidth="1"/>
    <col min="8202" max="8203" width="6" style="51" customWidth="1"/>
    <col min="8204" max="8204" width="6.109375" style="51" customWidth="1"/>
    <col min="8205" max="8205" width="8.5546875" style="51" customWidth="1"/>
    <col min="8206" max="8206" width="9.88671875" style="51" customWidth="1"/>
    <col min="8207" max="8207" width="9" style="51" customWidth="1"/>
    <col min="8208" max="8208" width="8" style="51" customWidth="1"/>
    <col min="8209" max="8209" width="9.109375" style="51" customWidth="1"/>
    <col min="8210" max="8210" width="8.77734375" style="51" customWidth="1"/>
    <col min="8211" max="8211" width="9.77734375" style="51" customWidth="1"/>
    <col min="8212" max="8212" width="12" style="51" customWidth="1"/>
    <col min="8213" max="8241" width="5.88671875" style="51" customWidth="1"/>
    <col min="8242" max="8448" width="8.88671875" style="51"/>
    <col min="8449" max="8449" width="7.5546875" style="51" customWidth="1"/>
    <col min="8450" max="8450" width="6.109375" style="51" customWidth="1"/>
    <col min="8451" max="8451" width="6.5546875" style="51" customWidth="1"/>
    <col min="8452" max="8452" width="7.44140625" style="51" customWidth="1"/>
    <col min="8453" max="8453" width="6.44140625" style="51" customWidth="1"/>
    <col min="8454" max="8454" width="6" style="51" customWidth="1"/>
    <col min="8455" max="8455" width="5.6640625" style="51" customWidth="1"/>
    <col min="8456" max="8456" width="5.33203125" style="51" customWidth="1"/>
    <col min="8457" max="8457" width="5.77734375" style="51" customWidth="1"/>
    <col min="8458" max="8459" width="6" style="51" customWidth="1"/>
    <col min="8460" max="8460" width="6.109375" style="51" customWidth="1"/>
    <col min="8461" max="8461" width="8.5546875" style="51" customWidth="1"/>
    <col min="8462" max="8462" width="9.88671875" style="51" customWidth="1"/>
    <col min="8463" max="8463" width="9" style="51" customWidth="1"/>
    <col min="8464" max="8464" width="8" style="51" customWidth="1"/>
    <col min="8465" max="8465" width="9.109375" style="51" customWidth="1"/>
    <col min="8466" max="8466" width="8.77734375" style="51" customWidth="1"/>
    <col min="8467" max="8467" width="9.77734375" style="51" customWidth="1"/>
    <col min="8468" max="8468" width="12" style="51" customWidth="1"/>
    <col min="8469" max="8497" width="5.88671875" style="51" customWidth="1"/>
    <col min="8498" max="8704" width="8.88671875" style="51"/>
    <col min="8705" max="8705" width="7.5546875" style="51" customWidth="1"/>
    <col min="8706" max="8706" width="6.109375" style="51" customWidth="1"/>
    <col min="8707" max="8707" width="6.5546875" style="51" customWidth="1"/>
    <col min="8708" max="8708" width="7.44140625" style="51" customWidth="1"/>
    <col min="8709" max="8709" width="6.44140625" style="51" customWidth="1"/>
    <col min="8710" max="8710" width="6" style="51" customWidth="1"/>
    <col min="8711" max="8711" width="5.6640625" style="51" customWidth="1"/>
    <col min="8712" max="8712" width="5.33203125" style="51" customWidth="1"/>
    <col min="8713" max="8713" width="5.77734375" style="51" customWidth="1"/>
    <col min="8714" max="8715" width="6" style="51" customWidth="1"/>
    <col min="8716" max="8716" width="6.109375" style="51" customWidth="1"/>
    <col min="8717" max="8717" width="8.5546875" style="51" customWidth="1"/>
    <col min="8718" max="8718" width="9.88671875" style="51" customWidth="1"/>
    <col min="8719" max="8719" width="9" style="51" customWidth="1"/>
    <col min="8720" max="8720" width="8" style="51" customWidth="1"/>
    <col min="8721" max="8721" width="9.109375" style="51" customWidth="1"/>
    <col min="8722" max="8722" width="8.77734375" style="51" customWidth="1"/>
    <col min="8723" max="8723" width="9.77734375" style="51" customWidth="1"/>
    <col min="8724" max="8724" width="12" style="51" customWidth="1"/>
    <col min="8725" max="8753" width="5.88671875" style="51" customWidth="1"/>
    <col min="8754" max="8960" width="8.88671875" style="51"/>
    <col min="8961" max="8961" width="7.5546875" style="51" customWidth="1"/>
    <col min="8962" max="8962" width="6.109375" style="51" customWidth="1"/>
    <col min="8963" max="8963" width="6.5546875" style="51" customWidth="1"/>
    <col min="8964" max="8964" width="7.44140625" style="51" customWidth="1"/>
    <col min="8965" max="8965" width="6.44140625" style="51" customWidth="1"/>
    <col min="8966" max="8966" width="6" style="51" customWidth="1"/>
    <col min="8967" max="8967" width="5.6640625" style="51" customWidth="1"/>
    <col min="8968" max="8968" width="5.33203125" style="51" customWidth="1"/>
    <col min="8969" max="8969" width="5.77734375" style="51" customWidth="1"/>
    <col min="8970" max="8971" width="6" style="51" customWidth="1"/>
    <col min="8972" max="8972" width="6.109375" style="51" customWidth="1"/>
    <col min="8973" max="8973" width="8.5546875" style="51" customWidth="1"/>
    <col min="8974" max="8974" width="9.88671875" style="51" customWidth="1"/>
    <col min="8975" max="8975" width="9" style="51" customWidth="1"/>
    <col min="8976" max="8976" width="8" style="51" customWidth="1"/>
    <col min="8977" max="8977" width="9.109375" style="51" customWidth="1"/>
    <col min="8978" max="8978" width="8.77734375" style="51" customWidth="1"/>
    <col min="8979" max="8979" width="9.77734375" style="51" customWidth="1"/>
    <col min="8980" max="8980" width="12" style="51" customWidth="1"/>
    <col min="8981" max="9009" width="5.88671875" style="51" customWidth="1"/>
    <col min="9010" max="9216" width="8.88671875" style="51"/>
    <col min="9217" max="9217" width="7.5546875" style="51" customWidth="1"/>
    <col min="9218" max="9218" width="6.109375" style="51" customWidth="1"/>
    <col min="9219" max="9219" width="6.5546875" style="51" customWidth="1"/>
    <col min="9220" max="9220" width="7.44140625" style="51" customWidth="1"/>
    <col min="9221" max="9221" width="6.44140625" style="51" customWidth="1"/>
    <col min="9222" max="9222" width="6" style="51" customWidth="1"/>
    <col min="9223" max="9223" width="5.6640625" style="51" customWidth="1"/>
    <col min="9224" max="9224" width="5.33203125" style="51" customWidth="1"/>
    <col min="9225" max="9225" width="5.77734375" style="51" customWidth="1"/>
    <col min="9226" max="9227" width="6" style="51" customWidth="1"/>
    <col min="9228" max="9228" width="6.109375" style="51" customWidth="1"/>
    <col min="9229" max="9229" width="8.5546875" style="51" customWidth="1"/>
    <col min="9230" max="9230" width="9.88671875" style="51" customWidth="1"/>
    <col min="9231" max="9231" width="9" style="51" customWidth="1"/>
    <col min="9232" max="9232" width="8" style="51" customWidth="1"/>
    <col min="9233" max="9233" width="9.109375" style="51" customWidth="1"/>
    <col min="9234" max="9234" width="8.77734375" style="51" customWidth="1"/>
    <col min="9235" max="9235" width="9.77734375" style="51" customWidth="1"/>
    <col min="9236" max="9236" width="12" style="51" customWidth="1"/>
    <col min="9237" max="9265" width="5.88671875" style="51" customWidth="1"/>
    <col min="9266" max="9472" width="8.88671875" style="51"/>
    <col min="9473" max="9473" width="7.5546875" style="51" customWidth="1"/>
    <col min="9474" max="9474" width="6.109375" style="51" customWidth="1"/>
    <col min="9475" max="9475" width="6.5546875" style="51" customWidth="1"/>
    <col min="9476" max="9476" width="7.44140625" style="51" customWidth="1"/>
    <col min="9477" max="9477" width="6.44140625" style="51" customWidth="1"/>
    <col min="9478" max="9478" width="6" style="51" customWidth="1"/>
    <col min="9479" max="9479" width="5.6640625" style="51" customWidth="1"/>
    <col min="9480" max="9480" width="5.33203125" style="51" customWidth="1"/>
    <col min="9481" max="9481" width="5.77734375" style="51" customWidth="1"/>
    <col min="9482" max="9483" width="6" style="51" customWidth="1"/>
    <col min="9484" max="9484" width="6.109375" style="51" customWidth="1"/>
    <col min="9485" max="9485" width="8.5546875" style="51" customWidth="1"/>
    <col min="9486" max="9486" width="9.88671875" style="51" customWidth="1"/>
    <col min="9487" max="9487" width="9" style="51" customWidth="1"/>
    <col min="9488" max="9488" width="8" style="51" customWidth="1"/>
    <col min="9489" max="9489" width="9.109375" style="51" customWidth="1"/>
    <col min="9490" max="9490" width="8.77734375" style="51" customWidth="1"/>
    <col min="9491" max="9491" width="9.77734375" style="51" customWidth="1"/>
    <col min="9492" max="9492" width="12" style="51" customWidth="1"/>
    <col min="9493" max="9521" width="5.88671875" style="51" customWidth="1"/>
    <col min="9522" max="9728" width="8.88671875" style="51"/>
    <col min="9729" max="9729" width="7.5546875" style="51" customWidth="1"/>
    <col min="9730" max="9730" width="6.109375" style="51" customWidth="1"/>
    <col min="9731" max="9731" width="6.5546875" style="51" customWidth="1"/>
    <col min="9732" max="9732" width="7.44140625" style="51" customWidth="1"/>
    <col min="9733" max="9733" width="6.44140625" style="51" customWidth="1"/>
    <col min="9734" max="9734" width="6" style="51" customWidth="1"/>
    <col min="9735" max="9735" width="5.6640625" style="51" customWidth="1"/>
    <col min="9736" max="9736" width="5.33203125" style="51" customWidth="1"/>
    <col min="9737" max="9737" width="5.77734375" style="51" customWidth="1"/>
    <col min="9738" max="9739" width="6" style="51" customWidth="1"/>
    <col min="9740" max="9740" width="6.109375" style="51" customWidth="1"/>
    <col min="9741" max="9741" width="8.5546875" style="51" customWidth="1"/>
    <col min="9742" max="9742" width="9.88671875" style="51" customWidth="1"/>
    <col min="9743" max="9743" width="9" style="51" customWidth="1"/>
    <col min="9744" max="9744" width="8" style="51" customWidth="1"/>
    <col min="9745" max="9745" width="9.109375" style="51" customWidth="1"/>
    <col min="9746" max="9746" width="8.77734375" style="51" customWidth="1"/>
    <col min="9747" max="9747" width="9.77734375" style="51" customWidth="1"/>
    <col min="9748" max="9748" width="12" style="51" customWidth="1"/>
    <col min="9749" max="9777" width="5.88671875" style="51" customWidth="1"/>
    <col min="9778" max="9984" width="8.88671875" style="51"/>
    <col min="9985" max="9985" width="7.5546875" style="51" customWidth="1"/>
    <col min="9986" max="9986" width="6.109375" style="51" customWidth="1"/>
    <col min="9987" max="9987" width="6.5546875" style="51" customWidth="1"/>
    <col min="9988" max="9988" width="7.44140625" style="51" customWidth="1"/>
    <col min="9989" max="9989" width="6.44140625" style="51" customWidth="1"/>
    <col min="9990" max="9990" width="6" style="51" customWidth="1"/>
    <col min="9991" max="9991" width="5.6640625" style="51" customWidth="1"/>
    <col min="9992" max="9992" width="5.33203125" style="51" customWidth="1"/>
    <col min="9993" max="9993" width="5.77734375" style="51" customWidth="1"/>
    <col min="9994" max="9995" width="6" style="51" customWidth="1"/>
    <col min="9996" max="9996" width="6.109375" style="51" customWidth="1"/>
    <col min="9997" max="9997" width="8.5546875" style="51" customWidth="1"/>
    <col min="9998" max="9998" width="9.88671875" style="51" customWidth="1"/>
    <col min="9999" max="9999" width="9" style="51" customWidth="1"/>
    <col min="10000" max="10000" width="8" style="51" customWidth="1"/>
    <col min="10001" max="10001" width="9.109375" style="51" customWidth="1"/>
    <col min="10002" max="10002" width="8.77734375" style="51" customWidth="1"/>
    <col min="10003" max="10003" width="9.77734375" style="51" customWidth="1"/>
    <col min="10004" max="10004" width="12" style="51" customWidth="1"/>
    <col min="10005" max="10033" width="5.88671875" style="51" customWidth="1"/>
    <col min="10034" max="10240" width="8.88671875" style="51"/>
    <col min="10241" max="10241" width="7.5546875" style="51" customWidth="1"/>
    <col min="10242" max="10242" width="6.109375" style="51" customWidth="1"/>
    <col min="10243" max="10243" width="6.5546875" style="51" customWidth="1"/>
    <col min="10244" max="10244" width="7.44140625" style="51" customWidth="1"/>
    <col min="10245" max="10245" width="6.44140625" style="51" customWidth="1"/>
    <col min="10246" max="10246" width="6" style="51" customWidth="1"/>
    <col min="10247" max="10247" width="5.6640625" style="51" customWidth="1"/>
    <col min="10248" max="10248" width="5.33203125" style="51" customWidth="1"/>
    <col min="10249" max="10249" width="5.77734375" style="51" customWidth="1"/>
    <col min="10250" max="10251" width="6" style="51" customWidth="1"/>
    <col min="10252" max="10252" width="6.109375" style="51" customWidth="1"/>
    <col min="10253" max="10253" width="8.5546875" style="51" customWidth="1"/>
    <col min="10254" max="10254" width="9.88671875" style="51" customWidth="1"/>
    <col min="10255" max="10255" width="9" style="51" customWidth="1"/>
    <col min="10256" max="10256" width="8" style="51" customWidth="1"/>
    <col min="10257" max="10257" width="9.109375" style="51" customWidth="1"/>
    <col min="10258" max="10258" width="8.77734375" style="51" customWidth="1"/>
    <col min="10259" max="10259" width="9.77734375" style="51" customWidth="1"/>
    <col min="10260" max="10260" width="12" style="51" customWidth="1"/>
    <col min="10261" max="10289" width="5.88671875" style="51" customWidth="1"/>
    <col min="10290" max="10496" width="8.88671875" style="51"/>
    <col min="10497" max="10497" width="7.5546875" style="51" customWidth="1"/>
    <col min="10498" max="10498" width="6.109375" style="51" customWidth="1"/>
    <col min="10499" max="10499" width="6.5546875" style="51" customWidth="1"/>
    <col min="10500" max="10500" width="7.44140625" style="51" customWidth="1"/>
    <col min="10501" max="10501" width="6.44140625" style="51" customWidth="1"/>
    <col min="10502" max="10502" width="6" style="51" customWidth="1"/>
    <col min="10503" max="10503" width="5.6640625" style="51" customWidth="1"/>
    <col min="10504" max="10504" width="5.33203125" style="51" customWidth="1"/>
    <col min="10505" max="10505" width="5.77734375" style="51" customWidth="1"/>
    <col min="10506" max="10507" width="6" style="51" customWidth="1"/>
    <col min="10508" max="10508" width="6.109375" style="51" customWidth="1"/>
    <col min="10509" max="10509" width="8.5546875" style="51" customWidth="1"/>
    <col min="10510" max="10510" width="9.88671875" style="51" customWidth="1"/>
    <col min="10511" max="10511" width="9" style="51" customWidth="1"/>
    <col min="10512" max="10512" width="8" style="51" customWidth="1"/>
    <col min="10513" max="10513" width="9.109375" style="51" customWidth="1"/>
    <col min="10514" max="10514" width="8.77734375" style="51" customWidth="1"/>
    <col min="10515" max="10515" width="9.77734375" style="51" customWidth="1"/>
    <col min="10516" max="10516" width="12" style="51" customWidth="1"/>
    <col min="10517" max="10545" width="5.88671875" style="51" customWidth="1"/>
    <col min="10546" max="10752" width="8.88671875" style="51"/>
    <col min="10753" max="10753" width="7.5546875" style="51" customWidth="1"/>
    <col min="10754" max="10754" width="6.109375" style="51" customWidth="1"/>
    <col min="10755" max="10755" width="6.5546875" style="51" customWidth="1"/>
    <col min="10756" max="10756" width="7.44140625" style="51" customWidth="1"/>
    <col min="10757" max="10757" width="6.44140625" style="51" customWidth="1"/>
    <col min="10758" max="10758" width="6" style="51" customWidth="1"/>
    <col min="10759" max="10759" width="5.6640625" style="51" customWidth="1"/>
    <col min="10760" max="10760" width="5.33203125" style="51" customWidth="1"/>
    <col min="10761" max="10761" width="5.77734375" style="51" customWidth="1"/>
    <col min="10762" max="10763" width="6" style="51" customWidth="1"/>
    <col min="10764" max="10764" width="6.109375" style="51" customWidth="1"/>
    <col min="10765" max="10765" width="8.5546875" style="51" customWidth="1"/>
    <col min="10766" max="10766" width="9.88671875" style="51" customWidth="1"/>
    <col min="10767" max="10767" width="9" style="51" customWidth="1"/>
    <col min="10768" max="10768" width="8" style="51" customWidth="1"/>
    <col min="10769" max="10769" width="9.109375" style="51" customWidth="1"/>
    <col min="10770" max="10770" width="8.77734375" style="51" customWidth="1"/>
    <col min="10771" max="10771" width="9.77734375" style="51" customWidth="1"/>
    <col min="10772" max="10772" width="12" style="51" customWidth="1"/>
    <col min="10773" max="10801" width="5.88671875" style="51" customWidth="1"/>
    <col min="10802" max="11008" width="8.88671875" style="51"/>
    <col min="11009" max="11009" width="7.5546875" style="51" customWidth="1"/>
    <col min="11010" max="11010" width="6.109375" style="51" customWidth="1"/>
    <col min="11011" max="11011" width="6.5546875" style="51" customWidth="1"/>
    <col min="11012" max="11012" width="7.44140625" style="51" customWidth="1"/>
    <col min="11013" max="11013" width="6.44140625" style="51" customWidth="1"/>
    <col min="11014" max="11014" width="6" style="51" customWidth="1"/>
    <col min="11015" max="11015" width="5.6640625" style="51" customWidth="1"/>
    <col min="11016" max="11016" width="5.33203125" style="51" customWidth="1"/>
    <col min="11017" max="11017" width="5.77734375" style="51" customWidth="1"/>
    <col min="11018" max="11019" width="6" style="51" customWidth="1"/>
    <col min="11020" max="11020" width="6.109375" style="51" customWidth="1"/>
    <col min="11021" max="11021" width="8.5546875" style="51" customWidth="1"/>
    <col min="11022" max="11022" width="9.88671875" style="51" customWidth="1"/>
    <col min="11023" max="11023" width="9" style="51" customWidth="1"/>
    <col min="11024" max="11024" width="8" style="51" customWidth="1"/>
    <col min="11025" max="11025" width="9.109375" style="51" customWidth="1"/>
    <col min="11026" max="11026" width="8.77734375" style="51" customWidth="1"/>
    <col min="11027" max="11027" width="9.77734375" style="51" customWidth="1"/>
    <col min="11028" max="11028" width="12" style="51" customWidth="1"/>
    <col min="11029" max="11057" width="5.88671875" style="51" customWidth="1"/>
    <col min="11058" max="11264" width="8.88671875" style="51"/>
    <col min="11265" max="11265" width="7.5546875" style="51" customWidth="1"/>
    <col min="11266" max="11266" width="6.109375" style="51" customWidth="1"/>
    <col min="11267" max="11267" width="6.5546875" style="51" customWidth="1"/>
    <col min="11268" max="11268" width="7.44140625" style="51" customWidth="1"/>
    <col min="11269" max="11269" width="6.44140625" style="51" customWidth="1"/>
    <col min="11270" max="11270" width="6" style="51" customWidth="1"/>
    <col min="11271" max="11271" width="5.6640625" style="51" customWidth="1"/>
    <col min="11272" max="11272" width="5.33203125" style="51" customWidth="1"/>
    <col min="11273" max="11273" width="5.77734375" style="51" customWidth="1"/>
    <col min="11274" max="11275" width="6" style="51" customWidth="1"/>
    <col min="11276" max="11276" width="6.109375" style="51" customWidth="1"/>
    <col min="11277" max="11277" width="8.5546875" style="51" customWidth="1"/>
    <col min="11278" max="11278" width="9.88671875" style="51" customWidth="1"/>
    <col min="11279" max="11279" width="9" style="51" customWidth="1"/>
    <col min="11280" max="11280" width="8" style="51" customWidth="1"/>
    <col min="11281" max="11281" width="9.109375" style="51" customWidth="1"/>
    <col min="11282" max="11282" width="8.77734375" style="51" customWidth="1"/>
    <col min="11283" max="11283" width="9.77734375" style="51" customWidth="1"/>
    <col min="11284" max="11284" width="12" style="51" customWidth="1"/>
    <col min="11285" max="11313" width="5.88671875" style="51" customWidth="1"/>
    <col min="11314" max="11520" width="8.88671875" style="51"/>
    <col min="11521" max="11521" width="7.5546875" style="51" customWidth="1"/>
    <col min="11522" max="11522" width="6.109375" style="51" customWidth="1"/>
    <col min="11523" max="11523" width="6.5546875" style="51" customWidth="1"/>
    <col min="11524" max="11524" width="7.44140625" style="51" customWidth="1"/>
    <col min="11525" max="11525" width="6.44140625" style="51" customWidth="1"/>
    <col min="11526" max="11526" width="6" style="51" customWidth="1"/>
    <col min="11527" max="11527" width="5.6640625" style="51" customWidth="1"/>
    <col min="11528" max="11528" width="5.33203125" style="51" customWidth="1"/>
    <col min="11529" max="11529" width="5.77734375" style="51" customWidth="1"/>
    <col min="11530" max="11531" width="6" style="51" customWidth="1"/>
    <col min="11532" max="11532" width="6.109375" style="51" customWidth="1"/>
    <col min="11533" max="11533" width="8.5546875" style="51" customWidth="1"/>
    <col min="11534" max="11534" width="9.88671875" style="51" customWidth="1"/>
    <col min="11535" max="11535" width="9" style="51" customWidth="1"/>
    <col min="11536" max="11536" width="8" style="51" customWidth="1"/>
    <col min="11537" max="11537" width="9.109375" style="51" customWidth="1"/>
    <col min="11538" max="11538" width="8.77734375" style="51" customWidth="1"/>
    <col min="11539" max="11539" width="9.77734375" style="51" customWidth="1"/>
    <col min="11540" max="11540" width="12" style="51" customWidth="1"/>
    <col min="11541" max="11569" width="5.88671875" style="51" customWidth="1"/>
    <col min="11570" max="11776" width="8.88671875" style="51"/>
    <col min="11777" max="11777" width="7.5546875" style="51" customWidth="1"/>
    <col min="11778" max="11778" width="6.109375" style="51" customWidth="1"/>
    <col min="11779" max="11779" width="6.5546875" style="51" customWidth="1"/>
    <col min="11780" max="11780" width="7.44140625" style="51" customWidth="1"/>
    <col min="11781" max="11781" width="6.44140625" style="51" customWidth="1"/>
    <col min="11782" max="11782" width="6" style="51" customWidth="1"/>
    <col min="11783" max="11783" width="5.6640625" style="51" customWidth="1"/>
    <col min="11784" max="11784" width="5.33203125" style="51" customWidth="1"/>
    <col min="11785" max="11785" width="5.77734375" style="51" customWidth="1"/>
    <col min="11786" max="11787" width="6" style="51" customWidth="1"/>
    <col min="11788" max="11788" width="6.109375" style="51" customWidth="1"/>
    <col min="11789" max="11789" width="8.5546875" style="51" customWidth="1"/>
    <col min="11790" max="11790" width="9.88671875" style="51" customWidth="1"/>
    <col min="11791" max="11791" width="9" style="51" customWidth="1"/>
    <col min="11792" max="11792" width="8" style="51" customWidth="1"/>
    <col min="11793" max="11793" width="9.109375" style="51" customWidth="1"/>
    <col min="11794" max="11794" width="8.77734375" style="51" customWidth="1"/>
    <col min="11795" max="11795" width="9.77734375" style="51" customWidth="1"/>
    <col min="11796" max="11796" width="12" style="51" customWidth="1"/>
    <col min="11797" max="11825" width="5.88671875" style="51" customWidth="1"/>
    <col min="11826" max="12032" width="8.88671875" style="51"/>
    <col min="12033" max="12033" width="7.5546875" style="51" customWidth="1"/>
    <col min="12034" max="12034" width="6.109375" style="51" customWidth="1"/>
    <col min="12035" max="12035" width="6.5546875" style="51" customWidth="1"/>
    <col min="12036" max="12036" width="7.44140625" style="51" customWidth="1"/>
    <col min="12037" max="12037" width="6.44140625" style="51" customWidth="1"/>
    <col min="12038" max="12038" width="6" style="51" customWidth="1"/>
    <col min="12039" max="12039" width="5.6640625" style="51" customWidth="1"/>
    <col min="12040" max="12040" width="5.33203125" style="51" customWidth="1"/>
    <col min="12041" max="12041" width="5.77734375" style="51" customWidth="1"/>
    <col min="12042" max="12043" width="6" style="51" customWidth="1"/>
    <col min="12044" max="12044" width="6.109375" style="51" customWidth="1"/>
    <col min="12045" max="12045" width="8.5546875" style="51" customWidth="1"/>
    <col min="12046" max="12046" width="9.88671875" style="51" customWidth="1"/>
    <col min="12047" max="12047" width="9" style="51" customWidth="1"/>
    <col min="12048" max="12048" width="8" style="51" customWidth="1"/>
    <col min="12049" max="12049" width="9.109375" style="51" customWidth="1"/>
    <col min="12050" max="12050" width="8.77734375" style="51" customWidth="1"/>
    <col min="12051" max="12051" width="9.77734375" style="51" customWidth="1"/>
    <col min="12052" max="12052" width="12" style="51" customWidth="1"/>
    <col min="12053" max="12081" width="5.88671875" style="51" customWidth="1"/>
    <col min="12082" max="12288" width="8.88671875" style="51"/>
    <col min="12289" max="12289" width="7.5546875" style="51" customWidth="1"/>
    <col min="12290" max="12290" width="6.109375" style="51" customWidth="1"/>
    <col min="12291" max="12291" width="6.5546875" style="51" customWidth="1"/>
    <col min="12292" max="12292" width="7.44140625" style="51" customWidth="1"/>
    <col min="12293" max="12293" width="6.44140625" style="51" customWidth="1"/>
    <col min="12294" max="12294" width="6" style="51" customWidth="1"/>
    <col min="12295" max="12295" width="5.6640625" style="51" customWidth="1"/>
    <col min="12296" max="12296" width="5.33203125" style="51" customWidth="1"/>
    <col min="12297" max="12297" width="5.77734375" style="51" customWidth="1"/>
    <col min="12298" max="12299" width="6" style="51" customWidth="1"/>
    <col min="12300" max="12300" width="6.109375" style="51" customWidth="1"/>
    <col min="12301" max="12301" width="8.5546875" style="51" customWidth="1"/>
    <col min="12302" max="12302" width="9.88671875" style="51" customWidth="1"/>
    <col min="12303" max="12303" width="9" style="51" customWidth="1"/>
    <col min="12304" max="12304" width="8" style="51" customWidth="1"/>
    <col min="12305" max="12305" width="9.109375" style="51" customWidth="1"/>
    <col min="12306" max="12306" width="8.77734375" style="51" customWidth="1"/>
    <col min="12307" max="12307" width="9.77734375" style="51" customWidth="1"/>
    <col min="12308" max="12308" width="12" style="51" customWidth="1"/>
    <col min="12309" max="12337" width="5.88671875" style="51" customWidth="1"/>
    <col min="12338" max="12544" width="8.88671875" style="51"/>
    <col min="12545" max="12545" width="7.5546875" style="51" customWidth="1"/>
    <col min="12546" max="12546" width="6.109375" style="51" customWidth="1"/>
    <col min="12547" max="12547" width="6.5546875" style="51" customWidth="1"/>
    <col min="12548" max="12548" width="7.44140625" style="51" customWidth="1"/>
    <col min="12549" max="12549" width="6.44140625" style="51" customWidth="1"/>
    <col min="12550" max="12550" width="6" style="51" customWidth="1"/>
    <col min="12551" max="12551" width="5.6640625" style="51" customWidth="1"/>
    <col min="12552" max="12552" width="5.33203125" style="51" customWidth="1"/>
    <col min="12553" max="12553" width="5.77734375" style="51" customWidth="1"/>
    <col min="12554" max="12555" width="6" style="51" customWidth="1"/>
    <col min="12556" max="12556" width="6.109375" style="51" customWidth="1"/>
    <col min="12557" max="12557" width="8.5546875" style="51" customWidth="1"/>
    <col min="12558" max="12558" width="9.88671875" style="51" customWidth="1"/>
    <col min="12559" max="12559" width="9" style="51" customWidth="1"/>
    <col min="12560" max="12560" width="8" style="51" customWidth="1"/>
    <col min="12561" max="12561" width="9.109375" style="51" customWidth="1"/>
    <col min="12562" max="12562" width="8.77734375" style="51" customWidth="1"/>
    <col min="12563" max="12563" width="9.77734375" style="51" customWidth="1"/>
    <col min="12564" max="12564" width="12" style="51" customWidth="1"/>
    <col min="12565" max="12593" width="5.88671875" style="51" customWidth="1"/>
    <col min="12594" max="12800" width="8.88671875" style="51"/>
    <col min="12801" max="12801" width="7.5546875" style="51" customWidth="1"/>
    <col min="12802" max="12802" width="6.109375" style="51" customWidth="1"/>
    <col min="12803" max="12803" width="6.5546875" style="51" customWidth="1"/>
    <col min="12804" max="12804" width="7.44140625" style="51" customWidth="1"/>
    <col min="12805" max="12805" width="6.44140625" style="51" customWidth="1"/>
    <col min="12806" max="12806" width="6" style="51" customWidth="1"/>
    <col min="12807" max="12807" width="5.6640625" style="51" customWidth="1"/>
    <col min="12808" max="12808" width="5.33203125" style="51" customWidth="1"/>
    <col min="12809" max="12809" width="5.77734375" style="51" customWidth="1"/>
    <col min="12810" max="12811" width="6" style="51" customWidth="1"/>
    <col min="12812" max="12812" width="6.109375" style="51" customWidth="1"/>
    <col min="12813" max="12813" width="8.5546875" style="51" customWidth="1"/>
    <col min="12814" max="12814" width="9.88671875" style="51" customWidth="1"/>
    <col min="12815" max="12815" width="9" style="51" customWidth="1"/>
    <col min="12816" max="12816" width="8" style="51" customWidth="1"/>
    <col min="12817" max="12817" width="9.109375" style="51" customWidth="1"/>
    <col min="12818" max="12818" width="8.77734375" style="51" customWidth="1"/>
    <col min="12819" max="12819" width="9.77734375" style="51" customWidth="1"/>
    <col min="12820" max="12820" width="12" style="51" customWidth="1"/>
    <col min="12821" max="12849" width="5.88671875" style="51" customWidth="1"/>
    <col min="12850" max="13056" width="8.88671875" style="51"/>
    <col min="13057" max="13057" width="7.5546875" style="51" customWidth="1"/>
    <col min="13058" max="13058" width="6.109375" style="51" customWidth="1"/>
    <col min="13059" max="13059" width="6.5546875" style="51" customWidth="1"/>
    <col min="13060" max="13060" width="7.44140625" style="51" customWidth="1"/>
    <col min="13061" max="13061" width="6.44140625" style="51" customWidth="1"/>
    <col min="13062" max="13062" width="6" style="51" customWidth="1"/>
    <col min="13063" max="13063" width="5.6640625" style="51" customWidth="1"/>
    <col min="13064" max="13064" width="5.33203125" style="51" customWidth="1"/>
    <col min="13065" max="13065" width="5.77734375" style="51" customWidth="1"/>
    <col min="13066" max="13067" width="6" style="51" customWidth="1"/>
    <col min="13068" max="13068" width="6.109375" style="51" customWidth="1"/>
    <col min="13069" max="13069" width="8.5546875" style="51" customWidth="1"/>
    <col min="13070" max="13070" width="9.88671875" style="51" customWidth="1"/>
    <col min="13071" max="13071" width="9" style="51" customWidth="1"/>
    <col min="13072" max="13072" width="8" style="51" customWidth="1"/>
    <col min="13073" max="13073" width="9.109375" style="51" customWidth="1"/>
    <col min="13074" max="13074" width="8.77734375" style="51" customWidth="1"/>
    <col min="13075" max="13075" width="9.77734375" style="51" customWidth="1"/>
    <col min="13076" max="13076" width="12" style="51" customWidth="1"/>
    <col min="13077" max="13105" width="5.88671875" style="51" customWidth="1"/>
    <col min="13106" max="13312" width="8.88671875" style="51"/>
    <col min="13313" max="13313" width="7.5546875" style="51" customWidth="1"/>
    <col min="13314" max="13314" width="6.109375" style="51" customWidth="1"/>
    <col min="13315" max="13315" width="6.5546875" style="51" customWidth="1"/>
    <col min="13316" max="13316" width="7.44140625" style="51" customWidth="1"/>
    <col min="13317" max="13317" width="6.44140625" style="51" customWidth="1"/>
    <col min="13318" max="13318" width="6" style="51" customWidth="1"/>
    <col min="13319" max="13319" width="5.6640625" style="51" customWidth="1"/>
    <col min="13320" max="13320" width="5.33203125" style="51" customWidth="1"/>
    <col min="13321" max="13321" width="5.77734375" style="51" customWidth="1"/>
    <col min="13322" max="13323" width="6" style="51" customWidth="1"/>
    <col min="13324" max="13324" width="6.109375" style="51" customWidth="1"/>
    <col min="13325" max="13325" width="8.5546875" style="51" customWidth="1"/>
    <col min="13326" max="13326" width="9.88671875" style="51" customWidth="1"/>
    <col min="13327" max="13327" width="9" style="51" customWidth="1"/>
    <col min="13328" max="13328" width="8" style="51" customWidth="1"/>
    <col min="13329" max="13329" width="9.109375" style="51" customWidth="1"/>
    <col min="13330" max="13330" width="8.77734375" style="51" customWidth="1"/>
    <col min="13331" max="13331" width="9.77734375" style="51" customWidth="1"/>
    <col min="13332" max="13332" width="12" style="51" customWidth="1"/>
    <col min="13333" max="13361" width="5.88671875" style="51" customWidth="1"/>
    <col min="13362" max="13568" width="8.88671875" style="51"/>
    <col min="13569" max="13569" width="7.5546875" style="51" customWidth="1"/>
    <col min="13570" max="13570" width="6.109375" style="51" customWidth="1"/>
    <col min="13571" max="13571" width="6.5546875" style="51" customWidth="1"/>
    <col min="13572" max="13572" width="7.44140625" style="51" customWidth="1"/>
    <col min="13573" max="13573" width="6.44140625" style="51" customWidth="1"/>
    <col min="13574" max="13574" width="6" style="51" customWidth="1"/>
    <col min="13575" max="13575" width="5.6640625" style="51" customWidth="1"/>
    <col min="13576" max="13576" width="5.33203125" style="51" customWidth="1"/>
    <col min="13577" max="13577" width="5.77734375" style="51" customWidth="1"/>
    <col min="13578" max="13579" width="6" style="51" customWidth="1"/>
    <col min="13580" max="13580" width="6.109375" style="51" customWidth="1"/>
    <col min="13581" max="13581" width="8.5546875" style="51" customWidth="1"/>
    <col min="13582" max="13582" width="9.88671875" style="51" customWidth="1"/>
    <col min="13583" max="13583" width="9" style="51" customWidth="1"/>
    <col min="13584" max="13584" width="8" style="51" customWidth="1"/>
    <col min="13585" max="13585" width="9.109375" style="51" customWidth="1"/>
    <col min="13586" max="13586" width="8.77734375" style="51" customWidth="1"/>
    <col min="13587" max="13587" width="9.77734375" style="51" customWidth="1"/>
    <col min="13588" max="13588" width="12" style="51" customWidth="1"/>
    <col min="13589" max="13617" width="5.88671875" style="51" customWidth="1"/>
    <col min="13618" max="13824" width="8.88671875" style="51"/>
    <col min="13825" max="13825" width="7.5546875" style="51" customWidth="1"/>
    <col min="13826" max="13826" width="6.109375" style="51" customWidth="1"/>
    <col min="13827" max="13827" width="6.5546875" style="51" customWidth="1"/>
    <col min="13828" max="13828" width="7.44140625" style="51" customWidth="1"/>
    <col min="13829" max="13829" width="6.44140625" style="51" customWidth="1"/>
    <col min="13830" max="13830" width="6" style="51" customWidth="1"/>
    <col min="13831" max="13831" width="5.6640625" style="51" customWidth="1"/>
    <col min="13832" max="13832" width="5.33203125" style="51" customWidth="1"/>
    <col min="13833" max="13833" width="5.77734375" style="51" customWidth="1"/>
    <col min="13834" max="13835" width="6" style="51" customWidth="1"/>
    <col min="13836" max="13836" width="6.109375" style="51" customWidth="1"/>
    <col min="13837" max="13837" width="8.5546875" style="51" customWidth="1"/>
    <col min="13838" max="13838" width="9.88671875" style="51" customWidth="1"/>
    <col min="13839" max="13839" width="9" style="51" customWidth="1"/>
    <col min="13840" max="13840" width="8" style="51" customWidth="1"/>
    <col min="13841" max="13841" width="9.109375" style="51" customWidth="1"/>
    <col min="13842" max="13842" width="8.77734375" style="51" customWidth="1"/>
    <col min="13843" max="13843" width="9.77734375" style="51" customWidth="1"/>
    <col min="13844" max="13844" width="12" style="51" customWidth="1"/>
    <col min="13845" max="13873" width="5.88671875" style="51" customWidth="1"/>
    <col min="13874" max="14080" width="8.88671875" style="51"/>
    <col min="14081" max="14081" width="7.5546875" style="51" customWidth="1"/>
    <col min="14082" max="14082" width="6.109375" style="51" customWidth="1"/>
    <col min="14083" max="14083" width="6.5546875" style="51" customWidth="1"/>
    <col min="14084" max="14084" width="7.44140625" style="51" customWidth="1"/>
    <col min="14085" max="14085" width="6.44140625" style="51" customWidth="1"/>
    <col min="14086" max="14086" width="6" style="51" customWidth="1"/>
    <col min="14087" max="14087" width="5.6640625" style="51" customWidth="1"/>
    <col min="14088" max="14088" width="5.33203125" style="51" customWidth="1"/>
    <col min="14089" max="14089" width="5.77734375" style="51" customWidth="1"/>
    <col min="14090" max="14091" width="6" style="51" customWidth="1"/>
    <col min="14092" max="14092" width="6.109375" style="51" customWidth="1"/>
    <col min="14093" max="14093" width="8.5546875" style="51" customWidth="1"/>
    <col min="14094" max="14094" width="9.88671875" style="51" customWidth="1"/>
    <col min="14095" max="14095" width="9" style="51" customWidth="1"/>
    <col min="14096" max="14096" width="8" style="51" customWidth="1"/>
    <col min="14097" max="14097" width="9.109375" style="51" customWidth="1"/>
    <col min="14098" max="14098" width="8.77734375" style="51" customWidth="1"/>
    <col min="14099" max="14099" width="9.77734375" style="51" customWidth="1"/>
    <col min="14100" max="14100" width="12" style="51" customWidth="1"/>
    <col min="14101" max="14129" width="5.88671875" style="51" customWidth="1"/>
    <col min="14130" max="14336" width="8.88671875" style="51"/>
    <col min="14337" max="14337" width="7.5546875" style="51" customWidth="1"/>
    <col min="14338" max="14338" width="6.109375" style="51" customWidth="1"/>
    <col min="14339" max="14339" width="6.5546875" style="51" customWidth="1"/>
    <col min="14340" max="14340" width="7.44140625" style="51" customWidth="1"/>
    <col min="14341" max="14341" width="6.44140625" style="51" customWidth="1"/>
    <col min="14342" max="14342" width="6" style="51" customWidth="1"/>
    <col min="14343" max="14343" width="5.6640625" style="51" customWidth="1"/>
    <col min="14344" max="14344" width="5.33203125" style="51" customWidth="1"/>
    <col min="14345" max="14345" width="5.77734375" style="51" customWidth="1"/>
    <col min="14346" max="14347" width="6" style="51" customWidth="1"/>
    <col min="14348" max="14348" width="6.109375" style="51" customWidth="1"/>
    <col min="14349" max="14349" width="8.5546875" style="51" customWidth="1"/>
    <col min="14350" max="14350" width="9.88671875" style="51" customWidth="1"/>
    <col min="14351" max="14351" width="9" style="51" customWidth="1"/>
    <col min="14352" max="14352" width="8" style="51" customWidth="1"/>
    <col min="14353" max="14353" width="9.109375" style="51" customWidth="1"/>
    <col min="14354" max="14354" width="8.77734375" style="51" customWidth="1"/>
    <col min="14355" max="14355" width="9.77734375" style="51" customWidth="1"/>
    <col min="14356" max="14356" width="12" style="51" customWidth="1"/>
    <col min="14357" max="14385" width="5.88671875" style="51" customWidth="1"/>
    <col min="14386" max="14592" width="8.88671875" style="51"/>
    <col min="14593" max="14593" width="7.5546875" style="51" customWidth="1"/>
    <col min="14594" max="14594" width="6.109375" style="51" customWidth="1"/>
    <col min="14595" max="14595" width="6.5546875" style="51" customWidth="1"/>
    <col min="14596" max="14596" width="7.44140625" style="51" customWidth="1"/>
    <col min="14597" max="14597" width="6.44140625" style="51" customWidth="1"/>
    <col min="14598" max="14598" width="6" style="51" customWidth="1"/>
    <col min="14599" max="14599" width="5.6640625" style="51" customWidth="1"/>
    <col min="14600" max="14600" width="5.33203125" style="51" customWidth="1"/>
    <col min="14601" max="14601" width="5.77734375" style="51" customWidth="1"/>
    <col min="14602" max="14603" width="6" style="51" customWidth="1"/>
    <col min="14604" max="14604" width="6.109375" style="51" customWidth="1"/>
    <col min="14605" max="14605" width="8.5546875" style="51" customWidth="1"/>
    <col min="14606" max="14606" width="9.88671875" style="51" customWidth="1"/>
    <col min="14607" max="14607" width="9" style="51" customWidth="1"/>
    <col min="14608" max="14608" width="8" style="51" customWidth="1"/>
    <col min="14609" max="14609" width="9.109375" style="51" customWidth="1"/>
    <col min="14610" max="14610" width="8.77734375" style="51" customWidth="1"/>
    <col min="14611" max="14611" width="9.77734375" style="51" customWidth="1"/>
    <col min="14612" max="14612" width="12" style="51" customWidth="1"/>
    <col min="14613" max="14641" width="5.88671875" style="51" customWidth="1"/>
    <col min="14642" max="14848" width="8.88671875" style="51"/>
    <col min="14849" max="14849" width="7.5546875" style="51" customWidth="1"/>
    <col min="14850" max="14850" width="6.109375" style="51" customWidth="1"/>
    <col min="14851" max="14851" width="6.5546875" style="51" customWidth="1"/>
    <col min="14852" max="14852" width="7.44140625" style="51" customWidth="1"/>
    <col min="14853" max="14853" width="6.44140625" style="51" customWidth="1"/>
    <col min="14854" max="14854" width="6" style="51" customWidth="1"/>
    <col min="14855" max="14855" width="5.6640625" style="51" customWidth="1"/>
    <col min="14856" max="14856" width="5.33203125" style="51" customWidth="1"/>
    <col min="14857" max="14857" width="5.77734375" style="51" customWidth="1"/>
    <col min="14858" max="14859" width="6" style="51" customWidth="1"/>
    <col min="14860" max="14860" width="6.109375" style="51" customWidth="1"/>
    <col min="14861" max="14861" width="8.5546875" style="51" customWidth="1"/>
    <col min="14862" max="14862" width="9.88671875" style="51" customWidth="1"/>
    <col min="14863" max="14863" width="9" style="51" customWidth="1"/>
    <col min="14864" max="14864" width="8" style="51" customWidth="1"/>
    <col min="14865" max="14865" width="9.109375" style="51" customWidth="1"/>
    <col min="14866" max="14866" width="8.77734375" style="51" customWidth="1"/>
    <col min="14867" max="14867" width="9.77734375" style="51" customWidth="1"/>
    <col min="14868" max="14868" width="12" style="51" customWidth="1"/>
    <col min="14869" max="14897" width="5.88671875" style="51" customWidth="1"/>
    <col min="14898" max="15104" width="8.88671875" style="51"/>
    <col min="15105" max="15105" width="7.5546875" style="51" customWidth="1"/>
    <col min="15106" max="15106" width="6.109375" style="51" customWidth="1"/>
    <col min="15107" max="15107" width="6.5546875" style="51" customWidth="1"/>
    <col min="15108" max="15108" width="7.44140625" style="51" customWidth="1"/>
    <col min="15109" max="15109" width="6.44140625" style="51" customWidth="1"/>
    <col min="15110" max="15110" width="6" style="51" customWidth="1"/>
    <col min="15111" max="15111" width="5.6640625" style="51" customWidth="1"/>
    <col min="15112" max="15112" width="5.33203125" style="51" customWidth="1"/>
    <col min="15113" max="15113" width="5.77734375" style="51" customWidth="1"/>
    <col min="15114" max="15115" width="6" style="51" customWidth="1"/>
    <col min="15116" max="15116" width="6.109375" style="51" customWidth="1"/>
    <col min="15117" max="15117" width="8.5546875" style="51" customWidth="1"/>
    <col min="15118" max="15118" width="9.88671875" style="51" customWidth="1"/>
    <col min="15119" max="15119" width="9" style="51" customWidth="1"/>
    <col min="15120" max="15120" width="8" style="51" customWidth="1"/>
    <col min="15121" max="15121" width="9.109375" style="51" customWidth="1"/>
    <col min="15122" max="15122" width="8.77734375" style="51" customWidth="1"/>
    <col min="15123" max="15123" width="9.77734375" style="51" customWidth="1"/>
    <col min="15124" max="15124" width="12" style="51" customWidth="1"/>
    <col min="15125" max="15153" width="5.88671875" style="51" customWidth="1"/>
    <col min="15154" max="15360" width="8.88671875" style="51"/>
    <col min="15361" max="15361" width="7.5546875" style="51" customWidth="1"/>
    <col min="15362" max="15362" width="6.109375" style="51" customWidth="1"/>
    <col min="15363" max="15363" width="6.5546875" style="51" customWidth="1"/>
    <col min="15364" max="15364" width="7.44140625" style="51" customWidth="1"/>
    <col min="15365" max="15365" width="6.44140625" style="51" customWidth="1"/>
    <col min="15366" max="15366" width="6" style="51" customWidth="1"/>
    <col min="15367" max="15367" width="5.6640625" style="51" customWidth="1"/>
    <col min="15368" max="15368" width="5.33203125" style="51" customWidth="1"/>
    <col min="15369" max="15369" width="5.77734375" style="51" customWidth="1"/>
    <col min="15370" max="15371" width="6" style="51" customWidth="1"/>
    <col min="15372" max="15372" width="6.109375" style="51" customWidth="1"/>
    <col min="15373" max="15373" width="8.5546875" style="51" customWidth="1"/>
    <col min="15374" max="15374" width="9.88671875" style="51" customWidth="1"/>
    <col min="15375" max="15375" width="9" style="51" customWidth="1"/>
    <col min="15376" max="15376" width="8" style="51" customWidth="1"/>
    <col min="15377" max="15377" width="9.109375" style="51" customWidth="1"/>
    <col min="15378" max="15378" width="8.77734375" style="51" customWidth="1"/>
    <col min="15379" max="15379" width="9.77734375" style="51" customWidth="1"/>
    <col min="15380" max="15380" width="12" style="51" customWidth="1"/>
    <col min="15381" max="15409" width="5.88671875" style="51" customWidth="1"/>
    <col min="15410" max="15616" width="8.88671875" style="51"/>
    <col min="15617" max="15617" width="7.5546875" style="51" customWidth="1"/>
    <col min="15618" max="15618" width="6.109375" style="51" customWidth="1"/>
    <col min="15619" max="15619" width="6.5546875" style="51" customWidth="1"/>
    <col min="15620" max="15620" width="7.44140625" style="51" customWidth="1"/>
    <col min="15621" max="15621" width="6.44140625" style="51" customWidth="1"/>
    <col min="15622" max="15622" width="6" style="51" customWidth="1"/>
    <col min="15623" max="15623" width="5.6640625" style="51" customWidth="1"/>
    <col min="15624" max="15624" width="5.33203125" style="51" customWidth="1"/>
    <col min="15625" max="15625" width="5.77734375" style="51" customWidth="1"/>
    <col min="15626" max="15627" width="6" style="51" customWidth="1"/>
    <col min="15628" max="15628" width="6.109375" style="51" customWidth="1"/>
    <col min="15629" max="15629" width="8.5546875" style="51" customWidth="1"/>
    <col min="15630" max="15630" width="9.88671875" style="51" customWidth="1"/>
    <col min="15631" max="15631" width="9" style="51" customWidth="1"/>
    <col min="15632" max="15632" width="8" style="51" customWidth="1"/>
    <col min="15633" max="15633" width="9.109375" style="51" customWidth="1"/>
    <col min="15634" max="15634" width="8.77734375" style="51" customWidth="1"/>
    <col min="15635" max="15635" width="9.77734375" style="51" customWidth="1"/>
    <col min="15636" max="15636" width="12" style="51" customWidth="1"/>
    <col min="15637" max="15665" width="5.88671875" style="51" customWidth="1"/>
    <col min="15666" max="15872" width="8.88671875" style="51"/>
    <col min="15873" max="15873" width="7.5546875" style="51" customWidth="1"/>
    <col min="15874" max="15874" width="6.109375" style="51" customWidth="1"/>
    <col min="15875" max="15875" width="6.5546875" style="51" customWidth="1"/>
    <col min="15876" max="15876" width="7.44140625" style="51" customWidth="1"/>
    <col min="15877" max="15877" width="6.44140625" style="51" customWidth="1"/>
    <col min="15878" max="15878" width="6" style="51" customWidth="1"/>
    <col min="15879" max="15879" width="5.6640625" style="51" customWidth="1"/>
    <col min="15880" max="15880" width="5.33203125" style="51" customWidth="1"/>
    <col min="15881" max="15881" width="5.77734375" style="51" customWidth="1"/>
    <col min="15882" max="15883" width="6" style="51" customWidth="1"/>
    <col min="15884" max="15884" width="6.109375" style="51" customWidth="1"/>
    <col min="15885" max="15885" width="8.5546875" style="51" customWidth="1"/>
    <col min="15886" max="15886" width="9.88671875" style="51" customWidth="1"/>
    <col min="15887" max="15887" width="9" style="51" customWidth="1"/>
    <col min="15888" max="15888" width="8" style="51" customWidth="1"/>
    <col min="15889" max="15889" width="9.109375" style="51" customWidth="1"/>
    <col min="15890" max="15890" width="8.77734375" style="51" customWidth="1"/>
    <col min="15891" max="15891" width="9.77734375" style="51" customWidth="1"/>
    <col min="15892" max="15892" width="12" style="51" customWidth="1"/>
    <col min="15893" max="15921" width="5.88671875" style="51" customWidth="1"/>
    <col min="15922" max="16128" width="8.88671875" style="51"/>
    <col min="16129" max="16129" width="7.5546875" style="51" customWidth="1"/>
    <col min="16130" max="16130" width="6.109375" style="51" customWidth="1"/>
    <col min="16131" max="16131" width="6.5546875" style="51" customWidth="1"/>
    <col min="16132" max="16132" width="7.44140625" style="51" customWidth="1"/>
    <col min="16133" max="16133" width="6.44140625" style="51" customWidth="1"/>
    <col min="16134" max="16134" width="6" style="51" customWidth="1"/>
    <col min="16135" max="16135" width="5.6640625" style="51" customWidth="1"/>
    <col min="16136" max="16136" width="5.33203125" style="51" customWidth="1"/>
    <col min="16137" max="16137" width="5.77734375" style="51" customWidth="1"/>
    <col min="16138" max="16139" width="6" style="51" customWidth="1"/>
    <col min="16140" max="16140" width="6.109375" style="51" customWidth="1"/>
    <col min="16141" max="16141" width="8.5546875" style="51" customWidth="1"/>
    <col min="16142" max="16142" width="9.88671875" style="51" customWidth="1"/>
    <col min="16143" max="16143" width="9" style="51" customWidth="1"/>
    <col min="16144" max="16144" width="8" style="51" customWidth="1"/>
    <col min="16145" max="16145" width="9.109375" style="51" customWidth="1"/>
    <col min="16146" max="16146" width="8.77734375" style="51" customWidth="1"/>
    <col min="16147" max="16147" width="9.77734375" style="51" customWidth="1"/>
    <col min="16148" max="16148" width="12" style="51" customWidth="1"/>
    <col min="16149" max="16177" width="5.88671875" style="51" customWidth="1"/>
    <col min="16178" max="16384" width="8.88671875" style="51"/>
  </cols>
  <sheetData>
    <row r="1" spans="1:24" ht="15" customHeight="1"/>
    <row r="2" spans="1:24" s="301" customFormat="1" ht="20.25" customHeight="1">
      <c r="A2" s="904" t="s">
        <v>623</v>
      </c>
      <c r="B2" s="904"/>
      <c r="C2" s="904"/>
      <c r="D2" s="904"/>
      <c r="E2" s="904"/>
      <c r="F2" s="904"/>
      <c r="G2" s="904"/>
      <c r="H2" s="904"/>
      <c r="I2" s="904"/>
      <c r="J2" s="904"/>
      <c r="K2" s="905"/>
      <c r="L2" s="905"/>
      <c r="M2" s="300"/>
      <c r="N2" s="899" t="s">
        <v>302</v>
      </c>
      <c r="O2" s="899"/>
      <c r="P2" s="899"/>
      <c r="Q2" s="899"/>
      <c r="R2" s="899"/>
      <c r="S2" s="899"/>
      <c r="T2" s="899"/>
      <c r="U2" s="300"/>
    </row>
    <row r="3" spans="1:24" s="144" customFormat="1" ht="18.75" customHeight="1">
      <c r="A3" s="144" t="s">
        <v>293</v>
      </c>
      <c r="L3" s="145"/>
      <c r="M3" s="152"/>
      <c r="N3" s="145"/>
      <c r="O3" s="145"/>
      <c r="P3" s="145"/>
      <c r="Q3" s="145"/>
      <c r="R3" s="145"/>
      <c r="S3" s="145"/>
      <c r="T3" s="145"/>
      <c r="U3" s="151"/>
    </row>
    <row r="4" spans="1:24" s="305" customFormat="1" ht="20.100000000000001" customHeight="1" thickBot="1">
      <c r="A4" s="302" t="s">
        <v>312</v>
      </c>
      <c r="B4" s="303"/>
      <c r="C4" s="304"/>
      <c r="I4" s="306"/>
      <c r="L4" s="307"/>
      <c r="M4" s="308"/>
      <c r="N4" s="307"/>
      <c r="O4" s="306"/>
      <c r="P4" s="309"/>
      <c r="Q4" s="900" t="s">
        <v>313</v>
      </c>
      <c r="R4" s="900"/>
      <c r="S4" s="900"/>
      <c r="T4" s="900"/>
      <c r="U4" s="304"/>
    </row>
    <row r="5" spans="1:24" s="47" customFormat="1" ht="14.45" customHeight="1" thickTop="1">
      <c r="A5" s="906" t="s">
        <v>294</v>
      </c>
      <c r="B5" s="238" t="s">
        <v>295</v>
      </c>
      <c r="C5" s="238" t="s">
        <v>296</v>
      </c>
      <c r="D5" s="902" t="s">
        <v>297</v>
      </c>
      <c r="E5" s="902"/>
      <c r="F5" s="902"/>
      <c r="G5" s="902" t="s">
        <v>298</v>
      </c>
      <c r="H5" s="902"/>
      <c r="I5" s="902"/>
      <c r="J5" s="902" t="s">
        <v>399</v>
      </c>
      <c r="K5" s="902"/>
      <c r="L5" s="911"/>
      <c r="M5" s="168"/>
      <c r="N5" s="901" t="s">
        <v>400</v>
      </c>
      <c r="O5" s="902"/>
      <c r="P5" s="902" t="s">
        <v>401</v>
      </c>
      <c r="Q5" s="902"/>
      <c r="R5" s="146" t="s">
        <v>402</v>
      </c>
      <c r="S5" s="146" t="s">
        <v>403</v>
      </c>
      <c r="T5" s="239" t="s">
        <v>404</v>
      </c>
      <c r="U5" s="157"/>
    </row>
    <row r="6" spans="1:24" s="47" customFormat="1" ht="14.45" customHeight="1">
      <c r="A6" s="907"/>
      <c r="B6" s="240"/>
      <c r="C6" s="147"/>
      <c r="D6" s="872" t="s">
        <v>405</v>
      </c>
      <c r="E6" s="873"/>
      <c r="F6" s="873"/>
      <c r="G6" s="872" t="s">
        <v>406</v>
      </c>
      <c r="H6" s="873"/>
      <c r="I6" s="873"/>
      <c r="J6" s="872" t="s">
        <v>407</v>
      </c>
      <c r="K6" s="873"/>
      <c r="L6" s="903"/>
      <c r="M6" s="168"/>
      <c r="N6" s="876" t="s">
        <v>408</v>
      </c>
      <c r="O6" s="873"/>
      <c r="P6" s="873" t="s">
        <v>409</v>
      </c>
      <c r="Q6" s="873"/>
      <c r="R6" s="147"/>
      <c r="S6" s="147"/>
      <c r="T6" s="158"/>
      <c r="U6" s="157"/>
    </row>
    <row r="7" spans="1:24" s="47" customFormat="1" ht="14.45" customHeight="1">
      <c r="A7" s="907"/>
      <c r="B7" s="240" t="s">
        <v>410</v>
      </c>
      <c r="C7" s="240" t="s">
        <v>410</v>
      </c>
      <c r="D7" s="240"/>
      <c r="E7" s="240" t="s">
        <v>1</v>
      </c>
      <c r="F7" s="240" t="s">
        <v>0</v>
      </c>
      <c r="G7" s="240"/>
      <c r="H7" s="240" t="s">
        <v>1</v>
      </c>
      <c r="I7" s="240" t="s">
        <v>0</v>
      </c>
      <c r="J7" s="240"/>
      <c r="K7" s="240" t="s">
        <v>1</v>
      </c>
      <c r="L7" s="65" t="s">
        <v>0</v>
      </c>
      <c r="M7" s="168"/>
      <c r="N7" s="165" t="s">
        <v>411</v>
      </c>
      <c r="O7" s="240" t="s">
        <v>412</v>
      </c>
      <c r="P7" s="240" t="s">
        <v>413</v>
      </c>
      <c r="Q7" s="240" t="s">
        <v>414</v>
      </c>
      <c r="R7" s="147"/>
      <c r="S7" s="147"/>
      <c r="T7" s="158"/>
      <c r="U7" s="157"/>
    </row>
    <row r="8" spans="1:24" s="47" customFormat="1" ht="14.45" customHeight="1">
      <c r="A8" s="907"/>
      <c r="B8" s="240"/>
      <c r="C8" s="240" t="s">
        <v>415</v>
      </c>
      <c r="D8" s="240"/>
      <c r="E8" s="240"/>
      <c r="F8" s="240"/>
      <c r="G8" s="240"/>
      <c r="H8" s="240"/>
      <c r="I8" s="240"/>
      <c r="J8" s="240"/>
      <c r="K8" s="240"/>
      <c r="L8" s="249"/>
      <c r="M8" s="168"/>
      <c r="N8" s="250"/>
      <c r="O8" s="240" t="s">
        <v>416</v>
      </c>
      <c r="P8" s="240" t="s">
        <v>417</v>
      </c>
      <c r="Q8" s="147"/>
      <c r="R8" s="148" t="s">
        <v>418</v>
      </c>
      <c r="S8" s="137" t="s">
        <v>419</v>
      </c>
      <c r="T8" s="249" t="s">
        <v>410</v>
      </c>
      <c r="U8" s="157"/>
    </row>
    <row r="9" spans="1:24" s="47" customFormat="1" ht="14.45" customHeight="1">
      <c r="A9" s="908"/>
      <c r="B9" s="241" t="s">
        <v>420</v>
      </c>
      <c r="C9" s="136" t="s">
        <v>421</v>
      </c>
      <c r="D9" s="241"/>
      <c r="E9" s="241" t="s">
        <v>299</v>
      </c>
      <c r="F9" s="241" t="s">
        <v>275</v>
      </c>
      <c r="G9" s="241"/>
      <c r="H9" s="241" t="s">
        <v>299</v>
      </c>
      <c r="I9" s="241" t="s">
        <v>275</v>
      </c>
      <c r="J9" s="390"/>
      <c r="K9" s="390" t="s">
        <v>299</v>
      </c>
      <c r="L9" s="391" t="s">
        <v>275</v>
      </c>
      <c r="M9" s="168"/>
      <c r="N9" s="243" t="s">
        <v>422</v>
      </c>
      <c r="O9" s="241" t="s">
        <v>423</v>
      </c>
      <c r="P9" s="241" t="s">
        <v>424</v>
      </c>
      <c r="Q9" s="241" t="s">
        <v>425</v>
      </c>
      <c r="R9" s="241" t="s">
        <v>426</v>
      </c>
      <c r="S9" s="149" t="s">
        <v>427</v>
      </c>
      <c r="T9" s="391" t="s">
        <v>300</v>
      </c>
      <c r="U9" s="157"/>
      <c r="V9" s="157"/>
      <c r="W9" s="157"/>
      <c r="X9" s="157"/>
    </row>
    <row r="10" spans="1:24" s="127" customFormat="1" ht="41.25" customHeight="1">
      <c r="A10" s="468">
        <v>2015</v>
      </c>
      <c r="B10" s="386">
        <v>2</v>
      </c>
      <c r="C10" s="386">
        <v>64</v>
      </c>
      <c r="D10" s="469">
        <v>1784</v>
      </c>
      <c r="E10" s="473">
        <v>694</v>
      </c>
      <c r="F10" s="469">
        <v>1090</v>
      </c>
      <c r="G10" s="386">
        <v>131</v>
      </c>
      <c r="H10" s="386">
        <v>45</v>
      </c>
      <c r="I10" s="386">
        <v>86</v>
      </c>
      <c r="J10" s="386">
        <v>13</v>
      </c>
      <c r="K10" s="386">
        <v>8</v>
      </c>
      <c r="L10" s="386">
        <v>5</v>
      </c>
      <c r="M10" s="377"/>
      <c r="N10" s="386">
        <v>601</v>
      </c>
      <c r="O10" s="386">
        <v>331</v>
      </c>
      <c r="P10" s="386">
        <v>580</v>
      </c>
      <c r="Q10" s="386">
        <v>598</v>
      </c>
      <c r="R10" s="386">
        <v>45</v>
      </c>
      <c r="S10" s="386">
        <v>23</v>
      </c>
      <c r="T10" s="386">
        <v>78</v>
      </c>
    </row>
    <row r="11" spans="1:24" s="127" customFormat="1" ht="41.25" customHeight="1">
      <c r="A11" s="501">
        <v>2016</v>
      </c>
      <c r="B11" s="386">
        <v>2</v>
      </c>
      <c r="C11" s="386">
        <v>64</v>
      </c>
      <c r="D11" s="502">
        <v>1769</v>
      </c>
      <c r="E11" s="509">
        <f>D11-F11</f>
        <v>698</v>
      </c>
      <c r="F11" s="502">
        <v>1071</v>
      </c>
      <c r="G11" s="386">
        <v>131</v>
      </c>
      <c r="H11" s="386">
        <v>48</v>
      </c>
      <c r="I11" s="386">
        <v>83</v>
      </c>
      <c r="J11" s="386">
        <v>14</v>
      </c>
      <c r="K11" s="386">
        <v>6</v>
      </c>
      <c r="L11" s="386">
        <v>8</v>
      </c>
      <c r="M11" s="377"/>
      <c r="N11" s="386">
        <v>596</v>
      </c>
      <c r="O11" s="386">
        <v>318</v>
      </c>
      <c r="P11" s="386">
        <v>580</v>
      </c>
      <c r="Q11" s="386">
        <v>595</v>
      </c>
      <c r="R11" s="386">
        <v>45</v>
      </c>
      <c r="S11" s="386">
        <v>24</v>
      </c>
      <c r="T11" s="386">
        <v>62</v>
      </c>
    </row>
    <row r="12" spans="1:24" s="127" customFormat="1" ht="41.25" customHeight="1">
      <c r="A12" s="640">
        <v>2017</v>
      </c>
      <c r="B12" s="386">
        <v>2</v>
      </c>
      <c r="C12" s="386">
        <v>64</v>
      </c>
      <c r="D12" s="647">
        <f>SUM(E12:F12)</f>
        <v>1727</v>
      </c>
      <c r="E12" s="662">
        <v>693</v>
      </c>
      <c r="F12" s="647">
        <v>1034</v>
      </c>
      <c r="G12" s="386">
        <f>SUM(H12:I12)</f>
        <v>130</v>
      </c>
      <c r="H12" s="386">
        <v>47</v>
      </c>
      <c r="I12" s="386">
        <v>83</v>
      </c>
      <c r="J12" s="386">
        <f>SUM(K12:L12)</f>
        <v>15</v>
      </c>
      <c r="K12" s="386">
        <v>5</v>
      </c>
      <c r="L12" s="386">
        <v>10</v>
      </c>
      <c r="M12" s="377"/>
      <c r="N12" s="386">
        <v>575</v>
      </c>
      <c r="O12" s="386">
        <v>302</v>
      </c>
      <c r="P12" s="386">
        <v>540</v>
      </c>
      <c r="Q12" s="386">
        <v>560</v>
      </c>
      <c r="R12" s="386">
        <v>45</v>
      </c>
      <c r="S12" s="386">
        <v>24</v>
      </c>
      <c r="T12" s="386">
        <v>62</v>
      </c>
    </row>
    <row r="13" spans="1:24" s="150" customFormat="1" ht="41.25" customHeight="1" thickBot="1">
      <c r="A13" s="448">
        <v>2018</v>
      </c>
      <c r="B13" s="673">
        <v>2</v>
      </c>
      <c r="C13" s="673">
        <v>64</v>
      </c>
      <c r="D13" s="778">
        <f>SUM(E13:F13)</f>
        <v>1508</v>
      </c>
      <c r="E13" s="674">
        <v>630</v>
      </c>
      <c r="F13" s="668">
        <v>878</v>
      </c>
      <c r="G13" s="454">
        <f>SUM(H13:I13)</f>
        <v>129</v>
      </c>
      <c r="H13" s="673">
        <v>42</v>
      </c>
      <c r="I13" s="673">
        <v>87</v>
      </c>
      <c r="J13" s="454">
        <f>SUM(K13:L13)</f>
        <v>12</v>
      </c>
      <c r="K13" s="673">
        <v>4</v>
      </c>
      <c r="L13" s="673">
        <v>8</v>
      </c>
      <c r="M13" s="113"/>
      <c r="N13" s="673">
        <v>579</v>
      </c>
      <c r="O13" s="673">
        <v>307</v>
      </c>
      <c r="P13" s="673">
        <v>500</v>
      </c>
      <c r="Q13" s="673">
        <v>396</v>
      </c>
      <c r="R13" s="673">
        <v>45</v>
      </c>
      <c r="S13" s="673">
        <v>24</v>
      </c>
      <c r="T13" s="673">
        <v>60</v>
      </c>
      <c r="U13" s="131"/>
      <c r="V13" s="131"/>
      <c r="W13" s="131"/>
    </row>
    <row r="14" spans="1:24" s="313" customFormat="1" ht="20.100000000000001" customHeight="1" thickTop="1">
      <c r="A14" s="913" t="s">
        <v>182</v>
      </c>
      <c r="B14" s="913"/>
      <c r="C14" s="913"/>
      <c r="D14" s="913"/>
      <c r="E14" s="913"/>
      <c r="F14" s="314"/>
      <c r="G14" s="314"/>
      <c r="H14" s="314"/>
      <c r="I14" s="314"/>
      <c r="J14" s="314"/>
      <c r="K14" s="314"/>
      <c r="L14" s="314"/>
      <c r="M14" s="314"/>
      <c r="N14" s="912" t="s">
        <v>303</v>
      </c>
      <c r="O14" s="912"/>
      <c r="P14" s="912"/>
      <c r="Q14" s="912"/>
      <c r="R14" s="912"/>
      <c r="S14" s="912"/>
      <c r="T14" s="912"/>
      <c r="U14" s="314"/>
    </row>
    <row r="15" spans="1:24" s="313" customFormat="1" ht="20.100000000000001" customHeight="1">
      <c r="A15" s="313" t="s">
        <v>635</v>
      </c>
      <c r="M15" s="314"/>
      <c r="N15" s="884" t="s">
        <v>622</v>
      </c>
      <c r="O15" s="884"/>
      <c r="P15" s="884"/>
      <c r="Q15" s="884"/>
      <c r="R15" s="884"/>
      <c r="S15" s="884"/>
      <c r="T15" s="884"/>
      <c r="U15" s="314"/>
      <c r="V15" s="314"/>
      <c r="W15" s="314"/>
    </row>
    <row r="16" spans="1:24" s="313" customFormat="1" ht="20.100000000000001" customHeight="1">
      <c r="A16" s="313" t="s">
        <v>636</v>
      </c>
      <c r="M16" s="314"/>
      <c r="N16" s="884" t="s">
        <v>621</v>
      </c>
      <c r="O16" s="884"/>
      <c r="P16" s="884"/>
      <c r="Q16" s="884"/>
      <c r="R16" s="884"/>
      <c r="S16" s="884"/>
      <c r="T16" s="884"/>
      <c r="U16" s="314"/>
      <c r="V16" s="314"/>
      <c r="W16" s="314"/>
    </row>
    <row r="17" spans="1:24" s="313" customFormat="1" ht="12">
      <c r="M17" s="314"/>
      <c r="N17" s="282"/>
      <c r="O17" s="282"/>
      <c r="P17" s="282"/>
      <c r="Q17" s="282"/>
      <c r="R17" s="282"/>
      <c r="S17" s="282"/>
      <c r="T17" s="282"/>
      <c r="U17" s="314"/>
      <c r="V17" s="314"/>
      <c r="W17" s="314"/>
    </row>
    <row r="18" spans="1:24" s="301" customFormat="1" ht="20.25" customHeight="1">
      <c r="A18" s="904" t="s">
        <v>306</v>
      </c>
      <c r="B18" s="904"/>
      <c r="C18" s="904"/>
      <c r="D18" s="904"/>
      <c r="E18" s="904"/>
      <c r="F18" s="904"/>
      <c r="G18" s="904"/>
      <c r="H18" s="904"/>
      <c r="I18" s="904"/>
      <c r="J18" s="904"/>
      <c r="K18" s="905"/>
      <c r="L18" s="905"/>
      <c r="M18" s="300"/>
      <c r="N18" s="899" t="s">
        <v>301</v>
      </c>
      <c r="O18" s="899"/>
      <c r="P18" s="899"/>
      <c r="Q18" s="899"/>
      <c r="R18" s="899"/>
      <c r="S18" s="899"/>
      <c r="T18" s="899"/>
      <c r="U18" s="315"/>
      <c r="V18" s="300"/>
    </row>
    <row r="19" spans="1:24" s="144" customFormat="1" ht="18.75" customHeight="1">
      <c r="K19" s="151"/>
      <c r="M19" s="151"/>
      <c r="P19" s="145"/>
      <c r="Q19" s="145"/>
      <c r="R19" s="145"/>
      <c r="S19" s="145"/>
      <c r="T19" s="145"/>
      <c r="U19" s="151"/>
    </row>
    <row r="20" spans="1:24" s="313" customFormat="1" ht="20.100000000000001" customHeight="1" thickBot="1">
      <c r="A20" s="914" t="s">
        <v>311</v>
      </c>
      <c r="B20" s="914"/>
      <c r="C20" s="914"/>
      <c r="G20" s="302"/>
      <c r="J20" s="370"/>
      <c r="K20" s="302"/>
      <c r="L20" s="371"/>
      <c r="M20" s="314"/>
      <c r="N20" s="371"/>
      <c r="O20" s="302"/>
      <c r="P20" s="372"/>
      <c r="Q20" s="900" t="s">
        <v>313</v>
      </c>
      <c r="R20" s="900"/>
      <c r="S20" s="900"/>
      <c r="T20" s="900"/>
      <c r="U20" s="354"/>
    </row>
    <row r="21" spans="1:24" s="47" customFormat="1" ht="14.45" customHeight="1" thickTop="1">
      <c r="A21" s="906" t="s">
        <v>294</v>
      </c>
      <c r="B21" s="238" t="s">
        <v>295</v>
      </c>
      <c r="C21" s="238" t="s">
        <v>296</v>
      </c>
      <c r="D21" s="902" t="s">
        <v>297</v>
      </c>
      <c r="E21" s="902"/>
      <c r="F21" s="902"/>
      <c r="G21" s="902" t="s">
        <v>298</v>
      </c>
      <c r="H21" s="902"/>
      <c r="I21" s="902"/>
      <c r="J21" s="902" t="s">
        <v>399</v>
      </c>
      <c r="K21" s="902"/>
      <c r="L21" s="911"/>
      <c r="M21" s="168"/>
      <c r="N21" s="901" t="s">
        <v>400</v>
      </c>
      <c r="O21" s="902"/>
      <c r="P21" s="902" t="s">
        <v>401</v>
      </c>
      <c r="Q21" s="902"/>
      <c r="R21" s="146" t="s">
        <v>402</v>
      </c>
      <c r="S21" s="146" t="s">
        <v>403</v>
      </c>
      <c r="T21" s="239" t="s">
        <v>404</v>
      </c>
      <c r="U21" s="157"/>
    </row>
    <row r="22" spans="1:24" s="47" customFormat="1" ht="14.45" customHeight="1">
      <c r="A22" s="907"/>
      <c r="B22" s="240"/>
      <c r="C22" s="147"/>
      <c r="D22" s="872" t="s">
        <v>405</v>
      </c>
      <c r="E22" s="873"/>
      <c r="F22" s="873"/>
      <c r="G22" s="872" t="s">
        <v>406</v>
      </c>
      <c r="H22" s="873"/>
      <c r="I22" s="873"/>
      <c r="J22" s="872" t="s">
        <v>407</v>
      </c>
      <c r="K22" s="873"/>
      <c r="L22" s="903"/>
      <c r="M22" s="168"/>
      <c r="N22" s="876" t="s">
        <v>408</v>
      </c>
      <c r="O22" s="873"/>
      <c r="P22" s="873" t="s">
        <v>409</v>
      </c>
      <c r="Q22" s="873"/>
      <c r="R22" s="147"/>
      <c r="S22" s="147"/>
      <c r="T22" s="158"/>
      <c r="U22" s="157"/>
    </row>
    <row r="23" spans="1:24" s="47" customFormat="1" ht="14.45" customHeight="1">
      <c r="A23" s="907"/>
      <c r="B23" s="240" t="s">
        <v>410</v>
      </c>
      <c r="C23" s="240" t="s">
        <v>410</v>
      </c>
      <c r="D23" s="240"/>
      <c r="E23" s="240" t="s">
        <v>1</v>
      </c>
      <c r="F23" s="240" t="s">
        <v>0</v>
      </c>
      <c r="G23" s="240"/>
      <c r="H23" s="240" t="s">
        <v>1</v>
      </c>
      <c r="I23" s="240" t="s">
        <v>0</v>
      </c>
      <c r="J23" s="240"/>
      <c r="K23" s="240" t="s">
        <v>1</v>
      </c>
      <c r="L23" s="65" t="s">
        <v>0</v>
      </c>
      <c r="M23" s="168"/>
      <c r="N23" s="165" t="s">
        <v>411</v>
      </c>
      <c r="O23" s="240" t="s">
        <v>412</v>
      </c>
      <c r="P23" s="240" t="s">
        <v>413</v>
      </c>
      <c r="Q23" s="240" t="s">
        <v>414</v>
      </c>
      <c r="R23" s="147"/>
      <c r="S23" s="147"/>
      <c r="T23" s="158"/>
      <c r="U23" s="157"/>
    </row>
    <row r="24" spans="1:24" s="47" customFormat="1" ht="14.45" customHeight="1">
      <c r="A24" s="907"/>
      <c r="B24" s="240"/>
      <c r="C24" s="240" t="s">
        <v>415</v>
      </c>
      <c r="D24" s="240"/>
      <c r="E24" s="240"/>
      <c r="F24" s="240"/>
      <c r="G24" s="240"/>
      <c r="H24" s="240"/>
      <c r="I24" s="240"/>
      <c r="J24" s="240"/>
      <c r="K24" s="240"/>
      <c r="L24" s="249"/>
      <c r="M24" s="168"/>
      <c r="N24" s="250"/>
      <c r="O24" s="240" t="s">
        <v>416</v>
      </c>
      <c r="P24" s="240" t="s">
        <v>417</v>
      </c>
      <c r="Q24" s="147"/>
      <c r="R24" s="148" t="s">
        <v>418</v>
      </c>
      <c r="S24" s="137" t="s">
        <v>419</v>
      </c>
      <c r="T24" s="249" t="s">
        <v>410</v>
      </c>
      <c r="U24" s="157"/>
    </row>
    <row r="25" spans="1:24" s="47" customFormat="1" ht="14.45" customHeight="1">
      <c r="A25" s="908"/>
      <c r="B25" s="241" t="s">
        <v>420</v>
      </c>
      <c r="C25" s="136" t="s">
        <v>421</v>
      </c>
      <c r="D25" s="241"/>
      <c r="E25" s="241" t="s">
        <v>299</v>
      </c>
      <c r="F25" s="241" t="s">
        <v>275</v>
      </c>
      <c r="G25" s="241"/>
      <c r="H25" s="241" t="s">
        <v>299</v>
      </c>
      <c r="I25" s="241" t="s">
        <v>275</v>
      </c>
      <c r="J25" s="241"/>
      <c r="K25" s="241" t="s">
        <v>299</v>
      </c>
      <c r="L25" s="242" t="s">
        <v>275</v>
      </c>
      <c r="M25" s="168"/>
      <c r="N25" s="243" t="s">
        <v>422</v>
      </c>
      <c r="O25" s="241" t="s">
        <v>423</v>
      </c>
      <c r="P25" s="241" t="s">
        <v>424</v>
      </c>
      <c r="Q25" s="241" t="s">
        <v>425</v>
      </c>
      <c r="R25" s="241" t="s">
        <v>426</v>
      </c>
      <c r="S25" s="149" t="s">
        <v>427</v>
      </c>
      <c r="T25" s="242" t="s">
        <v>300</v>
      </c>
      <c r="U25" s="157"/>
      <c r="V25" s="157"/>
      <c r="W25" s="157"/>
      <c r="X25" s="157"/>
    </row>
    <row r="26" spans="1:24" s="157" customFormat="1" ht="33.75" customHeight="1">
      <c r="A26" s="468">
        <v>2015</v>
      </c>
      <c r="B26" s="474">
        <v>0</v>
      </c>
      <c r="C26" s="474">
        <v>0</v>
      </c>
      <c r="D26" s="474">
        <v>0</v>
      </c>
      <c r="E26" s="474">
        <v>0</v>
      </c>
      <c r="F26" s="474">
        <v>0</v>
      </c>
      <c r="G26" s="474">
        <v>0</v>
      </c>
      <c r="H26" s="474">
        <v>0</v>
      </c>
      <c r="I26" s="474">
        <v>0</v>
      </c>
      <c r="J26" s="474">
        <v>0</v>
      </c>
      <c r="K26" s="474">
        <v>0</v>
      </c>
      <c r="L26" s="474">
        <v>0</v>
      </c>
      <c r="M26" s="474"/>
      <c r="N26" s="474">
        <v>0</v>
      </c>
      <c r="O26" s="474">
        <v>0</v>
      </c>
      <c r="P26" s="474">
        <v>0</v>
      </c>
      <c r="Q26" s="474">
        <v>0</v>
      </c>
      <c r="R26" s="474">
        <v>0</v>
      </c>
      <c r="S26" s="474">
        <v>0</v>
      </c>
      <c r="T26" s="474">
        <v>0</v>
      </c>
      <c r="U26" s="216"/>
    </row>
    <row r="27" spans="1:24" s="157" customFormat="1" ht="33.75" customHeight="1">
      <c r="A27" s="640">
        <v>2016</v>
      </c>
      <c r="B27" s="511">
        <v>0</v>
      </c>
      <c r="C27" s="511">
        <v>0</v>
      </c>
      <c r="D27" s="511">
        <v>0</v>
      </c>
      <c r="E27" s="511">
        <v>0</v>
      </c>
      <c r="F27" s="511">
        <v>0</v>
      </c>
      <c r="G27" s="511">
        <v>0</v>
      </c>
      <c r="H27" s="511">
        <v>0</v>
      </c>
      <c r="I27" s="511">
        <v>0</v>
      </c>
      <c r="J27" s="511">
        <v>0</v>
      </c>
      <c r="K27" s="511">
        <v>0</v>
      </c>
      <c r="L27" s="511">
        <v>0</v>
      </c>
      <c r="M27" s="511"/>
      <c r="N27" s="511">
        <v>0</v>
      </c>
      <c r="O27" s="511">
        <v>0</v>
      </c>
      <c r="P27" s="511">
        <v>0</v>
      </c>
      <c r="Q27" s="511">
        <v>0</v>
      </c>
      <c r="R27" s="511">
        <v>0</v>
      </c>
      <c r="S27" s="511">
        <v>0</v>
      </c>
      <c r="T27" s="511">
        <v>0</v>
      </c>
      <c r="U27" s="216"/>
    </row>
    <row r="28" spans="1:24" s="157" customFormat="1" ht="33.75" customHeight="1">
      <c r="A28" s="640">
        <v>2017</v>
      </c>
      <c r="B28" s="658">
        <v>0</v>
      </c>
      <c r="C28" s="658">
        <v>0</v>
      </c>
      <c r="D28" s="658">
        <f>SUM(E28:F28)</f>
        <v>0</v>
      </c>
      <c r="E28" s="658">
        <v>0</v>
      </c>
      <c r="F28" s="658">
        <v>0</v>
      </c>
      <c r="G28" s="658">
        <f>SUM(H28:I28)</f>
        <v>0</v>
      </c>
      <c r="H28" s="658">
        <v>0</v>
      </c>
      <c r="I28" s="658">
        <v>0</v>
      </c>
      <c r="J28" s="658">
        <f>SUM(K28:L28)</f>
        <v>0</v>
      </c>
      <c r="K28" s="658">
        <v>0</v>
      </c>
      <c r="L28" s="658">
        <v>0</v>
      </c>
      <c r="M28" s="658"/>
      <c r="N28" s="658">
        <v>0</v>
      </c>
      <c r="O28" s="658">
        <v>0</v>
      </c>
      <c r="P28" s="658">
        <v>0</v>
      </c>
      <c r="Q28" s="658">
        <v>0</v>
      </c>
      <c r="R28" s="658">
        <v>0</v>
      </c>
      <c r="S28" s="658">
        <v>0</v>
      </c>
      <c r="T28" s="658">
        <v>0</v>
      </c>
      <c r="U28" s="216"/>
    </row>
    <row r="29" spans="1:24" s="218" customFormat="1" ht="33.75" customHeight="1" thickBot="1">
      <c r="A29" s="448">
        <v>2018</v>
      </c>
      <c r="B29" s="670">
        <v>0</v>
      </c>
      <c r="C29" s="670">
        <v>0</v>
      </c>
      <c r="D29" s="670">
        <v>0</v>
      </c>
      <c r="E29" s="670">
        <v>0</v>
      </c>
      <c r="F29" s="670">
        <v>0</v>
      </c>
      <c r="G29" s="670">
        <v>0</v>
      </c>
      <c r="H29" s="670">
        <v>0</v>
      </c>
      <c r="I29" s="670">
        <v>0</v>
      </c>
      <c r="J29" s="670">
        <v>0</v>
      </c>
      <c r="K29" s="670">
        <v>0</v>
      </c>
      <c r="L29" s="670">
        <v>0</v>
      </c>
      <c r="M29" s="512"/>
      <c r="N29" s="670">
        <v>0</v>
      </c>
      <c r="O29" s="670">
        <v>0</v>
      </c>
      <c r="P29" s="670">
        <v>0</v>
      </c>
      <c r="Q29" s="670">
        <v>0</v>
      </c>
      <c r="R29" s="670">
        <v>0</v>
      </c>
      <c r="S29" s="670">
        <v>0</v>
      </c>
      <c r="T29" s="670">
        <v>0</v>
      </c>
      <c r="U29" s="153"/>
    </row>
    <row r="30" spans="1:24" s="313" customFormat="1" ht="20.100000000000001" customHeight="1" thickTop="1">
      <c r="A30" s="913" t="s">
        <v>182</v>
      </c>
      <c r="B30" s="913"/>
      <c r="C30" s="913"/>
      <c r="D30" s="913"/>
      <c r="E30" s="913"/>
      <c r="F30" s="913"/>
      <c r="G30" s="314"/>
      <c r="H30" s="314"/>
      <c r="I30" s="314"/>
      <c r="J30" s="314"/>
      <c r="K30" s="314"/>
      <c r="L30" s="314"/>
      <c r="M30" s="314"/>
      <c r="N30" s="912" t="s">
        <v>303</v>
      </c>
      <c r="O30" s="912"/>
      <c r="P30" s="912"/>
      <c r="Q30" s="912"/>
      <c r="R30" s="912"/>
      <c r="S30" s="912"/>
      <c r="T30" s="912"/>
      <c r="U30" s="314"/>
    </row>
    <row r="31" spans="1:24" s="313" customFormat="1" ht="20.100000000000001" customHeight="1">
      <c r="A31" s="313" t="s">
        <v>637</v>
      </c>
      <c r="B31" s="319"/>
      <c r="C31" s="314"/>
      <c r="D31" s="314"/>
      <c r="E31" s="314"/>
      <c r="F31" s="314"/>
      <c r="G31" s="314"/>
      <c r="H31" s="314"/>
      <c r="I31" s="314"/>
      <c r="J31" s="314"/>
      <c r="K31" s="314"/>
      <c r="L31" s="314"/>
      <c r="M31" s="314"/>
      <c r="N31" s="884" t="s">
        <v>622</v>
      </c>
      <c r="O31" s="884"/>
      <c r="P31" s="884"/>
      <c r="Q31" s="884"/>
      <c r="R31" s="884"/>
      <c r="S31" s="884"/>
      <c r="T31" s="884"/>
      <c r="U31" s="354"/>
    </row>
    <row r="32" spans="1:24" s="313" customFormat="1" ht="20.100000000000001" customHeight="1">
      <c r="A32" s="313" t="s">
        <v>638</v>
      </c>
      <c r="B32" s="319"/>
      <c r="C32" s="314"/>
      <c r="D32" s="314"/>
      <c r="E32" s="314"/>
      <c r="F32" s="314"/>
      <c r="G32" s="314"/>
      <c r="H32" s="314"/>
      <c r="I32" s="314"/>
      <c r="J32" s="314"/>
      <c r="K32" s="314"/>
      <c r="L32" s="314"/>
      <c r="M32" s="314"/>
      <c r="N32" s="884" t="s">
        <v>621</v>
      </c>
      <c r="O32" s="884"/>
      <c r="P32" s="884"/>
      <c r="Q32" s="884"/>
      <c r="R32" s="884"/>
      <c r="S32" s="884"/>
      <c r="T32" s="884"/>
      <c r="U32" s="354"/>
    </row>
    <row r="33" spans="13:21" s="313" customFormat="1" ht="36" customHeight="1">
      <c r="M33" s="314"/>
      <c r="U33" s="314"/>
    </row>
  </sheetData>
  <mergeCells count="37">
    <mergeCell ref="A18:L18"/>
    <mergeCell ref="N18:T18"/>
    <mergeCell ref="A21:A25"/>
    <mergeCell ref="D21:F21"/>
    <mergeCell ref="G21:I21"/>
    <mergeCell ref="J21:L21"/>
    <mergeCell ref="P21:Q21"/>
    <mergeCell ref="D22:F22"/>
    <mergeCell ref="G22:I22"/>
    <mergeCell ref="J22:L22"/>
    <mergeCell ref="N22:O22"/>
    <mergeCell ref="P22:Q22"/>
    <mergeCell ref="N21:O21"/>
    <mergeCell ref="Q20:T20"/>
    <mergeCell ref="A20:C20"/>
    <mergeCell ref="A14:E14"/>
    <mergeCell ref="A30:F30"/>
    <mergeCell ref="A2:L2"/>
    <mergeCell ref="N2:T2"/>
    <mergeCell ref="A5:A9"/>
    <mergeCell ref="D5:F5"/>
    <mergeCell ref="G5:I5"/>
    <mergeCell ref="J5:L5"/>
    <mergeCell ref="N5:O5"/>
    <mergeCell ref="P5:Q5"/>
    <mergeCell ref="D6:F6"/>
    <mergeCell ref="G6:I6"/>
    <mergeCell ref="J6:L6"/>
    <mergeCell ref="N6:O6"/>
    <mergeCell ref="P6:Q6"/>
    <mergeCell ref="Q4:T4"/>
    <mergeCell ref="N31:T31"/>
    <mergeCell ref="N32:T32"/>
    <mergeCell ref="N14:T14"/>
    <mergeCell ref="N15:T15"/>
    <mergeCell ref="N16:T16"/>
    <mergeCell ref="N30:T30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70" orientation="landscape" r:id="rId1"/>
  <headerFooter differentOddEven="1" alignWithMargins="0">
    <oddHeader>&amp;L&amp;9XⅣ.  교육 및 문화</oddHeader>
    <evenHeader>&amp;R&amp;9Education and Culture</even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"/>
  <sheetViews>
    <sheetView topLeftCell="A7" workbookViewId="0">
      <selection activeCell="N29" sqref="N29:T29"/>
    </sheetView>
  </sheetViews>
  <sheetFormatPr defaultRowHeight="36" customHeight="1"/>
  <cols>
    <col min="1" max="12" width="7" style="51" customWidth="1"/>
    <col min="13" max="13" width="7.77734375" style="154" customWidth="1"/>
    <col min="14" max="20" width="9.21875" style="51" customWidth="1"/>
    <col min="21" max="21" width="5.88671875" style="154" customWidth="1"/>
    <col min="22" max="49" width="5.88671875" style="51" customWidth="1"/>
    <col min="50" max="256" width="8.88671875" style="51"/>
    <col min="257" max="257" width="7.5546875" style="51" customWidth="1"/>
    <col min="258" max="258" width="6.109375" style="51" customWidth="1"/>
    <col min="259" max="259" width="6.5546875" style="51" customWidth="1"/>
    <col min="260" max="260" width="7.44140625" style="51" customWidth="1"/>
    <col min="261" max="261" width="6.44140625" style="51" customWidth="1"/>
    <col min="262" max="262" width="6" style="51" customWidth="1"/>
    <col min="263" max="263" width="5.6640625" style="51" customWidth="1"/>
    <col min="264" max="264" width="5.33203125" style="51" customWidth="1"/>
    <col min="265" max="265" width="5.77734375" style="51" customWidth="1"/>
    <col min="266" max="267" width="6" style="51" customWidth="1"/>
    <col min="268" max="268" width="6.109375" style="51" customWidth="1"/>
    <col min="269" max="269" width="8.5546875" style="51" customWidth="1"/>
    <col min="270" max="270" width="9.88671875" style="51" customWidth="1"/>
    <col min="271" max="271" width="9" style="51" customWidth="1"/>
    <col min="272" max="272" width="8" style="51" customWidth="1"/>
    <col min="273" max="273" width="9.109375" style="51" customWidth="1"/>
    <col min="274" max="274" width="8.77734375" style="51" customWidth="1"/>
    <col min="275" max="275" width="9.77734375" style="51" customWidth="1"/>
    <col min="276" max="276" width="12" style="51" customWidth="1"/>
    <col min="277" max="305" width="5.88671875" style="51" customWidth="1"/>
    <col min="306" max="512" width="8.88671875" style="51"/>
    <col min="513" max="513" width="7.5546875" style="51" customWidth="1"/>
    <col min="514" max="514" width="6.109375" style="51" customWidth="1"/>
    <col min="515" max="515" width="6.5546875" style="51" customWidth="1"/>
    <col min="516" max="516" width="7.44140625" style="51" customWidth="1"/>
    <col min="517" max="517" width="6.44140625" style="51" customWidth="1"/>
    <col min="518" max="518" width="6" style="51" customWidth="1"/>
    <col min="519" max="519" width="5.6640625" style="51" customWidth="1"/>
    <col min="520" max="520" width="5.33203125" style="51" customWidth="1"/>
    <col min="521" max="521" width="5.77734375" style="51" customWidth="1"/>
    <col min="522" max="523" width="6" style="51" customWidth="1"/>
    <col min="524" max="524" width="6.109375" style="51" customWidth="1"/>
    <col min="525" max="525" width="8.5546875" style="51" customWidth="1"/>
    <col min="526" max="526" width="9.88671875" style="51" customWidth="1"/>
    <col min="527" max="527" width="9" style="51" customWidth="1"/>
    <col min="528" max="528" width="8" style="51" customWidth="1"/>
    <col min="529" max="529" width="9.109375" style="51" customWidth="1"/>
    <col min="530" max="530" width="8.77734375" style="51" customWidth="1"/>
    <col min="531" max="531" width="9.77734375" style="51" customWidth="1"/>
    <col min="532" max="532" width="12" style="51" customWidth="1"/>
    <col min="533" max="561" width="5.88671875" style="51" customWidth="1"/>
    <col min="562" max="768" width="8.88671875" style="51"/>
    <col min="769" max="769" width="7.5546875" style="51" customWidth="1"/>
    <col min="770" max="770" width="6.109375" style="51" customWidth="1"/>
    <col min="771" max="771" width="6.5546875" style="51" customWidth="1"/>
    <col min="772" max="772" width="7.44140625" style="51" customWidth="1"/>
    <col min="773" max="773" width="6.44140625" style="51" customWidth="1"/>
    <col min="774" max="774" width="6" style="51" customWidth="1"/>
    <col min="775" max="775" width="5.6640625" style="51" customWidth="1"/>
    <col min="776" max="776" width="5.33203125" style="51" customWidth="1"/>
    <col min="777" max="777" width="5.77734375" style="51" customWidth="1"/>
    <col min="778" max="779" width="6" style="51" customWidth="1"/>
    <col min="780" max="780" width="6.109375" style="51" customWidth="1"/>
    <col min="781" max="781" width="8.5546875" style="51" customWidth="1"/>
    <col min="782" max="782" width="9.88671875" style="51" customWidth="1"/>
    <col min="783" max="783" width="9" style="51" customWidth="1"/>
    <col min="784" max="784" width="8" style="51" customWidth="1"/>
    <col min="785" max="785" width="9.109375" style="51" customWidth="1"/>
    <col min="786" max="786" width="8.77734375" style="51" customWidth="1"/>
    <col min="787" max="787" width="9.77734375" style="51" customWidth="1"/>
    <col min="788" max="788" width="12" style="51" customWidth="1"/>
    <col min="789" max="817" width="5.88671875" style="51" customWidth="1"/>
    <col min="818" max="1024" width="8.88671875" style="51"/>
    <col min="1025" max="1025" width="7.5546875" style="51" customWidth="1"/>
    <col min="1026" max="1026" width="6.109375" style="51" customWidth="1"/>
    <col min="1027" max="1027" width="6.5546875" style="51" customWidth="1"/>
    <col min="1028" max="1028" width="7.44140625" style="51" customWidth="1"/>
    <col min="1029" max="1029" width="6.44140625" style="51" customWidth="1"/>
    <col min="1030" max="1030" width="6" style="51" customWidth="1"/>
    <col min="1031" max="1031" width="5.6640625" style="51" customWidth="1"/>
    <col min="1032" max="1032" width="5.33203125" style="51" customWidth="1"/>
    <col min="1033" max="1033" width="5.77734375" style="51" customWidth="1"/>
    <col min="1034" max="1035" width="6" style="51" customWidth="1"/>
    <col min="1036" max="1036" width="6.109375" style="51" customWidth="1"/>
    <col min="1037" max="1037" width="8.5546875" style="51" customWidth="1"/>
    <col min="1038" max="1038" width="9.88671875" style="51" customWidth="1"/>
    <col min="1039" max="1039" width="9" style="51" customWidth="1"/>
    <col min="1040" max="1040" width="8" style="51" customWidth="1"/>
    <col min="1041" max="1041" width="9.109375" style="51" customWidth="1"/>
    <col min="1042" max="1042" width="8.77734375" style="51" customWidth="1"/>
    <col min="1043" max="1043" width="9.77734375" style="51" customWidth="1"/>
    <col min="1044" max="1044" width="12" style="51" customWidth="1"/>
    <col min="1045" max="1073" width="5.88671875" style="51" customWidth="1"/>
    <col min="1074" max="1280" width="8.88671875" style="51"/>
    <col min="1281" max="1281" width="7.5546875" style="51" customWidth="1"/>
    <col min="1282" max="1282" width="6.109375" style="51" customWidth="1"/>
    <col min="1283" max="1283" width="6.5546875" style="51" customWidth="1"/>
    <col min="1284" max="1284" width="7.44140625" style="51" customWidth="1"/>
    <col min="1285" max="1285" width="6.44140625" style="51" customWidth="1"/>
    <col min="1286" max="1286" width="6" style="51" customWidth="1"/>
    <col min="1287" max="1287" width="5.6640625" style="51" customWidth="1"/>
    <col min="1288" max="1288" width="5.33203125" style="51" customWidth="1"/>
    <col min="1289" max="1289" width="5.77734375" style="51" customWidth="1"/>
    <col min="1290" max="1291" width="6" style="51" customWidth="1"/>
    <col min="1292" max="1292" width="6.109375" style="51" customWidth="1"/>
    <col min="1293" max="1293" width="8.5546875" style="51" customWidth="1"/>
    <col min="1294" max="1294" width="9.88671875" style="51" customWidth="1"/>
    <col min="1295" max="1295" width="9" style="51" customWidth="1"/>
    <col min="1296" max="1296" width="8" style="51" customWidth="1"/>
    <col min="1297" max="1297" width="9.109375" style="51" customWidth="1"/>
    <col min="1298" max="1298" width="8.77734375" style="51" customWidth="1"/>
    <col min="1299" max="1299" width="9.77734375" style="51" customWidth="1"/>
    <col min="1300" max="1300" width="12" style="51" customWidth="1"/>
    <col min="1301" max="1329" width="5.88671875" style="51" customWidth="1"/>
    <col min="1330" max="1536" width="8.88671875" style="51"/>
    <col min="1537" max="1537" width="7.5546875" style="51" customWidth="1"/>
    <col min="1538" max="1538" width="6.109375" style="51" customWidth="1"/>
    <col min="1539" max="1539" width="6.5546875" style="51" customWidth="1"/>
    <col min="1540" max="1540" width="7.44140625" style="51" customWidth="1"/>
    <col min="1541" max="1541" width="6.44140625" style="51" customWidth="1"/>
    <col min="1542" max="1542" width="6" style="51" customWidth="1"/>
    <col min="1543" max="1543" width="5.6640625" style="51" customWidth="1"/>
    <col min="1544" max="1544" width="5.33203125" style="51" customWidth="1"/>
    <col min="1545" max="1545" width="5.77734375" style="51" customWidth="1"/>
    <col min="1546" max="1547" width="6" style="51" customWidth="1"/>
    <col min="1548" max="1548" width="6.109375" style="51" customWidth="1"/>
    <col min="1549" max="1549" width="8.5546875" style="51" customWidth="1"/>
    <col min="1550" max="1550" width="9.88671875" style="51" customWidth="1"/>
    <col min="1551" max="1551" width="9" style="51" customWidth="1"/>
    <col min="1552" max="1552" width="8" style="51" customWidth="1"/>
    <col min="1553" max="1553" width="9.109375" style="51" customWidth="1"/>
    <col min="1554" max="1554" width="8.77734375" style="51" customWidth="1"/>
    <col min="1555" max="1555" width="9.77734375" style="51" customWidth="1"/>
    <col min="1556" max="1556" width="12" style="51" customWidth="1"/>
    <col min="1557" max="1585" width="5.88671875" style="51" customWidth="1"/>
    <col min="1586" max="1792" width="8.88671875" style="51"/>
    <col min="1793" max="1793" width="7.5546875" style="51" customWidth="1"/>
    <col min="1794" max="1794" width="6.109375" style="51" customWidth="1"/>
    <col min="1795" max="1795" width="6.5546875" style="51" customWidth="1"/>
    <col min="1796" max="1796" width="7.44140625" style="51" customWidth="1"/>
    <col min="1797" max="1797" width="6.44140625" style="51" customWidth="1"/>
    <col min="1798" max="1798" width="6" style="51" customWidth="1"/>
    <col min="1799" max="1799" width="5.6640625" style="51" customWidth="1"/>
    <col min="1800" max="1800" width="5.33203125" style="51" customWidth="1"/>
    <col min="1801" max="1801" width="5.77734375" style="51" customWidth="1"/>
    <col min="1802" max="1803" width="6" style="51" customWidth="1"/>
    <col min="1804" max="1804" width="6.109375" style="51" customWidth="1"/>
    <col min="1805" max="1805" width="8.5546875" style="51" customWidth="1"/>
    <col min="1806" max="1806" width="9.88671875" style="51" customWidth="1"/>
    <col min="1807" max="1807" width="9" style="51" customWidth="1"/>
    <col min="1808" max="1808" width="8" style="51" customWidth="1"/>
    <col min="1809" max="1809" width="9.109375" style="51" customWidth="1"/>
    <col min="1810" max="1810" width="8.77734375" style="51" customWidth="1"/>
    <col min="1811" max="1811" width="9.77734375" style="51" customWidth="1"/>
    <col min="1812" max="1812" width="12" style="51" customWidth="1"/>
    <col min="1813" max="1841" width="5.88671875" style="51" customWidth="1"/>
    <col min="1842" max="2048" width="8.88671875" style="51"/>
    <col min="2049" max="2049" width="7.5546875" style="51" customWidth="1"/>
    <col min="2050" max="2050" width="6.109375" style="51" customWidth="1"/>
    <col min="2051" max="2051" width="6.5546875" style="51" customWidth="1"/>
    <col min="2052" max="2052" width="7.44140625" style="51" customWidth="1"/>
    <col min="2053" max="2053" width="6.44140625" style="51" customWidth="1"/>
    <col min="2054" max="2054" width="6" style="51" customWidth="1"/>
    <col min="2055" max="2055" width="5.6640625" style="51" customWidth="1"/>
    <col min="2056" max="2056" width="5.33203125" style="51" customWidth="1"/>
    <col min="2057" max="2057" width="5.77734375" style="51" customWidth="1"/>
    <col min="2058" max="2059" width="6" style="51" customWidth="1"/>
    <col min="2060" max="2060" width="6.109375" style="51" customWidth="1"/>
    <col min="2061" max="2061" width="8.5546875" style="51" customWidth="1"/>
    <col min="2062" max="2062" width="9.88671875" style="51" customWidth="1"/>
    <col min="2063" max="2063" width="9" style="51" customWidth="1"/>
    <col min="2064" max="2064" width="8" style="51" customWidth="1"/>
    <col min="2065" max="2065" width="9.109375" style="51" customWidth="1"/>
    <col min="2066" max="2066" width="8.77734375" style="51" customWidth="1"/>
    <col min="2067" max="2067" width="9.77734375" style="51" customWidth="1"/>
    <col min="2068" max="2068" width="12" style="51" customWidth="1"/>
    <col min="2069" max="2097" width="5.88671875" style="51" customWidth="1"/>
    <col min="2098" max="2304" width="8.88671875" style="51"/>
    <col min="2305" max="2305" width="7.5546875" style="51" customWidth="1"/>
    <col min="2306" max="2306" width="6.109375" style="51" customWidth="1"/>
    <col min="2307" max="2307" width="6.5546875" style="51" customWidth="1"/>
    <col min="2308" max="2308" width="7.44140625" style="51" customWidth="1"/>
    <col min="2309" max="2309" width="6.44140625" style="51" customWidth="1"/>
    <col min="2310" max="2310" width="6" style="51" customWidth="1"/>
    <col min="2311" max="2311" width="5.6640625" style="51" customWidth="1"/>
    <col min="2312" max="2312" width="5.33203125" style="51" customWidth="1"/>
    <col min="2313" max="2313" width="5.77734375" style="51" customWidth="1"/>
    <col min="2314" max="2315" width="6" style="51" customWidth="1"/>
    <col min="2316" max="2316" width="6.109375" style="51" customWidth="1"/>
    <col min="2317" max="2317" width="8.5546875" style="51" customWidth="1"/>
    <col min="2318" max="2318" width="9.88671875" style="51" customWidth="1"/>
    <col min="2319" max="2319" width="9" style="51" customWidth="1"/>
    <col min="2320" max="2320" width="8" style="51" customWidth="1"/>
    <col min="2321" max="2321" width="9.109375" style="51" customWidth="1"/>
    <col min="2322" max="2322" width="8.77734375" style="51" customWidth="1"/>
    <col min="2323" max="2323" width="9.77734375" style="51" customWidth="1"/>
    <col min="2324" max="2324" width="12" style="51" customWidth="1"/>
    <col min="2325" max="2353" width="5.88671875" style="51" customWidth="1"/>
    <col min="2354" max="2560" width="8.88671875" style="51"/>
    <col min="2561" max="2561" width="7.5546875" style="51" customWidth="1"/>
    <col min="2562" max="2562" width="6.109375" style="51" customWidth="1"/>
    <col min="2563" max="2563" width="6.5546875" style="51" customWidth="1"/>
    <col min="2564" max="2564" width="7.44140625" style="51" customWidth="1"/>
    <col min="2565" max="2565" width="6.44140625" style="51" customWidth="1"/>
    <col min="2566" max="2566" width="6" style="51" customWidth="1"/>
    <col min="2567" max="2567" width="5.6640625" style="51" customWidth="1"/>
    <col min="2568" max="2568" width="5.33203125" style="51" customWidth="1"/>
    <col min="2569" max="2569" width="5.77734375" style="51" customWidth="1"/>
    <col min="2570" max="2571" width="6" style="51" customWidth="1"/>
    <col min="2572" max="2572" width="6.109375" style="51" customWidth="1"/>
    <col min="2573" max="2573" width="8.5546875" style="51" customWidth="1"/>
    <col min="2574" max="2574" width="9.88671875" style="51" customWidth="1"/>
    <col min="2575" max="2575" width="9" style="51" customWidth="1"/>
    <col min="2576" max="2576" width="8" style="51" customWidth="1"/>
    <col min="2577" max="2577" width="9.109375" style="51" customWidth="1"/>
    <col min="2578" max="2578" width="8.77734375" style="51" customWidth="1"/>
    <col min="2579" max="2579" width="9.77734375" style="51" customWidth="1"/>
    <col min="2580" max="2580" width="12" style="51" customWidth="1"/>
    <col min="2581" max="2609" width="5.88671875" style="51" customWidth="1"/>
    <col min="2610" max="2816" width="8.88671875" style="51"/>
    <col min="2817" max="2817" width="7.5546875" style="51" customWidth="1"/>
    <col min="2818" max="2818" width="6.109375" style="51" customWidth="1"/>
    <col min="2819" max="2819" width="6.5546875" style="51" customWidth="1"/>
    <col min="2820" max="2820" width="7.44140625" style="51" customWidth="1"/>
    <col min="2821" max="2821" width="6.44140625" style="51" customWidth="1"/>
    <col min="2822" max="2822" width="6" style="51" customWidth="1"/>
    <col min="2823" max="2823" width="5.6640625" style="51" customWidth="1"/>
    <col min="2824" max="2824" width="5.33203125" style="51" customWidth="1"/>
    <col min="2825" max="2825" width="5.77734375" style="51" customWidth="1"/>
    <col min="2826" max="2827" width="6" style="51" customWidth="1"/>
    <col min="2828" max="2828" width="6.109375" style="51" customWidth="1"/>
    <col min="2829" max="2829" width="8.5546875" style="51" customWidth="1"/>
    <col min="2830" max="2830" width="9.88671875" style="51" customWidth="1"/>
    <col min="2831" max="2831" width="9" style="51" customWidth="1"/>
    <col min="2832" max="2832" width="8" style="51" customWidth="1"/>
    <col min="2833" max="2833" width="9.109375" style="51" customWidth="1"/>
    <col min="2834" max="2834" width="8.77734375" style="51" customWidth="1"/>
    <col min="2835" max="2835" width="9.77734375" style="51" customWidth="1"/>
    <col min="2836" max="2836" width="12" style="51" customWidth="1"/>
    <col min="2837" max="2865" width="5.88671875" style="51" customWidth="1"/>
    <col min="2866" max="3072" width="8.88671875" style="51"/>
    <col min="3073" max="3073" width="7.5546875" style="51" customWidth="1"/>
    <col min="3074" max="3074" width="6.109375" style="51" customWidth="1"/>
    <col min="3075" max="3075" width="6.5546875" style="51" customWidth="1"/>
    <col min="3076" max="3076" width="7.44140625" style="51" customWidth="1"/>
    <col min="3077" max="3077" width="6.44140625" style="51" customWidth="1"/>
    <col min="3078" max="3078" width="6" style="51" customWidth="1"/>
    <col min="3079" max="3079" width="5.6640625" style="51" customWidth="1"/>
    <col min="3080" max="3080" width="5.33203125" style="51" customWidth="1"/>
    <col min="3081" max="3081" width="5.77734375" style="51" customWidth="1"/>
    <col min="3082" max="3083" width="6" style="51" customWidth="1"/>
    <col min="3084" max="3084" width="6.109375" style="51" customWidth="1"/>
    <col min="3085" max="3085" width="8.5546875" style="51" customWidth="1"/>
    <col min="3086" max="3086" width="9.88671875" style="51" customWidth="1"/>
    <col min="3087" max="3087" width="9" style="51" customWidth="1"/>
    <col min="3088" max="3088" width="8" style="51" customWidth="1"/>
    <col min="3089" max="3089" width="9.109375" style="51" customWidth="1"/>
    <col min="3090" max="3090" width="8.77734375" style="51" customWidth="1"/>
    <col min="3091" max="3091" width="9.77734375" style="51" customWidth="1"/>
    <col min="3092" max="3092" width="12" style="51" customWidth="1"/>
    <col min="3093" max="3121" width="5.88671875" style="51" customWidth="1"/>
    <col min="3122" max="3328" width="8.88671875" style="51"/>
    <col min="3329" max="3329" width="7.5546875" style="51" customWidth="1"/>
    <col min="3330" max="3330" width="6.109375" style="51" customWidth="1"/>
    <col min="3331" max="3331" width="6.5546875" style="51" customWidth="1"/>
    <col min="3332" max="3332" width="7.44140625" style="51" customWidth="1"/>
    <col min="3333" max="3333" width="6.44140625" style="51" customWidth="1"/>
    <col min="3334" max="3334" width="6" style="51" customWidth="1"/>
    <col min="3335" max="3335" width="5.6640625" style="51" customWidth="1"/>
    <col min="3336" max="3336" width="5.33203125" style="51" customWidth="1"/>
    <col min="3337" max="3337" width="5.77734375" style="51" customWidth="1"/>
    <col min="3338" max="3339" width="6" style="51" customWidth="1"/>
    <col min="3340" max="3340" width="6.109375" style="51" customWidth="1"/>
    <col min="3341" max="3341" width="8.5546875" style="51" customWidth="1"/>
    <col min="3342" max="3342" width="9.88671875" style="51" customWidth="1"/>
    <col min="3343" max="3343" width="9" style="51" customWidth="1"/>
    <col min="3344" max="3344" width="8" style="51" customWidth="1"/>
    <col min="3345" max="3345" width="9.109375" style="51" customWidth="1"/>
    <col min="3346" max="3346" width="8.77734375" style="51" customWidth="1"/>
    <col min="3347" max="3347" width="9.77734375" style="51" customWidth="1"/>
    <col min="3348" max="3348" width="12" style="51" customWidth="1"/>
    <col min="3349" max="3377" width="5.88671875" style="51" customWidth="1"/>
    <col min="3378" max="3584" width="8.88671875" style="51"/>
    <col min="3585" max="3585" width="7.5546875" style="51" customWidth="1"/>
    <col min="3586" max="3586" width="6.109375" style="51" customWidth="1"/>
    <col min="3587" max="3587" width="6.5546875" style="51" customWidth="1"/>
    <col min="3588" max="3588" width="7.44140625" style="51" customWidth="1"/>
    <col min="3589" max="3589" width="6.44140625" style="51" customWidth="1"/>
    <col min="3590" max="3590" width="6" style="51" customWidth="1"/>
    <col min="3591" max="3591" width="5.6640625" style="51" customWidth="1"/>
    <col min="3592" max="3592" width="5.33203125" style="51" customWidth="1"/>
    <col min="3593" max="3593" width="5.77734375" style="51" customWidth="1"/>
    <col min="3594" max="3595" width="6" style="51" customWidth="1"/>
    <col min="3596" max="3596" width="6.109375" style="51" customWidth="1"/>
    <col min="3597" max="3597" width="8.5546875" style="51" customWidth="1"/>
    <col min="3598" max="3598" width="9.88671875" style="51" customWidth="1"/>
    <col min="3599" max="3599" width="9" style="51" customWidth="1"/>
    <col min="3600" max="3600" width="8" style="51" customWidth="1"/>
    <col min="3601" max="3601" width="9.109375" style="51" customWidth="1"/>
    <col min="3602" max="3602" width="8.77734375" style="51" customWidth="1"/>
    <col min="3603" max="3603" width="9.77734375" style="51" customWidth="1"/>
    <col min="3604" max="3604" width="12" style="51" customWidth="1"/>
    <col min="3605" max="3633" width="5.88671875" style="51" customWidth="1"/>
    <col min="3634" max="3840" width="8.88671875" style="51"/>
    <col min="3841" max="3841" width="7.5546875" style="51" customWidth="1"/>
    <col min="3842" max="3842" width="6.109375" style="51" customWidth="1"/>
    <col min="3843" max="3843" width="6.5546875" style="51" customWidth="1"/>
    <col min="3844" max="3844" width="7.44140625" style="51" customWidth="1"/>
    <col min="3845" max="3845" width="6.44140625" style="51" customWidth="1"/>
    <col min="3846" max="3846" width="6" style="51" customWidth="1"/>
    <col min="3847" max="3847" width="5.6640625" style="51" customWidth="1"/>
    <col min="3848" max="3848" width="5.33203125" style="51" customWidth="1"/>
    <col min="3849" max="3849" width="5.77734375" style="51" customWidth="1"/>
    <col min="3850" max="3851" width="6" style="51" customWidth="1"/>
    <col min="3852" max="3852" width="6.109375" style="51" customWidth="1"/>
    <col min="3853" max="3853" width="8.5546875" style="51" customWidth="1"/>
    <col min="3854" max="3854" width="9.88671875" style="51" customWidth="1"/>
    <col min="3855" max="3855" width="9" style="51" customWidth="1"/>
    <col min="3856" max="3856" width="8" style="51" customWidth="1"/>
    <col min="3857" max="3857" width="9.109375" style="51" customWidth="1"/>
    <col min="3858" max="3858" width="8.77734375" style="51" customWidth="1"/>
    <col min="3859" max="3859" width="9.77734375" style="51" customWidth="1"/>
    <col min="3860" max="3860" width="12" style="51" customWidth="1"/>
    <col min="3861" max="3889" width="5.88671875" style="51" customWidth="1"/>
    <col min="3890" max="4096" width="8.88671875" style="51"/>
    <col min="4097" max="4097" width="7.5546875" style="51" customWidth="1"/>
    <col min="4098" max="4098" width="6.109375" style="51" customWidth="1"/>
    <col min="4099" max="4099" width="6.5546875" style="51" customWidth="1"/>
    <col min="4100" max="4100" width="7.44140625" style="51" customWidth="1"/>
    <col min="4101" max="4101" width="6.44140625" style="51" customWidth="1"/>
    <col min="4102" max="4102" width="6" style="51" customWidth="1"/>
    <col min="4103" max="4103" width="5.6640625" style="51" customWidth="1"/>
    <col min="4104" max="4104" width="5.33203125" style="51" customWidth="1"/>
    <col min="4105" max="4105" width="5.77734375" style="51" customWidth="1"/>
    <col min="4106" max="4107" width="6" style="51" customWidth="1"/>
    <col min="4108" max="4108" width="6.109375" style="51" customWidth="1"/>
    <col min="4109" max="4109" width="8.5546875" style="51" customWidth="1"/>
    <col min="4110" max="4110" width="9.88671875" style="51" customWidth="1"/>
    <col min="4111" max="4111" width="9" style="51" customWidth="1"/>
    <col min="4112" max="4112" width="8" style="51" customWidth="1"/>
    <col min="4113" max="4113" width="9.109375" style="51" customWidth="1"/>
    <col min="4114" max="4114" width="8.77734375" style="51" customWidth="1"/>
    <col min="4115" max="4115" width="9.77734375" style="51" customWidth="1"/>
    <col min="4116" max="4116" width="12" style="51" customWidth="1"/>
    <col min="4117" max="4145" width="5.88671875" style="51" customWidth="1"/>
    <col min="4146" max="4352" width="8.88671875" style="51"/>
    <col min="4353" max="4353" width="7.5546875" style="51" customWidth="1"/>
    <col min="4354" max="4354" width="6.109375" style="51" customWidth="1"/>
    <col min="4355" max="4355" width="6.5546875" style="51" customWidth="1"/>
    <col min="4356" max="4356" width="7.44140625" style="51" customWidth="1"/>
    <col min="4357" max="4357" width="6.44140625" style="51" customWidth="1"/>
    <col min="4358" max="4358" width="6" style="51" customWidth="1"/>
    <col min="4359" max="4359" width="5.6640625" style="51" customWidth="1"/>
    <col min="4360" max="4360" width="5.33203125" style="51" customWidth="1"/>
    <col min="4361" max="4361" width="5.77734375" style="51" customWidth="1"/>
    <col min="4362" max="4363" width="6" style="51" customWidth="1"/>
    <col min="4364" max="4364" width="6.109375" style="51" customWidth="1"/>
    <col min="4365" max="4365" width="8.5546875" style="51" customWidth="1"/>
    <col min="4366" max="4366" width="9.88671875" style="51" customWidth="1"/>
    <col min="4367" max="4367" width="9" style="51" customWidth="1"/>
    <col min="4368" max="4368" width="8" style="51" customWidth="1"/>
    <col min="4369" max="4369" width="9.109375" style="51" customWidth="1"/>
    <col min="4370" max="4370" width="8.77734375" style="51" customWidth="1"/>
    <col min="4371" max="4371" width="9.77734375" style="51" customWidth="1"/>
    <col min="4372" max="4372" width="12" style="51" customWidth="1"/>
    <col min="4373" max="4401" width="5.88671875" style="51" customWidth="1"/>
    <col min="4402" max="4608" width="8.88671875" style="51"/>
    <col min="4609" max="4609" width="7.5546875" style="51" customWidth="1"/>
    <col min="4610" max="4610" width="6.109375" style="51" customWidth="1"/>
    <col min="4611" max="4611" width="6.5546875" style="51" customWidth="1"/>
    <col min="4612" max="4612" width="7.44140625" style="51" customWidth="1"/>
    <col min="4613" max="4613" width="6.44140625" style="51" customWidth="1"/>
    <col min="4614" max="4614" width="6" style="51" customWidth="1"/>
    <col min="4615" max="4615" width="5.6640625" style="51" customWidth="1"/>
    <col min="4616" max="4616" width="5.33203125" style="51" customWidth="1"/>
    <col min="4617" max="4617" width="5.77734375" style="51" customWidth="1"/>
    <col min="4618" max="4619" width="6" style="51" customWidth="1"/>
    <col min="4620" max="4620" width="6.109375" style="51" customWidth="1"/>
    <col min="4621" max="4621" width="8.5546875" style="51" customWidth="1"/>
    <col min="4622" max="4622" width="9.88671875" style="51" customWidth="1"/>
    <col min="4623" max="4623" width="9" style="51" customWidth="1"/>
    <col min="4624" max="4624" width="8" style="51" customWidth="1"/>
    <col min="4625" max="4625" width="9.109375" style="51" customWidth="1"/>
    <col min="4626" max="4626" width="8.77734375" style="51" customWidth="1"/>
    <col min="4627" max="4627" width="9.77734375" style="51" customWidth="1"/>
    <col min="4628" max="4628" width="12" style="51" customWidth="1"/>
    <col min="4629" max="4657" width="5.88671875" style="51" customWidth="1"/>
    <col min="4658" max="4864" width="8.88671875" style="51"/>
    <col min="4865" max="4865" width="7.5546875" style="51" customWidth="1"/>
    <col min="4866" max="4866" width="6.109375" style="51" customWidth="1"/>
    <col min="4867" max="4867" width="6.5546875" style="51" customWidth="1"/>
    <col min="4868" max="4868" width="7.44140625" style="51" customWidth="1"/>
    <col min="4869" max="4869" width="6.44140625" style="51" customWidth="1"/>
    <col min="4870" max="4870" width="6" style="51" customWidth="1"/>
    <col min="4871" max="4871" width="5.6640625" style="51" customWidth="1"/>
    <col min="4872" max="4872" width="5.33203125" style="51" customWidth="1"/>
    <col min="4873" max="4873" width="5.77734375" style="51" customWidth="1"/>
    <col min="4874" max="4875" width="6" style="51" customWidth="1"/>
    <col min="4876" max="4876" width="6.109375" style="51" customWidth="1"/>
    <col min="4877" max="4877" width="8.5546875" style="51" customWidth="1"/>
    <col min="4878" max="4878" width="9.88671875" style="51" customWidth="1"/>
    <col min="4879" max="4879" width="9" style="51" customWidth="1"/>
    <col min="4880" max="4880" width="8" style="51" customWidth="1"/>
    <col min="4881" max="4881" width="9.109375" style="51" customWidth="1"/>
    <col min="4882" max="4882" width="8.77734375" style="51" customWidth="1"/>
    <col min="4883" max="4883" width="9.77734375" style="51" customWidth="1"/>
    <col min="4884" max="4884" width="12" style="51" customWidth="1"/>
    <col min="4885" max="4913" width="5.88671875" style="51" customWidth="1"/>
    <col min="4914" max="5120" width="8.88671875" style="51"/>
    <col min="5121" max="5121" width="7.5546875" style="51" customWidth="1"/>
    <col min="5122" max="5122" width="6.109375" style="51" customWidth="1"/>
    <col min="5123" max="5123" width="6.5546875" style="51" customWidth="1"/>
    <col min="5124" max="5124" width="7.44140625" style="51" customWidth="1"/>
    <col min="5125" max="5125" width="6.44140625" style="51" customWidth="1"/>
    <col min="5126" max="5126" width="6" style="51" customWidth="1"/>
    <col min="5127" max="5127" width="5.6640625" style="51" customWidth="1"/>
    <col min="5128" max="5128" width="5.33203125" style="51" customWidth="1"/>
    <col min="5129" max="5129" width="5.77734375" style="51" customWidth="1"/>
    <col min="5130" max="5131" width="6" style="51" customWidth="1"/>
    <col min="5132" max="5132" width="6.109375" style="51" customWidth="1"/>
    <col min="5133" max="5133" width="8.5546875" style="51" customWidth="1"/>
    <col min="5134" max="5134" width="9.88671875" style="51" customWidth="1"/>
    <col min="5135" max="5135" width="9" style="51" customWidth="1"/>
    <col min="5136" max="5136" width="8" style="51" customWidth="1"/>
    <col min="5137" max="5137" width="9.109375" style="51" customWidth="1"/>
    <col min="5138" max="5138" width="8.77734375" style="51" customWidth="1"/>
    <col min="5139" max="5139" width="9.77734375" style="51" customWidth="1"/>
    <col min="5140" max="5140" width="12" style="51" customWidth="1"/>
    <col min="5141" max="5169" width="5.88671875" style="51" customWidth="1"/>
    <col min="5170" max="5376" width="8.88671875" style="51"/>
    <col min="5377" max="5377" width="7.5546875" style="51" customWidth="1"/>
    <col min="5378" max="5378" width="6.109375" style="51" customWidth="1"/>
    <col min="5379" max="5379" width="6.5546875" style="51" customWidth="1"/>
    <col min="5380" max="5380" width="7.44140625" style="51" customWidth="1"/>
    <col min="5381" max="5381" width="6.44140625" style="51" customWidth="1"/>
    <col min="5382" max="5382" width="6" style="51" customWidth="1"/>
    <col min="5383" max="5383" width="5.6640625" style="51" customWidth="1"/>
    <col min="5384" max="5384" width="5.33203125" style="51" customWidth="1"/>
    <col min="5385" max="5385" width="5.77734375" style="51" customWidth="1"/>
    <col min="5386" max="5387" width="6" style="51" customWidth="1"/>
    <col min="5388" max="5388" width="6.109375" style="51" customWidth="1"/>
    <col min="5389" max="5389" width="8.5546875" style="51" customWidth="1"/>
    <col min="5390" max="5390" width="9.88671875" style="51" customWidth="1"/>
    <col min="5391" max="5391" width="9" style="51" customWidth="1"/>
    <col min="5392" max="5392" width="8" style="51" customWidth="1"/>
    <col min="5393" max="5393" width="9.109375" style="51" customWidth="1"/>
    <col min="5394" max="5394" width="8.77734375" style="51" customWidth="1"/>
    <col min="5395" max="5395" width="9.77734375" style="51" customWidth="1"/>
    <col min="5396" max="5396" width="12" style="51" customWidth="1"/>
    <col min="5397" max="5425" width="5.88671875" style="51" customWidth="1"/>
    <col min="5426" max="5632" width="8.88671875" style="51"/>
    <col min="5633" max="5633" width="7.5546875" style="51" customWidth="1"/>
    <col min="5634" max="5634" width="6.109375" style="51" customWidth="1"/>
    <col min="5635" max="5635" width="6.5546875" style="51" customWidth="1"/>
    <col min="5636" max="5636" width="7.44140625" style="51" customWidth="1"/>
    <col min="5637" max="5637" width="6.44140625" style="51" customWidth="1"/>
    <col min="5638" max="5638" width="6" style="51" customWidth="1"/>
    <col min="5639" max="5639" width="5.6640625" style="51" customWidth="1"/>
    <col min="5640" max="5640" width="5.33203125" style="51" customWidth="1"/>
    <col min="5641" max="5641" width="5.77734375" style="51" customWidth="1"/>
    <col min="5642" max="5643" width="6" style="51" customWidth="1"/>
    <col min="5644" max="5644" width="6.109375" style="51" customWidth="1"/>
    <col min="5645" max="5645" width="8.5546875" style="51" customWidth="1"/>
    <col min="5646" max="5646" width="9.88671875" style="51" customWidth="1"/>
    <col min="5647" max="5647" width="9" style="51" customWidth="1"/>
    <col min="5648" max="5648" width="8" style="51" customWidth="1"/>
    <col min="5649" max="5649" width="9.109375" style="51" customWidth="1"/>
    <col min="5650" max="5650" width="8.77734375" style="51" customWidth="1"/>
    <col min="5651" max="5651" width="9.77734375" style="51" customWidth="1"/>
    <col min="5652" max="5652" width="12" style="51" customWidth="1"/>
    <col min="5653" max="5681" width="5.88671875" style="51" customWidth="1"/>
    <col min="5682" max="5888" width="8.88671875" style="51"/>
    <col min="5889" max="5889" width="7.5546875" style="51" customWidth="1"/>
    <col min="5890" max="5890" width="6.109375" style="51" customWidth="1"/>
    <col min="5891" max="5891" width="6.5546875" style="51" customWidth="1"/>
    <col min="5892" max="5892" width="7.44140625" style="51" customWidth="1"/>
    <col min="5893" max="5893" width="6.44140625" style="51" customWidth="1"/>
    <col min="5894" max="5894" width="6" style="51" customWidth="1"/>
    <col min="5895" max="5895" width="5.6640625" style="51" customWidth="1"/>
    <col min="5896" max="5896" width="5.33203125" style="51" customWidth="1"/>
    <col min="5897" max="5897" width="5.77734375" style="51" customWidth="1"/>
    <col min="5898" max="5899" width="6" style="51" customWidth="1"/>
    <col min="5900" max="5900" width="6.109375" style="51" customWidth="1"/>
    <col min="5901" max="5901" width="8.5546875" style="51" customWidth="1"/>
    <col min="5902" max="5902" width="9.88671875" style="51" customWidth="1"/>
    <col min="5903" max="5903" width="9" style="51" customWidth="1"/>
    <col min="5904" max="5904" width="8" style="51" customWidth="1"/>
    <col min="5905" max="5905" width="9.109375" style="51" customWidth="1"/>
    <col min="5906" max="5906" width="8.77734375" style="51" customWidth="1"/>
    <col min="5907" max="5907" width="9.77734375" style="51" customWidth="1"/>
    <col min="5908" max="5908" width="12" style="51" customWidth="1"/>
    <col min="5909" max="5937" width="5.88671875" style="51" customWidth="1"/>
    <col min="5938" max="6144" width="8.88671875" style="51"/>
    <col min="6145" max="6145" width="7.5546875" style="51" customWidth="1"/>
    <col min="6146" max="6146" width="6.109375" style="51" customWidth="1"/>
    <col min="6147" max="6147" width="6.5546875" style="51" customWidth="1"/>
    <col min="6148" max="6148" width="7.44140625" style="51" customWidth="1"/>
    <col min="6149" max="6149" width="6.44140625" style="51" customWidth="1"/>
    <col min="6150" max="6150" width="6" style="51" customWidth="1"/>
    <col min="6151" max="6151" width="5.6640625" style="51" customWidth="1"/>
    <col min="6152" max="6152" width="5.33203125" style="51" customWidth="1"/>
    <col min="6153" max="6153" width="5.77734375" style="51" customWidth="1"/>
    <col min="6154" max="6155" width="6" style="51" customWidth="1"/>
    <col min="6156" max="6156" width="6.109375" style="51" customWidth="1"/>
    <col min="6157" max="6157" width="8.5546875" style="51" customWidth="1"/>
    <col min="6158" max="6158" width="9.88671875" style="51" customWidth="1"/>
    <col min="6159" max="6159" width="9" style="51" customWidth="1"/>
    <col min="6160" max="6160" width="8" style="51" customWidth="1"/>
    <col min="6161" max="6161" width="9.109375" style="51" customWidth="1"/>
    <col min="6162" max="6162" width="8.77734375" style="51" customWidth="1"/>
    <col min="6163" max="6163" width="9.77734375" style="51" customWidth="1"/>
    <col min="6164" max="6164" width="12" style="51" customWidth="1"/>
    <col min="6165" max="6193" width="5.88671875" style="51" customWidth="1"/>
    <col min="6194" max="6400" width="8.88671875" style="51"/>
    <col min="6401" max="6401" width="7.5546875" style="51" customWidth="1"/>
    <col min="6402" max="6402" width="6.109375" style="51" customWidth="1"/>
    <col min="6403" max="6403" width="6.5546875" style="51" customWidth="1"/>
    <col min="6404" max="6404" width="7.44140625" style="51" customWidth="1"/>
    <col min="6405" max="6405" width="6.44140625" style="51" customWidth="1"/>
    <col min="6406" max="6406" width="6" style="51" customWidth="1"/>
    <col min="6407" max="6407" width="5.6640625" style="51" customWidth="1"/>
    <col min="6408" max="6408" width="5.33203125" style="51" customWidth="1"/>
    <col min="6409" max="6409" width="5.77734375" style="51" customWidth="1"/>
    <col min="6410" max="6411" width="6" style="51" customWidth="1"/>
    <col min="6412" max="6412" width="6.109375" style="51" customWidth="1"/>
    <col min="6413" max="6413" width="8.5546875" style="51" customWidth="1"/>
    <col min="6414" max="6414" width="9.88671875" style="51" customWidth="1"/>
    <col min="6415" max="6415" width="9" style="51" customWidth="1"/>
    <col min="6416" max="6416" width="8" style="51" customWidth="1"/>
    <col min="6417" max="6417" width="9.109375" style="51" customWidth="1"/>
    <col min="6418" max="6418" width="8.77734375" style="51" customWidth="1"/>
    <col min="6419" max="6419" width="9.77734375" style="51" customWidth="1"/>
    <col min="6420" max="6420" width="12" style="51" customWidth="1"/>
    <col min="6421" max="6449" width="5.88671875" style="51" customWidth="1"/>
    <col min="6450" max="6656" width="8.88671875" style="51"/>
    <col min="6657" max="6657" width="7.5546875" style="51" customWidth="1"/>
    <col min="6658" max="6658" width="6.109375" style="51" customWidth="1"/>
    <col min="6659" max="6659" width="6.5546875" style="51" customWidth="1"/>
    <col min="6660" max="6660" width="7.44140625" style="51" customWidth="1"/>
    <col min="6661" max="6661" width="6.44140625" style="51" customWidth="1"/>
    <col min="6662" max="6662" width="6" style="51" customWidth="1"/>
    <col min="6663" max="6663" width="5.6640625" style="51" customWidth="1"/>
    <col min="6664" max="6664" width="5.33203125" style="51" customWidth="1"/>
    <col min="6665" max="6665" width="5.77734375" style="51" customWidth="1"/>
    <col min="6666" max="6667" width="6" style="51" customWidth="1"/>
    <col min="6668" max="6668" width="6.109375" style="51" customWidth="1"/>
    <col min="6669" max="6669" width="8.5546875" style="51" customWidth="1"/>
    <col min="6670" max="6670" width="9.88671875" style="51" customWidth="1"/>
    <col min="6671" max="6671" width="9" style="51" customWidth="1"/>
    <col min="6672" max="6672" width="8" style="51" customWidth="1"/>
    <col min="6673" max="6673" width="9.109375" style="51" customWidth="1"/>
    <col min="6674" max="6674" width="8.77734375" style="51" customWidth="1"/>
    <col min="6675" max="6675" width="9.77734375" style="51" customWidth="1"/>
    <col min="6676" max="6676" width="12" style="51" customWidth="1"/>
    <col min="6677" max="6705" width="5.88671875" style="51" customWidth="1"/>
    <col min="6706" max="6912" width="8.88671875" style="51"/>
    <col min="6913" max="6913" width="7.5546875" style="51" customWidth="1"/>
    <col min="6914" max="6914" width="6.109375" style="51" customWidth="1"/>
    <col min="6915" max="6915" width="6.5546875" style="51" customWidth="1"/>
    <col min="6916" max="6916" width="7.44140625" style="51" customWidth="1"/>
    <col min="6917" max="6917" width="6.44140625" style="51" customWidth="1"/>
    <col min="6918" max="6918" width="6" style="51" customWidth="1"/>
    <col min="6919" max="6919" width="5.6640625" style="51" customWidth="1"/>
    <col min="6920" max="6920" width="5.33203125" style="51" customWidth="1"/>
    <col min="6921" max="6921" width="5.77734375" style="51" customWidth="1"/>
    <col min="6922" max="6923" width="6" style="51" customWidth="1"/>
    <col min="6924" max="6924" width="6.109375" style="51" customWidth="1"/>
    <col min="6925" max="6925" width="8.5546875" style="51" customWidth="1"/>
    <col min="6926" max="6926" width="9.88671875" style="51" customWidth="1"/>
    <col min="6927" max="6927" width="9" style="51" customWidth="1"/>
    <col min="6928" max="6928" width="8" style="51" customWidth="1"/>
    <col min="6929" max="6929" width="9.109375" style="51" customWidth="1"/>
    <col min="6930" max="6930" width="8.77734375" style="51" customWidth="1"/>
    <col min="6931" max="6931" width="9.77734375" style="51" customWidth="1"/>
    <col min="6932" max="6932" width="12" style="51" customWidth="1"/>
    <col min="6933" max="6961" width="5.88671875" style="51" customWidth="1"/>
    <col min="6962" max="7168" width="8.88671875" style="51"/>
    <col min="7169" max="7169" width="7.5546875" style="51" customWidth="1"/>
    <col min="7170" max="7170" width="6.109375" style="51" customWidth="1"/>
    <col min="7171" max="7171" width="6.5546875" style="51" customWidth="1"/>
    <col min="7172" max="7172" width="7.44140625" style="51" customWidth="1"/>
    <col min="7173" max="7173" width="6.44140625" style="51" customWidth="1"/>
    <col min="7174" max="7174" width="6" style="51" customWidth="1"/>
    <col min="7175" max="7175" width="5.6640625" style="51" customWidth="1"/>
    <col min="7176" max="7176" width="5.33203125" style="51" customWidth="1"/>
    <col min="7177" max="7177" width="5.77734375" style="51" customWidth="1"/>
    <col min="7178" max="7179" width="6" style="51" customWidth="1"/>
    <col min="7180" max="7180" width="6.109375" style="51" customWidth="1"/>
    <col min="7181" max="7181" width="8.5546875" style="51" customWidth="1"/>
    <col min="7182" max="7182" width="9.88671875" style="51" customWidth="1"/>
    <col min="7183" max="7183" width="9" style="51" customWidth="1"/>
    <col min="7184" max="7184" width="8" style="51" customWidth="1"/>
    <col min="7185" max="7185" width="9.109375" style="51" customWidth="1"/>
    <col min="7186" max="7186" width="8.77734375" style="51" customWidth="1"/>
    <col min="7187" max="7187" width="9.77734375" style="51" customWidth="1"/>
    <col min="7188" max="7188" width="12" style="51" customWidth="1"/>
    <col min="7189" max="7217" width="5.88671875" style="51" customWidth="1"/>
    <col min="7218" max="7424" width="8.88671875" style="51"/>
    <col min="7425" max="7425" width="7.5546875" style="51" customWidth="1"/>
    <col min="7426" max="7426" width="6.109375" style="51" customWidth="1"/>
    <col min="7427" max="7427" width="6.5546875" style="51" customWidth="1"/>
    <col min="7428" max="7428" width="7.44140625" style="51" customWidth="1"/>
    <col min="7429" max="7429" width="6.44140625" style="51" customWidth="1"/>
    <col min="7430" max="7430" width="6" style="51" customWidth="1"/>
    <col min="7431" max="7431" width="5.6640625" style="51" customWidth="1"/>
    <col min="7432" max="7432" width="5.33203125" style="51" customWidth="1"/>
    <col min="7433" max="7433" width="5.77734375" style="51" customWidth="1"/>
    <col min="7434" max="7435" width="6" style="51" customWidth="1"/>
    <col min="7436" max="7436" width="6.109375" style="51" customWidth="1"/>
    <col min="7437" max="7437" width="8.5546875" style="51" customWidth="1"/>
    <col min="7438" max="7438" width="9.88671875" style="51" customWidth="1"/>
    <col min="7439" max="7439" width="9" style="51" customWidth="1"/>
    <col min="7440" max="7440" width="8" style="51" customWidth="1"/>
    <col min="7441" max="7441" width="9.109375" style="51" customWidth="1"/>
    <col min="7442" max="7442" width="8.77734375" style="51" customWidth="1"/>
    <col min="7443" max="7443" width="9.77734375" style="51" customWidth="1"/>
    <col min="7444" max="7444" width="12" style="51" customWidth="1"/>
    <col min="7445" max="7473" width="5.88671875" style="51" customWidth="1"/>
    <col min="7474" max="7680" width="8.88671875" style="51"/>
    <col min="7681" max="7681" width="7.5546875" style="51" customWidth="1"/>
    <col min="7682" max="7682" width="6.109375" style="51" customWidth="1"/>
    <col min="7683" max="7683" width="6.5546875" style="51" customWidth="1"/>
    <col min="7684" max="7684" width="7.44140625" style="51" customWidth="1"/>
    <col min="7685" max="7685" width="6.44140625" style="51" customWidth="1"/>
    <col min="7686" max="7686" width="6" style="51" customWidth="1"/>
    <col min="7687" max="7687" width="5.6640625" style="51" customWidth="1"/>
    <col min="7688" max="7688" width="5.33203125" style="51" customWidth="1"/>
    <col min="7689" max="7689" width="5.77734375" style="51" customWidth="1"/>
    <col min="7690" max="7691" width="6" style="51" customWidth="1"/>
    <col min="7692" max="7692" width="6.109375" style="51" customWidth="1"/>
    <col min="7693" max="7693" width="8.5546875" style="51" customWidth="1"/>
    <col min="7694" max="7694" width="9.88671875" style="51" customWidth="1"/>
    <col min="7695" max="7695" width="9" style="51" customWidth="1"/>
    <col min="7696" max="7696" width="8" style="51" customWidth="1"/>
    <col min="7697" max="7697" width="9.109375" style="51" customWidth="1"/>
    <col min="7698" max="7698" width="8.77734375" style="51" customWidth="1"/>
    <col min="7699" max="7699" width="9.77734375" style="51" customWidth="1"/>
    <col min="7700" max="7700" width="12" style="51" customWidth="1"/>
    <col min="7701" max="7729" width="5.88671875" style="51" customWidth="1"/>
    <col min="7730" max="7936" width="8.88671875" style="51"/>
    <col min="7937" max="7937" width="7.5546875" style="51" customWidth="1"/>
    <col min="7938" max="7938" width="6.109375" style="51" customWidth="1"/>
    <col min="7939" max="7939" width="6.5546875" style="51" customWidth="1"/>
    <col min="7940" max="7940" width="7.44140625" style="51" customWidth="1"/>
    <col min="7941" max="7941" width="6.44140625" style="51" customWidth="1"/>
    <col min="7942" max="7942" width="6" style="51" customWidth="1"/>
    <col min="7943" max="7943" width="5.6640625" style="51" customWidth="1"/>
    <col min="7944" max="7944" width="5.33203125" style="51" customWidth="1"/>
    <col min="7945" max="7945" width="5.77734375" style="51" customWidth="1"/>
    <col min="7946" max="7947" width="6" style="51" customWidth="1"/>
    <col min="7948" max="7948" width="6.109375" style="51" customWidth="1"/>
    <col min="7949" max="7949" width="8.5546875" style="51" customWidth="1"/>
    <col min="7950" max="7950" width="9.88671875" style="51" customWidth="1"/>
    <col min="7951" max="7951" width="9" style="51" customWidth="1"/>
    <col min="7952" max="7952" width="8" style="51" customWidth="1"/>
    <col min="7953" max="7953" width="9.109375" style="51" customWidth="1"/>
    <col min="7954" max="7954" width="8.77734375" style="51" customWidth="1"/>
    <col min="7955" max="7955" width="9.77734375" style="51" customWidth="1"/>
    <col min="7956" max="7956" width="12" style="51" customWidth="1"/>
    <col min="7957" max="7985" width="5.88671875" style="51" customWidth="1"/>
    <col min="7986" max="8192" width="8.88671875" style="51"/>
    <col min="8193" max="8193" width="7.5546875" style="51" customWidth="1"/>
    <col min="8194" max="8194" width="6.109375" style="51" customWidth="1"/>
    <col min="8195" max="8195" width="6.5546875" style="51" customWidth="1"/>
    <col min="8196" max="8196" width="7.44140625" style="51" customWidth="1"/>
    <col min="8197" max="8197" width="6.44140625" style="51" customWidth="1"/>
    <col min="8198" max="8198" width="6" style="51" customWidth="1"/>
    <col min="8199" max="8199" width="5.6640625" style="51" customWidth="1"/>
    <col min="8200" max="8200" width="5.33203125" style="51" customWidth="1"/>
    <col min="8201" max="8201" width="5.77734375" style="51" customWidth="1"/>
    <col min="8202" max="8203" width="6" style="51" customWidth="1"/>
    <col min="8204" max="8204" width="6.109375" style="51" customWidth="1"/>
    <col min="8205" max="8205" width="8.5546875" style="51" customWidth="1"/>
    <col min="8206" max="8206" width="9.88671875" style="51" customWidth="1"/>
    <col min="8207" max="8207" width="9" style="51" customWidth="1"/>
    <col min="8208" max="8208" width="8" style="51" customWidth="1"/>
    <col min="8209" max="8209" width="9.109375" style="51" customWidth="1"/>
    <col min="8210" max="8210" width="8.77734375" style="51" customWidth="1"/>
    <col min="8211" max="8211" width="9.77734375" style="51" customWidth="1"/>
    <col min="8212" max="8212" width="12" style="51" customWidth="1"/>
    <col min="8213" max="8241" width="5.88671875" style="51" customWidth="1"/>
    <col min="8242" max="8448" width="8.88671875" style="51"/>
    <col min="8449" max="8449" width="7.5546875" style="51" customWidth="1"/>
    <col min="8450" max="8450" width="6.109375" style="51" customWidth="1"/>
    <col min="8451" max="8451" width="6.5546875" style="51" customWidth="1"/>
    <col min="8452" max="8452" width="7.44140625" style="51" customWidth="1"/>
    <col min="8453" max="8453" width="6.44140625" style="51" customWidth="1"/>
    <col min="8454" max="8454" width="6" style="51" customWidth="1"/>
    <col min="8455" max="8455" width="5.6640625" style="51" customWidth="1"/>
    <col min="8456" max="8456" width="5.33203125" style="51" customWidth="1"/>
    <col min="8457" max="8457" width="5.77734375" style="51" customWidth="1"/>
    <col min="8458" max="8459" width="6" style="51" customWidth="1"/>
    <col min="8460" max="8460" width="6.109375" style="51" customWidth="1"/>
    <col min="8461" max="8461" width="8.5546875" style="51" customWidth="1"/>
    <col min="8462" max="8462" width="9.88671875" style="51" customWidth="1"/>
    <col min="8463" max="8463" width="9" style="51" customWidth="1"/>
    <col min="8464" max="8464" width="8" style="51" customWidth="1"/>
    <col min="8465" max="8465" width="9.109375" style="51" customWidth="1"/>
    <col min="8466" max="8466" width="8.77734375" style="51" customWidth="1"/>
    <col min="8467" max="8467" width="9.77734375" style="51" customWidth="1"/>
    <col min="8468" max="8468" width="12" style="51" customWidth="1"/>
    <col min="8469" max="8497" width="5.88671875" style="51" customWidth="1"/>
    <col min="8498" max="8704" width="8.88671875" style="51"/>
    <col min="8705" max="8705" width="7.5546875" style="51" customWidth="1"/>
    <col min="8706" max="8706" width="6.109375" style="51" customWidth="1"/>
    <col min="8707" max="8707" width="6.5546875" style="51" customWidth="1"/>
    <col min="8708" max="8708" width="7.44140625" style="51" customWidth="1"/>
    <col min="8709" max="8709" width="6.44140625" style="51" customWidth="1"/>
    <col min="8710" max="8710" width="6" style="51" customWidth="1"/>
    <col min="8711" max="8711" width="5.6640625" style="51" customWidth="1"/>
    <col min="8712" max="8712" width="5.33203125" style="51" customWidth="1"/>
    <col min="8713" max="8713" width="5.77734375" style="51" customWidth="1"/>
    <col min="8714" max="8715" width="6" style="51" customWidth="1"/>
    <col min="8716" max="8716" width="6.109375" style="51" customWidth="1"/>
    <col min="8717" max="8717" width="8.5546875" style="51" customWidth="1"/>
    <col min="8718" max="8718" width="9.88671875" style="51" customWidth="1"/>
    <col min="8719" max="8719" width="9" style="51" customWidth="1"/>
    <col min="8720" max="8720" width="8" style="51" customWidth="1"/>
    <col min="8721" max="8721" width="9.109375" style="51" customWidth="1"/>
    <col min="8722" max="8722" width="8.77734375" style="51" customWidth="1"/>
    <col min="8723" max="8723" width="9.77734375" style="51" customWidth="1"/>
    <col min="8724" max="8724" width="12" style="51" customWidth="1"/>
    <col min="8725" max="8753" width="5.88671875" style="51" customWidth="1"/>
    <col min="8754" max="8960" width="8.88671875" style="51"/>
    <col min="8961" max="8961" width="7.5546875" style="51" customWidth="1"/>
    <col min="8962" max="8962" width="6.109375" style="51" customWidth="1"/>
    <col min="8963" max="8963" width="6.5546875" style="51" customWidth="1"/>
    <col min="8964" max="8964" width="7.44140625" style="51" customWidth="1"/>
    <col min="8965" max="8965" width="6.44140625" style="51" customWidth="1"/>
    <col min="8966" max="8966" width="6" style="51" customWidth="1"/>
    <col min="8967" max="8967" width="5.6640625" style="51" customWidth="1"/>
    <col min="8968" max="8968" width="5.33203125" style="51" customWidth="1"/>
    <col min="8969" max="8969" width="5.77734375" style="51" customWidth="1"/>
    <col min="8970" max="8971" width="6" style="51" customWidth="1"/>
    <col min="8972" max="8972" width="6.109375" style="51" customWidth="1"/>
    <col min="8973" max="8973" width="8.5546875" style="51" customWidth="1"/>
    <col min="8974" max="8974" width="9.88671875" style="51" customWidth="1"/>
    <col min="8975" max="8975" width="9" style="51" customWidth="1"/>
    <col min="8976" max="8976" width="8" style="51" customWidth="1"/>
    <col min="8977" max="8977" width="9.109375" style="51" customWidth="1"/>
    <col min="8978" max="8978" width="8.77734375" style="51" customWidth="1"/>
    <col min="8979" max="8979" width="9.77734375" style="51" customWidth="1"/>
    <col min="8980" max="8980" width="12" style="51" customWidth="1"/>
    <col min="8981" max="9009" width="5.88671875" style="51" customWidth="1"/>
    <col min="9010" max="9216" width="8.88671875" style="51"/>
    <col min="9217" max="9217" width="7.5546875" style="51" customWidth="1"/>
    <col min="9218" max="9218" width="6.109375" style="51" customWidth="1"/>
    <col min="9219" max="9219" width="6.5546875" style="51" customWidth="1"/>
    <col min="9220" max="9220" width="7.44140625" style="51" customWidth="1"/>
    <col min="9221" max="9221" width="6.44140625" style="51" customWidth="1"/>
    <col min="9222" max="9222" width="6" style="51" customWidth="1"/>
    <col min="9223" max="9223" width="5.6640625" style="51" customWidth="1"/>
    <col min="9224" max="9224" width="5.33203125" style="51" customWidth="1"/>
    <col min="9225" max="9225" width="5.77734375" style="51" customWidth="1"/>
    <col min="9226" max="9227" width="6" style="51" customWidth="1"/>
    <col min="9228" max="9228" width="6.109375" style="51" customWidth="1"/>
    <col min="9229" max="9229" width="8.5546875" style="51" customWidth="1"/>
    <col min="9230" max="9230" width="9.88671875" style="51" customWidth="1"/>
    <col min="9231" max="9231" width="9" style="51" customWidth="1"/>
    <col min="9232" max="9232" width="8" style="51" customWidth="1"/>
    <col min="9233" max="9233" width="9.109375" style="51" customWidth="1"/>
    <col min="9234" max="9234" width="8.77734375" style="51" customWidth="1"/>
    <col min="9235" max="9235" width="9.77734375" style="51" customWidth="1"/>
    <col min="9236" max="9236" width="12" style="51" customWidth="1"/>
    <col min="9237" max="9265" width="5.88671875" style="51" customWidth="1"/>
    <col min="9266" max="9472" width="8.88671875" style="51"/>
    <col min="9473" max="9473" width="7.5546875" style="51" customWidth="1"/>
    <col min="9474" max="9474" width="6.109375" style="51" customWidth="1"/>
    <col min="9475" max="9475" width="6.5546875" style="51" customWidth="1"/>
    <col min="9476" max="9476" width="7.44140625" style="51" customWidth="1"/>
    <col min="9477" max="9477" width="6.44140625" style="51" customWidth="1"/>
    <col min="9478" max="9478" width="6" style="51" customWidth="1"/>
    <col min="9479" max="9479" width="5.6640625" style="51" customWidth="1"/>
    <col min="9480" max="9480" width="5.33203125" style="51" customWidth="1"/>
    <col min="9481" max="9481" width="5.77734375" style="51" customWidth="1"/>
    <col min="9482" max="9483" width="6" style="51" customWidth="1"/>
    <col min="9484" max="9484" width="6.109375" style="51" customWidth="1"/>
    <col min="9485" max="9485" width="8.5546875" style="51" customWidth="1"/>
    <col min="9486" max="9486" width="9.88671875" style="51" customWidth="1"/>
    <col min="9487" max="9487" width="9" style="51" customWidth="1"/>
    <col min="9488" max="9488" width="8" style="51" customWidth="1"/>
    <col min="9489" max="9489" width="9.109375" style="51" customWidth="1"/>
    <col min="9490" max="9490" width="8.77734375" style="51" customWidth="1"/>
    <col min="9491" max="9491" width="9.77734375" style="51" customWidth="1"/>
    <col min="9492" max="9492" width="12" style="51" customWidth="1"/>
    <col min="9493" max="9521" width="5.88671875" style="51" customWidth="1"/>
    <col min="9522" max="9728" width="8.88671875" style="51"/>
    <col min="9729" max="9729" width="7.5546875" style="51" customWidth="1"/>
    <col min="9730" max="9730" width="6.109375" style="51" customWidth="1"/>
    <col min="9731" max="9731" width="6.5546875" style="51" customWidth="1"/>
    <col min="9732" max="9732" width="7.44140625" style="51" customWidth="1"/>
    <col min="9733" max="9733" width="6.44140625" style="51" customWidth="1"/>
    <col min="9734" max="9734" width="6" style="51" customWidth="1"/>
    <col min="9735" max="9735" width="5.6640625" style="51" customWidth="1"/>
    <col min="9736" max="9736" width="5.33203125" style="51" customWidth="1"/>
    <col min="9737" max="9737" width="5.77734375" style="51" customWidth="1"/>
    <col min="9738" max="9739" width="6" style="51" customWidth="1"/>
    <col min="9740" max="9740" width="6.109375" style="51" customWidth="1"/>
    <col min="9741" max="9741" width="8.5546875" style="51" customWidth="1"/>
    <col min="9742" max="9742" width="9.88671875" style="51" customWidth="1"/>
    <col min="9743" max="9743" width="9" style="51" customWidth="1"/>
    <col min="9744" max="9744" width="8" style="51" customWidth="1"/>
    <col min="9745" max="9745" width="9.109375" style="51" customWidth="1"/>
    <col min="9746" max="9746" width="8.77734375" style="51" customWidth="1"/>
    <col min="9747" max="9747" width="9.77734375" style="51" customWidth="1"/>
    <col min="9748" max="9748" width="12" style="51" customWidth="1"/>
    <col min="9749" max="9777" width="5.88671875" style="51" customWidth="1"/>
    <col min="9778" max="9984" width="8.88671875" style="51"/>
    <col min="9985" max="9985" width="7.5546875" style="51" customWidth="1"/>
    <col min="9986" max="9986" width="6.109375" style="51" customWidth="1"/>
    <col min="9987" max="9987" width="6.5546875" style="51" customWidth="1"/>
    <col min="9988" max="9988" width="7.44140625" style="51" customWidth="1"/>
    <col min="9989" max="9989" width="6.44140625" style="51" customWidth="1"/>
    <col min="9990" max="9990" width="6" style="51" customWidth="1"/>
    <col min="9991" max="9991" width="5.6640625" style="51" customWidth="1"/>
    <col min="9992" max="9992" width="5.33203125" style="51" customWidth="1"/>
    <col min="9993" max="9993" width="5.77734375" style="51" customWidth="1"/>
    <col min="9994" max="9995" width="6" style="51" customWidth="1"/>
    <col min="9996" max="9996" width="6.109375" style="51" customWidth="1"/>
    <col min="9997" max="9997" width="8.5546875" style="51" customWidth="1"/>
    <col min="9998" max="9998" width="9.88671875" style="51" customWidth="1"/>
    <col min="9999" max="9999" width="9" style="51" customWidth="1"/>
    <col min="10000" max="10000" width="8" style="51" customWidth="1"/>
    <col min="10001" max="10001" width="9.109375" style="51" customWidth="1"/>
    <col min="10002" max="10002" width="8.77734375" style="51" customWidth="1"/>
    <col min="10003" max="10003" width="9.77734375" style="51" customWidth="1"/>
    <col min="10004" max="10004" width="12" style="51" customWidth="1"/>
    <col min="10005" max="10033" width="5.88671875" style="51" customWidth="1"/>
    <col min="10034" max="10240" width="8.88671875" style="51"/>
    <col min="10241" max="10241" width="7.5546875" style="51" customWidth="1"/>
    <col min="10242" max="10242" width="6.109375" style="51" customWidth="1"/>
    <col min="10243" max="10243" width="6.5546875" style="51" customWidth="1"/>
    <col min="10244" max="10244" width="7.44140625" style="51" customWidth="1"/>
    <col min="10245" max="10245" width="6.44140625" style="51" customWidth="1"/>
    <col min="10246" max="10246" width="6" style="51" customWidth="1"/>
    <col min="10247" max="10247" width="5.6640625" style="51" customWidth="1"/>
    <col min="10248" max="10248" width="5.33203125" style="51" customWidth="1"/>
    <col min="10249" max="10249" width="5.77734375" style="51" customWidth="1"/>
    <col min="10250" max="10251" width="6" style="51" customWidth="1"/>
    <col min="10252" max="10252" width="6.109375" style="51" customWidth="1"/>
    <col min="10253" max="10253" width="8.5546875" style="51" customWidth="1"/>
    <col min="10254" max="10254" width="9.88671875" style="51" customWidth="1"/>
    <col min="10255" max="10255" width="9" style="51" customWidth="1"/>
    <col min="10256" max="10256" width="8" style="51" customWidth="1"/>
    <col min="10257" max="10257" width="9.109375" style="51" customWidth="1"/>
    <col min="10258" max="10258" width="8.77734375" style="51" customWidth="1"/>
    <col min="10259" max="10259" width="9.77734375" style="51" customWidth="1"/>
    <col min="10260" max="10260" width="12" style="51" customWidth="1"/>
    <col min="10261" max="10289" width="5.88671875" style="51" customWidth="1"/>
    <col min="10290" max="10496" width="8.88671875" style="51"/>
    <col min="10497" max="10497" width="7.5546875" style="51" customWidth="1"/>
    <col min="10498" max="10498" width="6.109375" style="51" customWidth="1"/>
    <col min="10499" max="10499" width="6.5546875" style="51" customWidth="1"/>
    <col min="10500" max="10500" width="7.44140625" style="51" customWidth="1"/>
    <col min="10501" max="10501" width="6.44140625" style="51" customWidth="1"/>
    <col min="10502" max="10502" width="6" style="51" customWidth="1"/>
    <col min="10503" max="10503" width="5.6640625" style="51" customWidth="1"/>
    <col min="10504" max="10504" width="5.33203125" style="51" customWidth="1"/>
    <col min="10505" max="10505" width="5.77734375" style="51" customWidth="1"/>
    <col min="10506" max="10507" width="6" style="51" customWidth="1"/>
    <col min="10508" max="10508" width="6.109375" style="51" customWidth="1"/>
    <col min="10509" max="10509" width="8.5546875" style="51" customWidth="1"/>
    <col min="10510" max="10510" width="9.88671875" style="51" customWidth="1"/>
    <col min="10511" max="10511" width="9" style="51" customWidth="1"/>
    <col min="10512" max="10512" width="8" style="51" customWidth="1"/>
    <col min="10513" max="10513" width="9.109375" style="51" customWidth="1"/>
    <col min="10514" max="10514" width="8.77734375" style="51" customWidth="1"/>
    <col min="10515" max="10515" width="9.77734375" style="51" customWidth="1"/>
    <col min="10516" max="10516" width="12" style="51" customWidth="1"/>
    <col min="10517" max="10545" width="5.88671875" style="51" customWidth="1"/>
    <col min="10546" max="10752" width="8.88671875" style="51"/>
    <col min="10753" max="10753" width="7.5546875" style="51" customWidth="1"/>
    <col min="10754" max="10754" width="6.109375" style="51" customWidth="1"/>
    <col min="10755" max="10755" width="6.5546875" style="51" customWidth="1"/>
    <col min="10756" max="10756" width="7.44140625" style="51" customWidth="1"/>
    <col min="10757" max="10757" width="6.44140625" style="51" customWidth="1"/>
    <col min="10758" max="10758" width="6" style="51" customWidth="1"/>
    <col min="10759" max="10759" width="5.6640625" style="51" customWidth="1"/>
    <col min="10760" max="10760" width="5.33203125" style="51" customWidth="1"/>
    <col min="10761" max="10761" width="5.77734375" style="51" customWidth="1"/>
    <col min="10762" max="10763" width="6" style="51" customWidth="1"/>
    <col min="10764" max="10764" width="6.109375" style="51" customWidth="1"/>
    <col min="10765" max="10765" width="8.5546875" style="51" customWidth="1"/>
    <col min="10766" max="10766" width="9.88671875" style="51" customWidth="1"/>
    <col min="10767" max="10767" width="9" style="51" customWidth="1"/>
    <col min="10768" max="10768" width="8" style="51" customWidth="1"/>
    <col min="10769" max="10769" width="9.109375" style="51" customWidth="1"/>
    <col min="10770" max="10770" width="8.77734375" style="51" customWidth="1"/>
    <col min="10771" max="10771" width="9.77734375" style="51" customWidth="1"/>
    <col min="10772" max="10772" width="12" style="51" customWidth="1"/>
    <col min="10773" max="10801" width="5.88671875" style="51" customWidth="1"/>
    <col min="10802" max="11008" width="8.88671875" style="51"/>
    <col min="11009" max="11009" width="7.5546875" style="51" customWidth="1"/>
    <col min="11010" max="11010" width="6.109375" style="51" customWidth="1"/>
    <col min="11011" max="11011" width="6.5546875" style="51" customWidth="1"/>
    <col min="11012" max="11012" width="7.44140625" style="51" customWidth="1"/>
    <col min="11013" max="11013" width="6.44140625" style="51" customWidth="1"/>
    <col min="11014" max="11014" width="6" style="51" customWidth="1"/>
    <col min="11015" max="11015" width="5.6640625" style="51" customWidth="1"/>
    <col min="11016" max="11016" width="5.33203125" style="51" customWidth="1"/>
    <col min="11017" max="11017" width="5.77734375" style="51" customWidth="1"/>
    <col min="11018" max="11019" width="6" style="51" customWidth="1"/>
    <col min="11020" max="11020" width="6.109375" style="51" customWidth="1"/>
    <col min="11021" max="11021" width="8.5546875" style="51" customWidth="1"/>
    <col min="11022" max="11022" width="9.88671875" style="51" customWidth="1"/>
    <col min="11023" max="11023" width="9" style="51" customWidth="1"/>
    <col min="11024" max="11024" width="8" style="51" customWidth="1"/>
    <col min="11025" max="11025" width="9.109375" style="51" customWidth="1"/>
    <col min="11026" max="11026" width="8.77734375" style="51" customWidth="1"/>
    <col min="11027" max="11027" width="9.77734375" style="51" customWidth="1"/>
    <col min="11028" max="11028" width="12" style="51" customWidth="1"/>
    <col min="11029" max="11057" width="5.88671875" style="51" customWidth="1"/>
    <col min="11058" max="11264" width="8.88671875" style="51"/>
    <col min="11265" max="11265" width="7.5546875" style="51" customWidth="1"/>
    <col min="11266" max="11266" width="6.109375" style="51" customWidth="1"/>
    <col min="11267" max="11267" width="6.5546875" style="51" customWidth="1"/>
    <col min="11268" max="11268" width="7.44140625" style="51" customWidth="1"/>
    <col min="11269" max="11269" width="6.44140625" style="51" customWidth="1"/>
    <col min="11270" max="11270" width="6" style="51" customWidth="1"/>
    <col min="11271" max="11271" width="5.6640625" style="51" customWidth="1"/>
    <col min="11272" max="11272" width="5.33203125" style="51" customWidth="1"/>
    <col min="11273" max="11273" width="5.77734375" style="51" customWidth="1"/>
    <col min="11274" max="11275" width="6" style="51" customWidth="1"/>
    <col min="11276" max="11276" width="6.109375" style="51" customWidth="1"/>
    <col min="11277" max="11277" width="8.5546875" style="51" customWidth="1"/>
    <col min="11278" max="11278" width="9.88671875" style="51" customWidth="1"/>
    <col min="11279" max="11279" width="9" style="51" customWidth="1"/>
    <col min="11280" max="11280" width="8" style="51" customWidth="1"/>
    <col min="11281" max="11281" width="9.109375" style="51" customWidth="1"/>
    <col min="11282" max="11282" width="8.77734375" style="51" customWidth="1"/>
    <col min="11283" max="11283" width="9.77734375" style="51" customWidth="1"/>
    <col min="11284" max="11284" width="12" style="51" customWidth="1"/>
    <col min="11285" max="11313" width="5.88671875" style="51" customWidth="1"/>
    <col min="11314" max="11520" width="8.88671875" style="51"/>
    <col min="11521" max="11521" width="7.5546875" style="51" customWidth="1"/>
    <col min="11522" max="11522" width="6.109375" style="51" customWidth="1"/>
    <col min="11523" max="11523" width="6.5546875" style="51" customWidth="1"/>
    <col min="11524" max="11524" width="7.44140625" style="51" customWidth="1"/>
    <col min="11525" max="11525" width="6.44140625" style="51" customWidth="1"/>
    <col min="11526" max="11526" width="6" style="51" customWidth="1"/>
    <col min="11527" max="11527" width="5.6640625" style="51" customWidth="1"/>
    <col min="11528" max="11528" width="5.33203125" style="51" customWidth="1"/>
    <col min="11529" max="11529" width="5.77734375" style="51" customWidth="1"/>
    <col min="11530" max="11531" width="6" style="51" customWidth="1"/>
    <col min="11532" max="11532" width="6.109375" style="51" customWidth="1"/>
    <col min="11533" max="11533" width="8.5546875" style="51" customWidth="1"/>
    <col min="11534" max="11534" width="9.88671875" style="51" customWidth="1"/>
    <col min="11535" max="11535" width="9" style="51" customWidth="1"/>
    <col min="11536" max="11536" width="8" style="51" customWidth="1"/>
    <col min="11537" max="11537" width="9.109375" style="51" customWidth="1"/>
    <col min="11538" max="11538" width="8.77734375" style="51" customWidth="1"/>
    <col min="11539" max="11539" width="9.77734375" style="51" customWidth="1"/>
    <col min="11540" max="11540" width="12" style="51" customWidth="1"/>
    <col min="11541" max="11569" width="5.88671875" style="51" customWidth="1"/>
    <col min="11570" max="11776" width="8.88671875" style="51"/>
    <col min="11777" max="11777" width="7.5546875" style="51" customWidth="1"/>
    <col min="11778" max="11778" width="6.109375" style="51" customWidth="1"/>
    <col min="11779" max="11779" width="6.5546875" style="51" customWidth="1"/>
    <col min="11780" max="11780" width="7.44140625" style="51" customWidth="1"/>
    <col min="11781" max="11781" width="6.44140625" style="51" customWidth="1"/>
    <col min="11782" max="11782" width="6" style="51" customWidth="1"/>
    <col min="11783" max="11783" width="5.6640625" style="51" customWidth="1"/>
    <col min="11784" max="11784" width="5.33203125" style="51" customWidth="1"/>
    <col min="11785" max="11785" width="5.77734375" style="51" customWidth="1"/>
    <col min="11786" max="11787" width="6" style="51" customWidth="1"/>
    <col min="11788" max="11788" width="6.109375" style="51" customWidth="1"/>
    <col min="11789" max="11789" width="8.5546875" style="51" customWidth="1"/>
    <col min="11790" max="11790" width="9.88671875" style="51" customWidth="1"/>
    <col min="11791" max="11791" width="9" style="51" customWidth="1"/>
    <col min="11792" max="11792" width="8" style="51" customWidth="1"/>
    <col min="11793" max="11793" width="9.109375" style="51" customWidth="1"/>
    <col min="11794" max="11794" width="8.77734375" style="51" customWidth="1"/>
    <col min="11795" max="11795" width="9.77734375" style="51" customWidth="1"/>
    <col min="11796" max="11796" width="12" style="51" customWidth="1"/>
    <col min="11797" max="11825" width="5.88671875" style="51" customWidth="1"/>
    <col min="11826" max="12032" width="8.88671875" style="51"/>
    <col min="12033" max="12033" width="7.5546875" style="51" customWidth="1"/>
    <col min="12034" max="12034" width="6.109375" style="51" customWidth="1"/>
    <col min="12035" max="12035" width="6.5546875" style="51" customWidth="1"/>
    <col min="12036" max="12036" width="7.44140625" style="51" customWidth="1"/>
    <col min="12037" max="12037" width="6.44140625" style="51" customWidth="1"/>
    <col min="12038" max="12038" width="6" style="51" customWidth="1"/>
    <col min="12039" max="12039" width="5.6640625" style="51" customWidth="1"/>
    <col min="12040" max="12040" width="5.33203125" style="51" customWidth="1"/>
    <col min="12041" max="12041" width="5.77734375" style="51" customWidth="1"/>
    <col min="12042" max="12043" width="6" style="51" customWidth="1"/>
    <col min="12044" max="12044" width="6.109375" style="51" customWidth="1"/>
    <col min="12045" max="12045" width="8.5546875" style="51" customWidth="1"/>
    <col min="12046" max="12046" width="9.88671875" style="51" customWidth="1"/>
    <col min="12047" max="12047" width="9" style="51" customWidth="1"/>
    <col min="12048" max="12048" width="8" style="51" customWidth="1"/>
    <col min="12049" max="12049" width="9.109375" style="51" customWidth="1"/>
    <col min="12050" max="12050" width="8.77734375" style="51" customWidth="1"/>
    <col min="12051" max="12051" width="9.77734375" style="51" customWidth="1"/>
    <col min="12052" max="12052" width="12" style="51" customWidth="1"/>
    <col min="12053" max="12081" width="5.88671875" style="51" customWidth="1"/>
    <col min="12082" max="12288" width="8.88671875" style="51"/>
    <col min="12289" max="12289" width="7.5546875" style="51" customWidth="1"/>
    <col min="12290" max="12290" width="6.109375" style="51" customWidth="1"/>
    <col min="12291" max="12291" width="6.5546875" style="51" customWidth="1"/>
    <col min="12292" max="12292" width="7.44140625" style="51" customWidth="1"/>
    <col min="12293" max="12293" width="6.44140625" style="51" customWidth="1"/>
    <col min="12294" max="12294" width="6" style="51" customWidth="1"/>
    <col min="12295" max="12295" width="5.6640625" style="51" customWidth="1"/>
    <col min="12296" max="12296" width="5.33203125" style="51" customWidth="1"/>
    <col min="12297" max="12297" width="5.77734375" style="51" customWidth="1"/>
    <col min="12298" max="12299" width="6" style="51" customWidth="1"/>
    <col min="12300" max="12300" width="6.109375" style="51" customWidth="1"/>
    <col min="12301" max="12301" width="8.5546875" style="51" customWidth="1"/>
    <col min="12302" max="12302" width="9.88671875" style="51" customWidth="1"/>
    <col min="12303" max="12303" width="9" style="51" customWidth="1"/>
    <col min="12304" max="12304" width="8" style="51" customWidth="1"/>
    <col min="12305" max="12305" width="9.109375" style="51" customWidth="1"/>
    <col min="12306" max="12306" width="8.77734375" style="51" customWidth="1"/>
    <col min="12307" max="12307" width="9.77734375" style="51" customWidth="1"/>
    <col min="12308" max="12308" width="12" style="51" customWidth="1"/>
    <col min="12309" max="12337" width="5.88671875" style="51" customWidth="1"/>
    <col min="12338" max="12544" width="8.88671875" style="51"/>
    <col min="12545" max="12545" width="7.5546875" style="51" customWidth="1"/>
    <col min="12546" max="12546" width="6.109375" style="51" customWidth="1"/>
    <col min="12547" max="12547" width="6.5546875" style="51" customWidth="1"/>
    <col min="12548" max="12548" width="7.44140625" style="51" customWidth="1"/>
    <col min="12549" max="12549" width="6.44140625" style="51" customWidth="1"/>
    <col min="12550" max="12550" width="6" style="51" customWidth="1"/>
    <col min="12551" max="12551" width="5.6640625" style="51" customWidth="1"/>
    <col min="12552" max="12552" width="5.33203125" style="51" customWidth="1"/>
    <col min="12553" max="12553" width="5.77734375" style="51" customWidth="1"/>
    <col min="12554" max="12555" width="6" style="51" customWidth="1"/>
    <col min="12556" max="12556" width="6.109375" style="51" customWidth="1"/>
    <col min="12557" max="12557" width="8.5546875" style="51" customWidth="1"/>
    <col min="12558" max="12558" width="9.88671875" style="51" customWidth="1"/>
    <col min="12559" max="12559" width="9" style="51" customWidth="1"/>
    <col min="12560" max="12560" width="8" style="51" customWidth="1"/>
    <col min="12561" max="12561" width="9.109375" style="51" customWidth="1"/>
    <col min="12562" max="12562" width="8.77734375" style="51" customWidth="1"/>
    <col min="12563" max="12563" width="9.77734375" style="51" customWidth="1"/>
    <col min="12564" max="12564" width="12" style="51" customWidth="1"/>
    <col min="12565" max="12593" width="5.88671875" style="51" customWidth="1"/>
    <col min="12594" max="12800" width="8.88671875" style="51"/>
    <col min="12801" max="12801" width="7.5546875" style="51" customWidth="1"/>
    <col min="12802" max="12802" width="6.109375" style="51" customWidth="1"/>
    <col min="12803" max="12803" width="6.5546875" style="51" customWidth="1"/>
    <col min="12804" max="12804" width="7.44140625" style="51" customWidth="1"/>
    <col min="12805" max="12805" width="6.44140625" style="51" customWidth="1"/>
    <col min="12806" max="12806" width="6" style="51" customWidth="1"/>
    <col min="12807" max="12807" width="5.6640625" style="51" customWidth="1"/>
    <col min="12808" max="12808" width="5.33203125" style="51" customWidth="1"/>
    <col min="12809" max="12809" width="5.77734375" style="51" customWidth="1"/>
    <col min="12810" max="12811" width="6" style="51" customWidth="1"/>
    <col min="12812" max="12812" width="6.109375" style="51" customWidth="1"/>
    <col min="12813" max="12813" width="8.5546875" style="51" customWidth="1"/>
    <col min="12814" max="12814" width="9.88671875" style="51" customWidth="1"/>
    <col min="12815" max="12815" width="9" style="51" customWidth="1"/>
    <col min="12816" max="12816" width="8" style="51" customWidth="1"/>
    <col min="12817" max="12817" width="9.109375" style="51" customWidth="1"/>
    <col min="12818" max="12818" width="8.77734375" style="51" customWidth="1"/>
    <col min="12819" max="12819" width="9.77734375" style="51" customWidth="1"/>
    <col min="12820" max="12820" width="12" style="51" customWidth="1"/>
    <col min="12821" max="12849" width="5.88671875" style="51" customWidth="1"/>
    <col min="12850" max="13056" width="8.88671875" style="51"/>
    <col min="13057" max="13057" width="7.5546875" style="51" customWidth="1"/>
    <col min="13058" max="13058" width="6.109375" style="51" customWidth="1"/>
    <col min="13059" max="13059" width="6.5546875" style="51" customWidth="1"/>
    <col min="13060" max="13060" width="7.44140625" style="51" customWidth="1"/>
    <col min="13061" max="13061" width="6.44140625" style="51" customWidth="1"/>
    <col min="13062" max="13062" width="6" style="51" customWidth="1"/>
    <col min="13063" max="13063" width="5.6640625" style="51" customWidth="1"/>
    <col min="13064" max="13064" width="5.33203125" style="51" customWidth="1"/>
    <col min="13065" max="13065" width="5.77734375" style="51" customWidth="1"/>
    <col min="13066" max="13067" width="6" style="51" customWidth="1"/>
    <col min="13068" max="13068" width="6.109375" style="51" customWidth="1"/>
    <col min="13069" max="13069" width="8.5546875" style="51" customWidth="1"/>
    <col min="13070" max="13070" width="9.88671875" style="51" customWidth="1"/>
    <col min="13071" max="13071" width="9" style="51" customWidth="1"/>
    <col min="13072" max="13072" width="8" style="51" customWidth="1"/>
    <col min="13073" max="13073" width="9.109375" style="51" customWidth="1"/>
    <col min="13074" max="13074" width="8.77734375" style="51" customWidth="1"/>
    <col min="13075" max="13075" width="9.77734375" style="51" customWidth="1"/>
    <col min="13076" max="13076" width="12" style="51" customWidth="1"/>
    <col min="13077" max="13105" width="5.88671875" style="51" customWidth="1"/>
    <col min="13106" max="13312" width="8.88671875" style="51"/>
    <col min="13313" max="13313" width="7.5546875" style="51" customWidth="1"/>
    <col min="13314" max="13314" width="6.109375" style="51" customWidth="1"/>
    <col min="13315" max="13315" width="6.5546875" style="51" customWidth="1"/>
    <col min="13316" max="13316" width="7.44140625" style="51" customWidth="1"/>
    <col min="13317" max="13317" width="6.44140625" style="51" customWidth="1"/>
    <col min="13318" max="13318" width="6" style="51" customWidth="1"/>
    <col min="13319" max="13319" width="5.6640625" style="51" customWidth="1"/>
    <col min="13320" max="13320" width="5.33203125" style="51" customWidth="1"/>
    <col min="13321" max="13321" width="5.77734375" style="51" customWidth="1"/>
    <col min="13322" max="13323" width="6" style="51" customWidth="1"/>
    <col min="13324" max="13324" width="6.109375" style="51" customWidth="1"/>
    <col min="13325" max="13325" width="8.5546875" style="51" customWidth="1"/>
    <col min="13326" max="13326" width="9.88671875" style="51" customWidth="1"/>
    <col min="13327" max="13327" width="9" style="51" customWidth="1"/>
    <col min="13328" max="13328" width="8" style="51" customWidth="1"/>
    <col min="13329" max="13329" width="9.109375" style="51" customWidth="1"/>
    <col min="13330" max="13330" width="8.77734375" style="51" customWidth="1"/>
    <col min="13331" max="13331" width="9.77734375" style="51" customWidth="1"/>
    <col min="13332" max="13332" width="12" style="51" customWidth="1"/>
    <col min="13333" max="13361" width="5.88671875" style="51" customWidth="1"/>
    <col min="13362" max="13568" width="8.88671875" style="51"/>
    <col min="13569" max="13569" width="7.5546875" style="51" customWidth="1"/>
    <col min="13570" max="13570" width="6.109375" style="51" customWidth="1"/>
    <col min="13571" max="13571" width="6.5546875" style="51" customWidth="1"/>
    <col min="13572" max="13572" width="7.44140625" style="51" customWidth="1"/>
    <col min="13573" max="13573" width="6.44140625" style="51" customWidth="1"/>
    <col min="13574" max="13574" width="6" style="51" customWidth="1"/>
    <col min="13575" max="13575" width="5.6640625" style="51" customWidth="1"/>
    <col min="13576" max="13576" width="5.33203125" style="51" customWidth="1"/>
    <col min="13577" max="13577" width="5.77734375" style="51" customWidth="1"/>
    <col min="13578" max="13579" width="6" style="51" customWidth="1"/>
    <col min="13580" max="13580" width="6.109375" style="51" customWidth="1"/>
    <col min="13581" max="13581" width="8.5546875" style="51" customWidth="1"/>
    <col min="13582" max="13582" width="9.88671875" style="51" customWidth="1"/>
    <col min="13583" max="13583" width="9" style="51" customWidth="1"/>
    <col min="13584" max="13584" width="8" style="51" customWidth="1"/>
    <col min="13585" max="13585" width="9.109375" style="51" customWidth="1"/>
    <col min="13586" max="13586" width="8.77734375" style="51" customWidth="1"/>
    <col min="13587" max="13587" width="9.77734375" style="51" customWidth="1"/>
    <col min="13588" max="13588" width="12" style="51" customWidth="1"/>
    <col min="13589" max="13617" width="5.88671875" style="51" customWidth="1"/>
    <col min="13618" max="13824" width="8.88671875" style="51"/>
    <col min="13825" max="13825" width="7.5546875" style="51" customWidth="1"/>
    <col min="13826" max="13826" width="6.109375" style="51" customWidth="1"/>
    <col min="13827" max="13827" width="6.5546875" style="51" customWidth="1"/>
    <col min="13828" max="13828" width="7.44140625" style="51" customWidth="1"/>
    <col min="13829" max="13829" width="6.44140625" style="51" customWidth="1"/>
    <col min="13830" max="13830" width="6" style="51" customWidth="1"/>
    <col min="13831" max="13831" width="5.6640625" style="51" customWidth="1"/>
    <col min="13832" max="13832" width="5.33203125" style="51" customWidth="1"/>
    <col min="13833" max="13833" width="5.77734375" style="51" customWidth="1"/>
    <col min="13834" max="13835" width="6" style="51" customWidth="1"/>
    <col min="13836" max="13836" width="6.109375" style="51" customWidth="1"/>
    <col min="13837" max="13837" width="8.5546875" style="51" customWidth="1"/>
    <col min="13838" max="13838" width="9.88671875" style="51" customWidth="1"/>
    <col min="13839" max="13839" width="9" style="51" customWidth="1"/>
    <col min="13840" max="13840" width="8" style="51" customWidth="1"/>
    <col min="13841" max="13841" width="9.109375" style="51" customWidth="1"/>
    <col min="13842" max="13842" width="8.77734375" style="51" customWidth="1"/>
    <col min="13843" max="13843" width="9.77734375" style="51" customWidth="1"/>
    <col min="13844" max="13844" width="12" style="51" customWidth="1"/>
    <col min="13845" max="13873" width="5.88671875" style="51" customWidth="1"/>
    <col min="13874" max="14080" width="8.88671875" style="51"/>
    <col min="14081" max="14081" width="7.5546875" style="51" customWidth="1"/>
    <col min="14082" max="14082" width="6.109375" style="51" customWidth="1"/>
    <col min="14083" max="14083" width="6.5546875" style="51" customWidth="1"/>
    <col min="14084" max="14084" width="7.44140625" style="51" customWidth="1"/>
    <col min="14085" max="14085" width="6.44140625" style="51" customWidth="1"/>
    <col min="14086" max="14086" width="6" style="51" customWidth="1"/>
    <col min="14087" max="14087" width="5.6640625" style="51" customWidth="1"/>
    <col min="14088" max="14088" width="5.33203125" style="51" customWidth="1"/>
    <col min="14089" max="14089" width="5.77734375" style="51" customWidth="1"/>
    <col min="14090" max="14091" width="6" style="51" customWidth="1"/>
    <col min="14092" max="14092" width="6.109375" style="51" customWidth="1"/>
    <col min="14093" max="14093" width="8.5546875" style="51" customWidth="1"/>
    <col min="14094" max="14094" width="9.88671875" style="51" customWidth="1"/>
    <col min="14095" max="14095" width="9" style="51" customWidth="1"/>
    <col min="14096" max="14096" width="8" style="51" customWidth="1"/>
    <col min="14097" max="14097" width="9.109375" style="51" customWidth="1"/>
    <col min="14098" max="14098" width="8.77734375" style="51" customWidth="1"/>
    <col min="14099" max="14099" width="9.77734375" style="51" customWidth="1"/>
    <col min="14100" max="14100" width="12" style="51" customWidth="1"/>
    <col min="14101" max="14129" width="5.88671875" style="51" customWidth="1"/>
    <col min="14130" max="14336" width="8.88671875" style="51"/>
    <col min="14337" max="14337" width="7.5546875" style="51" customWidth="1"/>
    <col min="14338" max="14338" width="6.109375" style="51" customWidth="1"/>
    <col min="14339" max="14339" width="6.5546875" style="51" customWidth="1"/>
    <col min="14340" max="14340" width="7.44140625" style="51" customWidth="1"/>
    <col min="14341" max="14341" width="6.44140625" style="51" customWidth="1"/>
    <col min="14342" max="14342" width="6" style="51" customWidth="1"/>
    <col min="14343" max="14343" width="5.6640625" style="51" customWidth="1"/>
    <col min="14344" max="14344" width="5.33203125" style="51" customWidth="1"/>
    <col min="14345" max="14345" width="5.77734375" style="51" customWidth="1"/>
    <col min="14346" max="14347" width="6" style="51" customWidth="1"/>
    <col min="14348" max="14348" width="6.109375" style="51" customWidth="1"/>
    <col min="14349" max="14349" width="8.5546875" style="51" customWidth="1"/>
    <col min="14350" max="14350" width="9.88671875" style="51" customWidth="1"/>
    <col min="14351" max="14351" width="9" style="51" customWidth="1"/>
    <col min="14352" max="14352" width="8" style="51" customWidth="1"/>
    <col min="14353" max="14353" width="9.109375" style="51" customWidth="1"/>
    <col min="14354" max="14354" width="8.77734375" style="51" customWidth="1"/>
    <col min="14355" max="14355" width="9.77734375" style="51" customWidth="1"/>
    <col min="14356" max="14356" width="12" style="51" customWidth="1"/>
    <col min="14357" max="14385" width="5.88671875" style="51" customWidth="1"/>
    <col min="14386" max="14592" width="8.88671875" style="51"/>
    <col min="14593" max="14593" width="7.5546875" style="51" customWidth="1"/>
    <col min="14594" max="14594" width="6.109375" style="51" customWidth="1"/>
    <col min="14595" max="14595" width="6.5546875" style="51" customWidth="1"/>
    <col min="14596" max="14596" width="7.44140625" style="51" customWidth="1"/>
    <col min="14597" max="14597" width="6.44140625" style="51" customWidth="1"/>
    <col min="14598" max="14598" width="6" style="51" customWidth="1"/>
    <col min="14599" max="14599" width="5.6640625" style="51" customWidth="1"/>
    <col min="14600" max="14600" width="5.33203125" style="51" customWidth="1"/>
    <col min="14601" max="14601" width="5.77734375" style="51" customWidth="1"/>
    <col min="14602" max="14603" width="6" style="51" customWidth="1"/>
    <col min="14604" max="14604" width="6.109375" style="51" customWidth="1"/>
    <col min="14605" max="14605" width="8.5546875" style="51" customWidth="1"/>
    <col min="14606" max="14606" width="9.88671875" style="51" customWidth="1"/>
    <col min="14607" max="14607" width="9" style="51" customWidth="1"/>
    <col min="14608" max="14608" width="8" style="51" customWidth="1"/>
    <col min="14609" max="14609" width="9.109375" style="51" customWidth="1"/>
    <col min="14610" max="14610" width="8.77734375" style="51" customWidth="1"/>
    <col min="14611" max="14611" width="9.77734375" style="51" customWidth="1"/>
    <col min="14612" max="14612" width="12" style="51" customWidth="1"/>
    <col min="14613" max="14641" width="5.88671875" style="51" customWidth="1"/>
    <col min="14642" max="14848" width="8.88671875" style="51"/>
    <col min="14849" max="14849" width="7.5546875" style="51" customWidth="1"/>
    <col min="14850" max="14850" width="6.109375" style="51" customWidth="1"/>
    <col min="14851" max="14851" width="6.5546875" style="51" customWidth="1"/>
    <col min="14852" max="14852" width="7.44140625" style="51" customWidth="1"/>
    <col min="14853" max="14853" width="6.44140625" style="51" customWidth="1"/>
    <col min="14854" max="14854" width="6" style="51" customWidth="1"/>
    <col min="14855" max="14855" width="5.6640625" style="51" customWidth="1"/>
    <col min="14856" max="14856" width="5.33203125" style="51" customWidth="1"/>
    <col min="14857" max="14857" width="5.77734375" style="51" customWidth="1"/>
    <col min="14858" max="14859" width="6" style="51" customWidth="1"/>
    <col min="14860" max="14860" width="6.109375" style="51" customWidth="1"/>
    <col min="14861" max="14861" width="8.5546875" style="51" customWidth="1"/>
    <col min="14862" max="14862" width="9.88671875" style="51" customWidth="1"/>
    <col min="14863" max="14863" width="9" style="51" customWidth="1"/>
    <col min="14864" max="14864" width="8" style="51" customWidth="1"/>
    <col min="14865" max="14865" width="9.109375" style="51" customWidth="1"/>
    <col min="14866" max="14866" width="8.77734375" style="51" customWidth="1"/>
    <col min="14867" max="14867" width="9.77734375" style="51" customWidth="1"/>
    <col min="14868" max="14868" width="12" style="51" customWidth="1"/>
    <col min="14869" max="14897" width="5.88671875" style="51" customWidth="1"/>
    <col min="14898" max="15104" width="8.88671875" style="51"/>
    <col min="15105" max="15105" width="7.5546875" style="51" customWidth="1"/>
    <col min="15106" max="15106" width="6.109375" style="51" customWidth="1"/>
    <col min="15107" max="15107" width="6.5546875" style="51" customWidth="1"/>
    <col min="15108" max="15108" width="7.44140625" style="51" customWidth="1"/>
    <col min="15109" max="15109" width="6.44140625" style="51" customWidth="1"/>
    <col min="15110" max="15110" width="6" style="51" customWidth="1"/>
    <col min="15111" max="15111" width="5.6640625" style="51" customWidth="1"/>
    <col min="15112" max="15112" width="5.33203125" style="51" customWidth="1"/>
    <col min="15113" max="15113" width="5.77734375" style="51" customWidth="1"/>
    <col min="15114" max="15115" width="6" style="51" customWidth="1"/>
    <col min="15116" max="15116" width="6.109375" style="51" customWidth="1"/>
    <col min="15117" max="15117" width="8.5546875" style="51" customWidth="1"/>
    <col min="15118" max="15118" width="9.88671875" style="51" customWidth="1"/>
    <col min="15119" max="15119" width="9" style="51" customWidth="1"/>
    <col min="15120" max="15120" width="8" style="51" customWidth="1"/>
    <col min="15121" max="15121" width="9.109375" style="51" customWidth="1"/>
    <col min="15122" max="15122" width="8.77734375" style="51" customWidth="1"/>
    <col min="15123" max="15123" width="9.77734375" style="51" customWidth="1"/>
    <col min="15124" max="15124" width="12" style="51" customWidth="1"/>
    <col min="15125" max="15153" width="5.88671875" style="51" customWidth="1"/>
    <col min="15154" max="15360" width="8.88671875" style="51"/>
    <col min="15361" max="15361" width="7.5546875" style="51" customWidth="1"/>
    <col min="15362" max="15362" width="6.109375" style="51" customWidth="1"/>
    <col min="15363" max="15363" width="6.5546875" style="51" customWidth="1"/>
    <col min="15364" max="15364" width="7.44140625" style="51" customWidth="1"/>
    <col min="15365" max="15365" width="6.44140625" style="51" customWidth="1"/>
    <col min="15366" max="15366" width="6" style="51" customWidth="1"/>
    <col min="15367" max="15367" width="5.6640625" style="51" customWidth="1"/>
    <col min="15368" max="15368" width="5.33203125" style="51" customWidth="1"/>
    <col min="15369" max="15369" width="5.77734375" style="51" customWidth="1"/>
    <col min="15370" max="15371" width="6" style="51" customWidth="1"/>
    <col min="15372" max="15372" width="6.109375" style="51" customWidth="1"/>
    <col min="15373" max="15373" width="8.5546875" style="51" customWidth="1"/>
    <col min="15374" max="15374" width="9.88671875" style="51" customWidth="1"/>
    <col min="15375" max="15375" width="9" style="51" customWidth="1"/>
    <col min="15376" max="15376" width="8" style="51" customWidth="1"/>
    <col min="15377" max="15377" width="9.109375" style="51" customWidth="1"/>
    <col min="15378" max="15378" width="8.77734375" style="51" customWidth="1"/>
    <col min="15379" max="15379" width="9.77734375" style="51" customWidth="1"/>
    <col min="15380" max="15380" width="12" style="51" customWidth="1"/>
    <col min="15381" max="15409" width="5.88671875" style="51" customWidth="1"/>
    <col min="15410" max="15616" width="8.88671875" style="51"/>
    <col min="15617" max="15617" width="7.5546875" style="51" customWidth="1"/>
    <col min="15618" max="15618" width="6.109375" style="51" customWidth="1"/>
    <col min="15619" max="15619" width="6.5546875" style="51" customWidth="1"/>
    <col min="15620" max="15620" width="7.44140625" style="51" customWidth="1"/>
    <col min="15621" max="15621" width="6.44140625" style="51" customWidth="1"/>
    <col min="15622" max="15622" width="6" style="51" customWidth="1"/>
    <col min="15623" max="15623" width="5.6640625" style="51" customWidth="1"/>
    <col min="15624" max="15624" width="5.33203125" style="51" customWidth="1"/>
    <col min="15625" max="15625" width="5.77734375" style="51" customWidth="1"/>
    <col min="15626" max="15627" width="6" style="51" customWidth="1"/>
    <col min="15628" max="15628" width="6.109375" style="51" customWidth="1"/>
    <col min="15629" max="15629" width="8.5546875" style="51" customWidth="1"/>
    <col min="15630" max="15630" width="9.88671875" style="51" customWidth="1"/>
    <col min="15631" max="15631" width="9" style="51" customWidth="1"/>
    <col min="15632" max="15632" width="8" style="51" customWidth="1"/>
    <col min="15633" max="15633" width="9.109375" style="51" customWidth="1"/>
    <col min="15634" max="15634" width="8.77734375" style="51" customWidth="1"/>
    <col min="15635" max="15635" width="9.77734375" style="51" customWidth="1"/>
    <col min="15636" max="15636" width="12" style="51" customWidth="1"/>
    <col min="15637" max="15665" width="5.88671875" style="51" customWidth="1"/>
    <col min="15666" max="15872" width="8.88671875" style="51"/>
    <col min="15873" max="15873" width="7.5546875" style="51" customWidth="1"/>
    <col min="15874" max="15874" width="6.109375" style="51" customWidth="1"/>
    <col min="15875" max="15875" width="6.5546875" style="51" customWidth="1"/>
    <col min="15876" max="15876" width="7.44140625" style="51" customWidth="1"/>
    <col min="15877" max="15877" width="6.44140625" style="51" customWidth="1"/>
    <col min="15878" max="15878" width="6" style="51" customWidth="1"/>
    <col min="15879" max="15879" width="5.6640625" style="51" customWidth="1"/>
    <col min="15880" max="15880" width="5.33203125" style="51" customWidth="1"/>
    <col min="15881" max="15881" width="5.77734375" style="51" customWidth="1"/>
    <col min="15882" max="15883" width="6" style="51" customWidth="1"/>
    <col min="15884" max="15884" width="6.109375" style="51" customWidth="1"/>
    <col min="15885" max="15885" width="8.5546875" style="51" customWidth="1"/>
    <col min="15886" max="15886" width="9.88671875" style="51" customWidth="1"/>
    <col min="15887" max="15887" width="9" style="51" customWidth="1"/>
    <col min="15888" max="15888" width="8" style="51" customWidth="1"/>
    <col min="15889" max="15889" width="9.109375" style="51" customWidth="1"/>
    <col min="15890" max="15890" width="8.77734375" style="51" customWidth="1"/>
    <col min="15891" max="15891" width="9.77734375" style="51" customWidth="1"/>
    <col min="15892" max="15892" width="12" style="51" customWidth="1"/>
    <col min="15893" max="15921" width="5.88671875" style="51" customWidth="1"/>
    <col min="15922" max="16128" width="8.88671875" style="51"/>
    <col min="16129" max="16129" width="7.5546875" style="51" customWidth="1"/>
    <col min="16130" max="16130" width="6.109375" style="51" customWidth="1"/>
    <col min="16131" max="16131" width="6.5546875" style="51" customWidth="1"/>
    <col min="16132" max="16132" width="7.44140625" style="51" customWidth="1"/>
    <col min="16133" max="16133" width="6.44140625" style="51" customWidth="1"/>
    <col min="16134" max="16134" width="6" style="51" customWidth="1"/>
    <col min="16135" max="16135" width="5.6640625" style="51" customWidth="1"/>
    <col min="16136" max="16136" width="5.33203125" style="51" customWidth="1"/>
    <col min="16137" max="16137" width="5.77734375" style="51" customWidth="1"/>
    <col min="16138" max="16139" width="6" style="51" customWidth="1"/>
    <col min="16140" max="16140" width="6.109375" style="51" customWidth="1"/>
    <col min="16141" max="16141" width="8.5546875" style="51" customWidth="1"/>
    <col min="16142" max="16142" width="9.88671875" style="51" customWidth="1"/>
    <col min="16143" max="16143" width="9" style="51" customWidth="1"/>
    <col min="16144" max="16144" width="8" style="51" customWidth="1"/>
    <col min="16145" max="16145" width="9.109375" style="51" customWidth="1"/>
    <col min="16146" max="16146" width="8.77734375" style="51" customWidth="1"/>
    <col min="16147" max="16147" width="9.77734375" style="51" customWidth="1"/>
    <col min="16148" max="16148" width="12" style="51" customWidth="1"/>
    <col min="16149" max="16177" width="5.88671875" style="51" customWidth="1"/>
    <col min="16178" max="16384" width="8.88671875" style="51"/>
  </cols>
  <sheetData>
    <row r="1" spans="1:24" ht="15" customHeight="1"/>
    <row r="2" spans="1:24" s="301" customFormat="1" ht="20.25" customHeight="1">
      <c r="A2" s="904" t="s">
        <v>624</v>
      </c>
      <c r="B2" s="904"/>
      <c r="C2" s="904"/>
      <c r="D2" s="904"/>
      <c r="E2" s="904"/>
      <c r="F2" s="904"/>
      <c r="G2" s="904"/>
      <c r="H2" s="904"/>
      <c r="I2" s="904"/>
      <c r="J2" s="904"/>
      <c r="K2" s="905"/>
      <c r="L2" s="905"/>
      <c r="M2" s="300"/>
      <c r="N2" s="899" t="s">
        <v>308</v>
      </c>
      <c r="O2" s="899"/>
      <c r="P2" s="899"/>
      <c r="Q2" s="899"/>
      <c r="R2" s="899"/>
      <c r="S2" s="899"/>
      <c r="T2" s="899"/>
      <c r="U2" s="300"/>
    </row>
    <row r="3" spans="1:24" s="144" customFormat="1" ht="18.75" customHeight="1">
      <c r="A3" s="144" t="s">
        <v>293</v>
      </c>
      <c r="L3" s="145"/>
      <c r="M3" s="152"/>
      <c r="N3" s="145"/>
      <c r="O3" s="145"/>
      <c r="P3" s="145"/>
      <c r="Q3" s="145"/>
      <c r="R3" s="145"/>
      <c r="S3" s="145"/>
      <c r="T3" s="145"/>
      <c r="U3" s="151"/>
    </row>
    <row r="4" spans="1:24" s="305" customFormat="1" ht="20.100000000000001" customHeight="1" thickBot="1">
      <c r="A4" s="302" t="s">
        <v>312</v>
      </c>
      <c r="B4" s="303"/>
      <c r="C4" s="304"/>
      <c r="I4" s="306"/>
      <c r="L4" s="307"/>
      <c r="M4" s="308"/>
      <c r="N4" s="307"/>
      <c r="O4" s="306"/>
      <c r="P4" s="309"/>
      <c r="Q4" s="900" t="s">
        <v>313</v>
      </c>
      <c r="R4" s="900"/>
      <c r="S4" s="900"/>
      <c r="T4" s="900"/>
      <c r="U4" s="304"/>
    </row>
    <row r="5" spans="1:24" s="47" customFormat="1" ht="14.45" customHeight="1" thickTop="1">
      <c r="A5" s="906" t="s">
        <v>310</v>
      </c>
      <c r="B5" s="238" t="s">
        <v>295</v>
      </c>
      <c r="C5" s="238" t="s">
        <v>296</v>
      </c>
      <c r="D5" s="902" t="s">
        <v>297</v>
      </c>
      <c r="E5" s="902"/>
      <c r="F5" s="902"/>
      <c r="G5" s="902" t="s">
        <v>298</v>
      </c>
      <c r="H5" s="902"/>
      <c r="I5" s="902"/>
      <c r="J5" s="902" t="s">
        <v>399</v>
      </c>
      <c r="K5" s="902"/>
      <c r="L5" s="911"/>
      <c r="M5" s="168"/>
      <c r="N5" s="901" t="s">
        <v>400</v>
      </c>
      <c r="O5" s="902"/>
      <c r="P5" s="902" t="s">
        <v>401</v>
      </c>
      <c r="Q5" s="902"/>
      <c r="R5" s="146" t="s">
        <v>402</v>
      </c>
      <c r="S5" s="146" t="s">
        <v>403</v>
      </c>
      <c r="T5" s="239" t="s">
        <v>404</v>
      </c>
      <c r="U5" s="157"/>
    </row>
    <row r="6" spans="1:24" s="47" customFormat="1" ht="14.45" customHeight="1">
      <c r="A6" s="907"/>
      <c r="B6" s="240"/>
      <c r="C6" s="147"/>
      <c r="D6" s="872" t="s">
        <v>405</v>
      </c>
      <c r="E6" s="873"/>
      <c r="F6" s="873"/>
      <c r="G6" s="872" t="s">
        <v>406</v>
      </c>
      <c r="H6" s="873"/>
      <c r="I6" s="873"/>
      <c r="J6" s="872" t="s">
        <v>407</v>
      </c>
      <c r="K6" s="873"/>
      <c r="L6" s="903"/>
      <c r="M6" s="168"/>
      <c r="N6" s="876" t="s">
        <v>408</v>
      </c>
      <c r="O6" s="873"/>
      <c r="P6" s="873" t="s">
        <v>409</v>
      </c>
      <c r="Q6" s="873"/>
      <c r="R6" s="147"/>
      <c r="S6" s="147"/>
      <c r="T6" s="158"/>
      <c r="U6" s="157"/>
    </row>
    <row r="7" spans="1:24" s="47" customFormat="1" ht="14.45" customHeight="1">
      <c r="A7" s="907"/>
      <c r="B7" s="240" t="s">
        <v>410</v>
      </c>
      <c r="C7" s="240" t="s">
        <v>410</v>
      </c>
      <c r="D7" s="240"/>
      <c r="E7" s="240" t="s">
        <v>1</v>
      </c>
      <c r="F7" s="240" t="s">
        <v>0</v>
      </c>
      <c r="G7" s="240"/>
      <c r="H7" s="240" t="s">
        <v>1</v>
      </c>
      <c r="I7" s="240" t="s">
        <v>0</v>
      </c>
      <c r="J7" s="240"/>
      <c r="K7" s="240" t="s">
        <v>1</v>
      </c>
      <c r="L7" s="65" t="s">
        <v>0</v>
      </c>
      <c r="M7" s="168"/>
      <c r="N7" s="165" t="s">
        <v>411</v>
      </c>
      <c r="O7" s="240" t="s">
        <v>412</v>
      </c>
      <c r="P7" s="240" t="s">
        <v>413</v>
      </c>
      <c r="Q7" s="240" t="s">
        <v>414</v>
      </c>
      <c r="R7" s="147"/>
      <c r="S7" s="147"/>
      <c r="T7" s="158"/>
      <c r="U7" s="157"/>
    </row>
    <row r="8" spans="1:24" s="47" customFormat="1" ht="14.45" customHeight="1">
      <c r="A8" s="907"/>
      <c r="B8" s="240"/>
      <c r="C8" s="240" t="s">
        <v>415</v>
      </c>
      <c r="D8" s="240"/>
      <c r="E8" s="240"/>
      <c r="F8" s="240"/>
      <c r="G8" s="240"/>
      <c r="H8" s="240"/>
      <c r="I8" s="240"/>
      <c r="J8" s="240"/>
      <c r="K8" s="240"/>
      <c r="L8" s="249"/>
      <c r="M8" s="168"/>
      <c r="N8" s="250"/>
      <c r="O8" s="240" t="s">
        <v>416</v>
      </c>
      <c r="P8" s="240" t="s">
        <v>417</v>
      </c>
      <c r="Q8" s="147"/>
      <c r="R8" s="148" t="s">
        <v>418</v>
      </c>
      <c r="S8" s="137" t="s">
        <v>419</v>
      </c>
      <c r="T8" s="249" t="s">
        <v>410</v>
      </c>
      <c r="U8" s="157"/>
    </row>
    <row r="9" spans="1:24" s="47" customFormat="1" ht="14.45" customHeight="1">
      <c r="A9" s="908"/>
      <c r="B9" s="241" t="s">
        <v>420</v>
      </c>
      <c r="C9" s="136" t="s">
        <v>421</v>
      </c>
      <c r="D9" s="241"/>
      <c r="E9" s="241" t="s">
        <v>299</v>
      </c>
      <c r="F9" s="241" t="s">
        <v>275</v>
      </c>
      <c r="G9" s="241"/>
      <c r="H9" s="241" t="s">
        <v>299</v>
      </c>
      <c r="I9" s="241" t="s">
        <v>275</v>
      </c>
      <c r="J9" s="241"/>
      <c r="K9" s="241" t="s">
        <v>299</v>
      </c>
      <c r="L9" s="242" t="s">
        <v>275</v>
      </c>
      <c r="M9" s="168"/>
      <c r="N9" s="243" t="s">
        <v>422</v>
      </c>
      <c r="O9" s="241" t="s">
        <v>423</v>
      </c>
      <c r="P9" s="241" t="s">
        <v>424</v>
      </c>
      <c r="Q9" s="241" t="s">
        <v>425</v>
      </c>
      <c r="R9" s="241" t="s">
        <v>426</v>
      </c>
      <c r="S9" s="149" t="s">
        <v>427</v>
      </c>
      <c r="T9" s="242" t="s">
        <v>300</v>
      </c>
      <c r="U9" s="157"/>
      <c r="V9" s="157"/>
      <c r="W9" s="157"/>
      <c r="X9" s="157"/>
    </row>
    <row r="10" spans="1:24" s="127" customFormat="1" ht="31.5" customHeight="1">
      <c r="A10" s="468">
        <v>2015</v>
      </c>
      <c r="B10" s="491">
        <v>0</v>
      </c>
      <c r="C10" s="491">
        <v>0</v>
      </c>
      <c r="D10" s="491">
        <v>0</v>
      </c>
      <c r="E10" s="491">
        <v>0</v>
      </c>
      <c r="F10" s="491">
        <v>0</v>
      </c>
      <c r="G10" s="491">
        <v>0</v>
      </c>
      <c r="H10" s="491">
        <v>0</v>
      </c>
      <c r="I10" s="491">
        <v>0</v>
      </c>
      <c r="J10" s="491">
        <v>0</v>
      </c>
      <c r="K10" s="491">
        <v>0</v>
      </c>
      <c r="L10" s="491">
        <v>0</v>
      </c>
      <c r="M10" s="491"/>
      <c r="N10" s="491">
        <v>0</v>
      </c>
      <c r="O10" s="491">
        <v>0</v>
      </c>
      <c r="P10" s="491">
        <v>0</v>
      </c>
      <c r="Q10" s="491">
        <v>0</v>
      </c>
      <c r="R10" s="491">
        <v>0</v>
      </c>
      <c r="S10" s="491">
        <v>0</v>
      </c>
      <c r="T10" s="491">
        <v>0</v>
      </c>
    </row>
    <row r="11" spans="1:24" s="127" customFormat="1" ht="31.5" customHeight="1">
      <c r="A11" s="501">
        <v>2016</v>
      </c>
      <c r="B11" s="511">
        <v>0</v>
      </c>
      <c r="C11" s="511">
        <v>0</v>
      </c>
      <c r="D11" s="511">
        <v>0</v>
      </c>
      <c r="E11" s="511">
        <v>0</v>
      </c>
      <c r="F11" s="511">
        <v>0</v>
      </c>
      <c r="G11" s="511">
        <v>0</v>
      </c>
      <c r="H11" s="511">
        <v>0</v>
      </c>
      <c r="I11" s="511">
        <v>0</v>
      </c>
      <c r="J11" s="511">
        <v>0</v>
      </c>
      <c r="K11" s="511">
        <v>0</v>
      </c>
      <c r="L11" s="511">
        <v>0</v>
      </c>
      <c r="M11" s="511"/>
      <c r="N11" s="511">
        <v>0</v>
      </c>
      <c r="O11" s="511">
        <v>0</v>
      </c>
      <c r="P11" s="511">
        <v>0</v>
      </c>
      <c r="Q11" s="511">
        <v>0</v>
      </c>
      <c r="R11" s="511">
        <v>0</v>
      </c>
      <c r="S11" s="511">
        <v>0</v>
      </c>
      <c r="T11" s="511">
        <v>0</v>
      </c>
    </row>
    <row r="12" spans="1:24" s="127" customFormat="1" ht="31.5" customHeight="1">
      <c r="A12" s="640">
        <v>2017</v>
      </c>
      <c r="B12" s="658">
        <v>0</v>
      </c>
      <c r="C12" s="658">
        <v>0</v>
      </c>
      <c r="D12" s="658">
        <f>SUM(E12:F12)</f>
        <v>0</v>
      </c>
      <c r="E12" s="658">
        <v>0</v>
      </c>
      <c r="F12" s="658">
        <v>0</v>
      </c>
      <c r="G12" s="658">
        <f>SUM(H12:I12)</f>
        <v>0</v>
      </c>
      <c r="H12" s="658">
        <v>0</v>
      </c>
      <c r="I12" s="658">
        <v>0</v>
      </c>
      <c r="J12" s="658">
        <f>SUM(K12:L12)</f>
        <v>0</v>
      </c>
      <c r="K12" s="658">
        <v>0</v>
      </c>
      <c r="L12" s="658">
        <v>0</v>
      </c>
      <c r="M12" s="658"/>
      <c r="N12" s="658">
        <v>0</v>
      </c>
      <c r="O12" s="658">
        <v>0</v>
      </c>
      <c r="P12" s="658">
        <v>0</v>
      </c>
      <c r="Q12" s="658">
        <v>0</v>
      </c>
      <c r="R12" s="658">
        <v>0</v>
      </c>
      <c r="S12" s="658">
        <v>0</v>
      </c>
      <c r="T12" s="658">
        <v>0</v>
      </c>
    </row>
    <row r="13" spans="1:24" s="150" customFormat="1" ht="31.5" customHeight="1" thickBot="1">
      <c r="A13" s="448">
        <v>2018</v>
      </c>
      <c r="B13" s="672">
        <v>0</v>
      </c>
      <c r="C13" s="672">
        <v>0</v>
      </c>
      <c r="D13" s="670">
        <v>0</v>
      </c>
      <c r="E13" s="672">
        <v>0</v>
      </c>
      <c r="F13" s="672">
        <v>0</v>
      </c>
      <c r="G13" s="670">
        <v>0</v>
      </c>
      <c r="H13" s="672">
        <v>0</v>
      </c>
      <c r="I13" s="672">
        <v>0</v>
      </c>
      <c r="J13" s="670">
        <v>0</v>
      </c>
      <c r="K13" s="672">
        <v>0</v>
      </c>
      <c r="L13" s="672">
        <v>0</v>
      </c>
      <c r="M13" s="512"/>
      <c r="N13" s="672">
        <v>0</v>
      </c>
      <c r="O13" s="672">
        <v>0</v>
      </c>
      <c r="P13" s="672">
        <v>0</v>
      </c>
      <c r="Q13" s="672">
        <v>0</v>
      </c>
      <c r="R13" s="672">
        <v>0</v>
      </c>
      <c r="S13" s="672">
        <v>0</v>
      </c>
      <c r="T13" s="672">
        <v>0</v>
      </c>
      <c r="U13" s="131"/>
      <c r="V13" s="131"/>
      <c r="W13" s="131"/>
    </row>
    <row r="14" spans="1:24" s="313" customFormat="1" ht="18.75" customHeight="1" thickTop="1">
      <c r="A14" s="313" t="s">
        <v>182</v>
      </c>
      <c r="B14" s="314"/>
      <c r="C14" s="314"/>
      <c r="D14" s="314"/>
      <c r="E14" s="314"/>
      <c r="F14" s="314"/>
      <c r="G14" s="314"/>
      <c r="H14" s="314"/>
      <c r="I14" s="314"/>
      <c r="J14" s="314"/>
      <c r="K14" s="314"/>
      <c r="L14" s="314"/>
      <c r="M14" s="314"/>
      <c r="N14" s="912" t="s">
        <v>303</v>
      </c>
      <c r="O14" s="912"/>
      <c r="P14" s="912"/>
      <c r="Q14" s="912"/>
      <c r="R14" s="912"/>
      <c r="S14" s="912"/>
      <c r="T14" s="912"/>
      <c r="U14" s="314"/>
    </row>
    <row r="15" spans="1:24" s="313" customFormat="1" ht="18.75" customHeight="1">
      <c r="A15" s="313" t="s">
        <v>635</v>
      </c>
      <c r="M15" s="314"/>
      <c r="N15" s="884" t="s">
        <v>622</v>
      </c>
      <c r="O15" s="884"/>
      <c r="P15" s="884"/>
      <c r="Q15" s="884"/>
      <c r="R15" s="884"/>
      <c r="S15" s="884"/>
      <c r="T15" s="884"/>
      <c r="U15" s="314"/>
      <c r="V15" s="314"/>
      <c r="W15" s="314"/>
    </row>
    <row r="16" spans="1:24" s="313" customFormat="1" ht="18.75" customHeight="1">
      <c r="A16" s="313" t="s">
        <v>636</v>
      </c>
      <c r="M16" s="314"/>
      <c r="N16" s="884" t="s">
        <v>621</v>
      </c>
      <c r="O16" s="884"/>
      <c r="P16" s="884"/>
      <c r="Q16" s="884"/>
      <c r="R16" s="884"/>
      <c r="S16" s="884"/>
      <c r="T16" s="884"/>
      <c r="U16" s="314"/>
      <c r="V16" s="314"/>
      <c r="W16" s="314"/>
    </row>
    <row r="17" spans="1:24" s="313" customFormat="1" ht="18.75" customHeight="1">
      <c r="M17" s="314"/>
      <c r="N17" s="282"/>
      <c r="O17" s="282"/>
      <c r="P17" s="282"/>
      <c r="Q17" s="282"/>
      <c r="R17" s="282"/>
      <c r="S17" s="282"/>
      <c r="T17" s="282"/>
      <c r="U17" s="314"/>
      <c r="V17" s="314"/>
      <c r="W17" s="314"/>
    </row>
    <row r="18" spans="1:24" s="301" customFormat="1" ht="20.25" customHeight="1">
      <c r="A18" s="904" t="s">
        <v>307</v>
      </c>
      <c r="B18" s="904"/>
      <c r="C18" s="904"/>
      <c r="D18" s="904"/>
      <c r="E18" s="904"/>
      <c r="F18" s="904"/>
      <c r="G18" s="904"/>
      <c r="H18" s="904"/>
      <c r="I18" s="904"/>
      <c r="J18" s="904"/>
      <c r="K18" s="905"/>
      <c r="L18" s="905"/>
      <c r="M18" s="300"/>
      <c r="N18" s="899" t="s">
        <v>309</v>
      </c>
      <c r="O18" s="899"/>
      <c r="P18" s="899"/>
      <c r="Q18" s="899"/>
      <c r="R18" s="899"/>
      <c r="S18" s="899"/>
      <c r="T18" s="899"/>
      <c r="U18" s="315"/>
      <c r="V18" s="300"/>
    </row>
    <row r="19" spans="1:24" s="144" customFormat="1" ht="18.75" customHeight="1">
      <c r="K19" s="151"/>
      <c r="M19" s="151"/>
      <c r="P19" s="145"/>
      <c r="Q19" s="145"/>
      <c r="R19" s="145"/>
      <c r="S19" s="145"/>
      <c r="T19" s="145"/>
      <c r="U19" s="151"/>
    </row>
    <row r="20" spans="1:24" s="313" customFormat="1" ht="20.100000000000001" customHeight="1" thickBot="1">
      <c r="A20" s="914" t="s">
        <v>312</v>
      </c>
      <c r="B20" s="914"/>
      <c r="C20" s="914"/>
      <c r="G20" s="302"/>
      <c r="J20" s="370"/>
      <c r="K20" s="302"/>
      <c r="L20" s="371"/>
      <c r="M20" s="314"/>
      <c r="N20" s="371"/>
      <c r="O20" s="302"/>
      <c r="P20" s="372"/>
      <c r="Q20" s="900" t="s">
        <v>313</v>
      </c>
      <c r="R20" s="900"/>
      <c r="S20" s="900"/>
      <c r="T20" s="900"/>
      <c r="U20" s="354"/>
    </row>
    <row r="21" spans="1:24" s="47" customFormat="1" ht="14.45" customHeight="1" thickTop="1">
      <c r="A21" s="906" t="s">
        <v>310</v>
      </c>
      <c r="B21" s="238" t="s">
        <v>295</v>
      </c>
      <c r="C21" s="238" t="s">
        <v>296</v>
      </c>
      <c r="D21" s="902" t="s">
        <v>297</v>
      </c>
      <c r="E21" s="902"/>
      <c r="F21" s="902"/>
      <c r="G21" s="902" t="s">
        <v>298</v>
      </c>
      <c r="H21" s="902"/>
      <c r="I21" s="902"/>
      <c r="J21" s="902" t="s">
        <v>399</v>
      </c>
      <c r="K21" s="902"/>
      <c r="L21" s="911"/>
      <c r="M21" s="168"/>
      <c r="N21" s="901" t="s">
        <v>400</v>
      </c>
      <c r="O21" s="902"/>
      <c r="P21" s="902" t="s">
        <v>401</v>
      </c>
      <c r="Q21" s="902"/>
      <c r="R21" s="146" t="s">
        <v>402</v>
      </c>
      <c r="S21" s="146" t="s">
        <v>403</v>
      </c>
      <c r="T21" s="239" t="s">
        <v>404</v>
      </c>
      <c r="U21" s="157"/>
    </row>
    <row r="22" spans="1:24" s="47" customFormat="1" ht="14.45" customHeight="1">
      <c r="A22" s="907"/>
      <c r="B22" s="240"/>
      <c r="C22" s="147"/>
      <c r="D22" s="872" t="s">
        <v>405</v>
      </c>
      <c r="E22" s="873"/>
      <c r="F22" s="873"/>
      <c r="G22" s="872" t="s">
        <v>406</v>
      </c>
      <c r="H22" s="873"/>
      <c r="I22" s="873"/>
      <c r="J22" s="872" t="s">
        <v>407</v>
      </c>
      <c r="K22" s="873"/>
      <c r="L22" s="903"/>
      <c r="M22" s="168"/>
      <c r="N22" s="876" t="s">
        <v>408</v>
      </c>
      <c r="O22" s="873"/>
      <c r="P22" s="873" t="s">
        <v>409</v>
      </c>
      <c r="Q22" s="873"/>
      <c r="R22" s="147"/>
      <c r="S22" s="147"/>
      <c r="T22" s="158"/>
      <c r="U22" s="157"/>
    </row>
    <row r="23" spans="1:24" s="47" customFormat="1" ht="14.45" customHeight="1">
      <c r="A23" s="907"/>
      <c r="B23" s="240" t="s">
        <v>410</v>
      </c>
      <c r="C23" s="240" t="s">
        <v>410</v>
      </c>
      <c r="D23" s="240"/>
      <c r="E23" s="240" t="s">
        <v>1</v>
      </c>
      <c r="F23" s="240" t="s">
        <v>0</v>
      </c>
      <c r="G23" s="240"/>
      <c r="H23" s="240" t="s">
        <v>1</v>
      </c>
      <c r="I23" s="240" t="s">
        <v>0</v>
      </c>
      <c r="J23" s="240"/>
      <c r="K23" s="240" t="s">
        <v>1</v>
      </c>
      <c r="L23" s="65" t="s">
        <v>0</v>
      </c>
      <c r="M23" s="168"/>
      <c r="N23" s="165" t="s">
        <v>411</v>
      </c>
      <c r="O23" s="240" t="s">
        <v>412</v>
      </c>
      <c r="P23" s="240" t="s">
        <v>413</v>
      </c>
      <c r="Q23" s="240" t="s">
        <v>414</v>
      </c>
      <c r="R23" s="147"/>
      <c r="S23" s="147"/>
      <c r="T23" s="158"/>
      <c r="U23" s="157"/>
    </row>
    <row r="24" spans="1:24" s="47" customFormat="1" ht="14.45" customHeight="1">
      <c r="A24" s="907"/>
      <c r="B24" s="240"/>
      <c r="C24" s="240" t="s">
        <v>415</v>
      </c>
      <c r="D24" s="240"/>
      <c r="E24" s="240"/>
      <c r="F24" s="240"/>
      <c r="G24" s="240"/>
      <c r="H24" s="240"/>
      <c r="I24" s="240"/>
      <c r="J24" s="240"/>
      <c r="K24" s="240"/>
      <c r="L24" s="249"/>
      <c r="M24" s="168"/>
      <c r="N24" s="250"/>
      <c r="O24" s="240" t="s">
        <v>416</v>
      </c>
      <c r="P24" s="240" t="s">
        <v>417</v>
      </c>
      <c r="Q24" s="147"/>
      <c r="R24" s="148" t="s">
        <v>418</v>
      </c>
      <c r="S24" s="137" t="s">
        <v>419</v>
      </c>
      <c r="T24" s="249" t="s">
        <v>410</v>
      </c>
      <c r="U24" s="157"/>
    </row>
    <row r="25" spans="1:24" s="47" customFormat="1" ht="14.45" customHeight="1">
      <c r="A25" s="908"/>
      <c r="B25" s="241" t="s">
        <v>420</v>
      </c>
      <c r="C25" s="136" t="s">
        <v>421</v>
      </c>
      <c r="D25" s="241"/>
      <c r="E25" s="241" t="s">
        <v>299</v>
      </c>
      <c r="F25" s="241" t="s">
        <v>275</v>
      </c>
      <c r="G25" s="241"/>
      <c r="H25" s="241" t="s">
        <v>299</v>
      </c>
      <c r="I25" s="241" t="s">
        <v>275</v>
      </c>
      <c r="J25" s="241"/>
      <c r="K25" s="241" t="s">
        <v>299</v>
      </c>
      <c r="L25" s="242" t="s">
        <v>275</v>
      </c>
      <c r="M25" s="168"/>
      <c r="N25" s="243" t="s">
        <v>422</v>
      </c>
      <c r="O25" s="241" t="s">
        <v>423</v>
      </c>
      <c r="P25" s="241" t="s">
        <v>424</v>
      </c>
      <c r="Q25" s="241" t="s">
        <v>425</v>
      </c>
      <c r="R25" s="241" t="s">
        <v>426</v>
      </c>
      <c r="S25" s="149" t="s">
        <v>427</v>
      </c>
      <c r="T25" s="242" t="s">
        <v>300</v>
      </c>
      <c r="U25" s="157"/>
      <c r="V25" s="157"/>
      <c r="W25" s="157"/>
      <c r="X25" s="157"/>
    </row>
    <row r="26" spans="1:24" s="157" customFormat="1" ht="33.75" customHeight="1">
      <c r="A26" s="468">
        <v>2015</v>
      </c>
      <c r="B26" s="386">
        <v>1</v>
      </c>
      <c r="C26" s="386">
        <v>24</v>
      </c>
      <c r="D26" s="386">
        <v>671</v>
      </c>
      <c r="E26" s="386">
        <v>671</v>
      </c>
      <c r="F26" s="474" t="s" ph="1">
        <v>9</v>
      </c>
      <c r="G26" s="386">
        <v>47</v>
      </c>
      <c r="H26" s="386">
        <v>34</v>
      </c>
      <c r="I26" s="386">
        <v>13</v>
      </c>
      <c r="J26" s="386">
        <v>6</v>
      </c>
      <c r="K26" s="386">
        <v>4</v>
      </c>
      <c r="L26" s="386">
        <v>2</v>
      </c>
      <c r="M26" s="377"/>
      <c r="N26" s="386">
        <v>216</v>
      </c>
      <c r="O26" s="386">
        <v>187</v>
      </c>
      <c r="P26" s="386">
        <v>280</v>
      </c>
      <c r="Q26" s="386">
        <v>249</v>
      </c>
      <c r="R26" s="386">
        <v>24</v>
      </c>
      <c r="S26" s="386">
        <v>14</v>
      </c>
      <c r="T26" s="386">
        <v>29</v>
      </c>
      <c r="U26" s="216"/>
    </row>
    <row r="27" spans="1:24" s="157" customFormat="1" ht="33.75" customHeight="1">
      <c r="A27" s="501">
        <v>2016</v>
      </c>
      <c r="B27" s="386">
        <v>1</v>
      </c>
      <c r="C27" s="386">
        <v>24</v>
      </c>
      <c r="D27" s="386">
        <v>748</v>
      </c>
      <c r="E27" s="386">
        <v>748</v>
      </c>
      <c r="F27" s="511" ph="1">
        <v>0</v>
      </c>
      <c r="G27" s="386">
        <v>48</v>
      </c>
      <c r="H27" s="386">
        <v>36</v>
      </c>
      <c r="I27" s="386">
        <v>12</v>
      </c>
      <c r="J27" s="386">
        <v>6</v>
      </c>
      <c r="K27" s="386">
        <v>4</v>
      </c>
      <c r="L27" s="386">
        <v>2</v>
      </c>
      <c r="M27" s="377"/>
      <c r="N27" s="386">
        <v>189</v>
      </c>
      <c r="O27" s="386">
        <v>164</v>
      </c>
      <c r="P27" s="386">
        <v>280</v>
      </c>
      <c r="Q27" s="386">
        <v>277</v>
      </c>
      <c r="R27" s="386">
        <v>24</v>
      </c>
      <c r="S27" s="386">
        <v>15</v>
      </c>
      <c r="T27" s="386">
        <v>24</v>
      </c>
      <c r="U27" s="216"/>
    </row>
    <row r="28" spans="1:24" s="127" customFormat="1" ht="33.75" customHeight="1">
      <c r="A28" s="640">
        <v>2017</v>
      </c>
      <c r="B28" s="386">
        <v>1</v>
      </c>
      <c r="C28" s="386">
        <v>24</v>
      </c>
      <c r="D28" s="386">
        <f>SUM(E28:F28)</f>
        <v>782</v>
      </c>
      <c r="E28" s="386">
        <v>782</v>
      </c>
      <c r="F28" s="658" ph="1">
        <v>0</v>
      </c>
      <c r="G28" s="386">
        <f>SUM(H28:I28)</f>
        <v>48</v>
      </c>
      <c r="H28" s="386">
        <v>35</v>
      </c>
      <c r="I28" s="386">
        <v>13</v>
      </c>
      <c r="J28" s="386">
        <f>SUM(K28:L28)</f>
        <v>6</v>
      </c>
      <c r="K28" s="386">
        <v>4</v>
      </c>
      <c r="L28" s="386">
        <v>2</v>
      </c>
      <c r="M28" s="377"/>
      <c r="N28" s="386">
        <v>224</v>
      </c>
      <c r="O28" s="386">
        <v>210</v>
      </c>
      <c r="P28" s="386">
        <v>280</v>
      </c>
      <c r="Q28" s="386">
        <v>270</v>
      </c>
      <c r="R28" s="386">
        <v>24</v>
      </c>
      <c r="S28" s="386">
        <v>15</v>
      </c>
      <c r="T28" s="386">
        <v>24</v>
      </c>
      <c r="U28" s="216"/>
    </row>
    <row r="29" spans="1:24" s="150" customFormat="1" ht="33.75" customHeight="1" thickBot="1">
      <c r="A29" s="448">
        <v>2018</v>
      </c>
      <c r="B29" s="673">
        <v>1</v>
      </c>
      <c r="C29" s="673">
        <v>24</v>
      </c>
      <c r="D29" s="454">
        <f>SUM(E29:F29)</f>
        <v>742</v>
      </c>
      <c r="E29" s="673">
        <v>742</v>
      </c>
      <c r="F29" s="670" ph="1">
        <v>0</v>
      </c>
      <c r="G29" s="454">
        <f>SUM(H29:I29)</f>
        <v>48</v>
      </c>
      <c r="H29" s="673">
        <v>34</v>
      </c>
      <c r="I29" s="673">
        <v>14</v>
      </c>
      <c r="J29" s="454">
        <f>SUM(K29:L29)</f>
        <v>6</v>
      </c>
      <c r="K29" s="673">
        <v>4</v>
      </c>
      <c r="L29" s="673">
        <v>2</v>
      </c>
      <c r="M29" s="113"/>
      <c r="N29" s="673">
        <v>241</v>
      </c>
      <c r="O29" s="673">
        <v>209</v>
      </c>
      <c r="P29" s="673">
        <v>280</v>
      </c>
      <c r="Q29" s="673">
        <v>214</v>
      </c>
      <c r="R29" s="673">
        <v>24</v>
      </c>
      <c r="S29" s="673">
        <v>15</v>
      </c>
      <c r="T29" s="673">
        <v>24</v>
      </c>
      <c r="U29" s="153"/>
    </row>
    <row r="30" spans="1:24" s="313" customFormat="1" ht="18.75" customHeight="1" thickTop="1">
      <c r="A30" s="313" t="s">
        <v>182</v>
      </c>
      <c r="B30" s="314"/>
      <c r="C30" s="314"/>
      <c r="D30" s="314"/>
      <c r="E30" s="314"/>
      <c r="F30" s="314"/>
      <c r="G30" s="314"/>
      <c r="H30" s="314"/>
      <c r="I30" s="314"/>
      <c r="J30" s="314"/>
      <c r="K30" s="314"/>
      <c r="L30" s="314"/>
      <c r="M30" s="314"/>
      <c r="N30" s="912" t="s">
        <v>303</v>
      </c>
      <c r="O30" s="912"/>
      <c r="P30" s="912"/>
      <c r="Q30" s="912"/>
      <c r="R30" s="912"/>
      <c r="S30" s="912"/>
      <c r="T30" s="912"/>
      <c r="U30" s="314"/>
    </row>
    <row r="31" spans="1:24" s="313" customFormat="1" ht="18.75" customHeight="1">
      <c r="A31" s="313" t="s">
        <v>635</v>
      </c>
      <c r="B31" s="319"/>
      <c r="C31" s="314"/>
      <c r="D31" s="314"/>
      <c r="E31" s="314"/>
      <c r="F31" s="314"/>
      <c r="G31" s="314"/>
      <c r="H31" s="314"/>
      <c r="I31" s="314"/>
      <c r="J31" s="314"/>
      <c r="K31" s="314"/>
      <c r="L31" s="314"/>
      <c r="M31" s="314"/>
      <c r="N31" s="884" t="s">
        <v>622</v>
      </c>
      <c r="O31" s="884"/>
      <c r="P31" s="884"/>
      <c r="Q31" s="884"/>
      <c r="R31" s="884"/>
      <c r="S31" s="884"/>
      <c r="T31" s="884"/>
      <c r="U31" s="354"/>
    </row>
    <row r="32" spans="1:24" s="313" customFormat="1" ht="18.75" customHeight="1">
      <c r="A32" s="313" t="s">
        <v>636</v>
      </c>
      <c r="B32" s="319"/>
      <c r="C32" s="314"/>
      <c r="D32" s="314"/>
      <c r="E32" s="314"/>
      <c r="F32" s="314"/>
      <c r="G32" s="314"/>
      <c r="H32" s="314"/>
      <c r="I32" s="314"/>
      <c r="J32" s="314"/>
      <c r="K32" s="314"/>
      <c r="L32" s="314"/>
      <c r="M32" s="314"/>
      <c r="N32" s="884" t="s">
        <v>621</v>
      </c>
      <c r="O32" s="884"/>
      <c r="P32" s="884"/>
      <c r="Q32" s="884"/>
      <c r="R32" s="884"/>
      <c r="S32" s="884"/>
      <c r="T32" s="884"/>
      <c r="U32" s="354"/>
    </row>
    <row r="34" spans="2:20" ht="36" customHeight="1">
      <c r="B34" s="384"/>
      <c r="C34" s="384"/>
      <c r="D34" s="384"/>
      <c r="E34" s="384"/>
      <c r="F34" s="384"/>
      <c r="G34" s="384"/>
      <c r="H34" s="384"/>
      <c r="I34" s="384"/>
      <c r="J34" s="384"/>
      <c r="K34" s="384"/>
      <c r="L34" s="384"/>
      <c r="M34" s="384"/>
      <c r="N34" s="384"/>
      <c r="O34" s="384"/>
      <c r="P34" s="384"/>
      <c r="Q34" s="384"/>
      <c r="R34" s="384"/>
      <c r="S34" s="384"/>
      <c r="T34" s="384"/>
    </row>
  </sheetData>
  <mergeCells count="35">
    <mergeCell ref="A18:L18"/>
    <mergeCell ref="N18:T18"/>
    <mergeCell ref="A21:A25"/>
    <mergeCell ref="D21:F21"/>
    <mergeCell ref="G21:I21"/>
    <mergeCell ref="J21:L21"/>
    <mergeCell ref="P21:Q21"/>
    <mergeCell ref="D22:F22"/>
    <mergeCell ref="G22:I22"/>
    <mergeCell ref="J22:L22"/>
    <mergeCell ref="N22:O22"/>
    <mergeCell ref="P22:Q22"/>
    <mergeCell ref="N21:O21"/>
    <mergeCell ref="Q20:T20"/>
    <mergeCell ref="A20:C20"/>
    <mergeCell ref="A2:L2"/>
    <mergeCell ref="N2:T2"/>
    <mergeCell ref="A5:A9"/>
    <mergeCell ref="D5:F5"/>
    <mergeCell ref="G5:I5"/>
    <mergeCell ref="J5:L5"/>
    <mergeCell ref="N5:O5"/>
    <mergeCell ref="P5:Q5"/>
    <mergeCell ref="D6:F6"/>
    <mergeCell ref="G6:I6"/>
    <mergeCell ref="J6:L6"/>
    <mergeCell ref="N6:O6"/>
    <mergeCell ref="P6:Q6"/>
    <mergeCell ref="Q4:T4"/>
    <mergeCell ref="N32:T32"/>
    <mergeCell ref="N14:T14"/>
    <mergeCell ref="N15:T15"/>
    <mergeCell ref="N16:T16"/>
    <mergeCell ref="N30:T30"/>
    <mergeCell ref="N31:T31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70" orientation="landscape" r:id="rId1"/>
  <headerFooter differentOddEven="1" alignWithMargins="0">
    <oddHeader>&amp;L&amp;9XⅣ.  교육 및 문화</oddHeader>
    <evenHeader>&amp;R&amp;9Education and Culture</even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51"/>
  <sheetViews>
    <sheetView workbookViewId="0">
      <selection activeCell="I36" sqref="I36:J36"/>
    </sheetView>
  </sheetViews>
  <sheetFormatPr defaultRowHeight="13.5"/>
  <cols>
    <col min="1" max="1" width="12.109375" style="121" customWidth="1"/>
    <col min="2" max="2" width="7.5546875" style="121" customWidth="1"/>
    <col min="3" max="3" width="8.5546875" style="121" customWidth="1"/>
    <col min="4" max="4" width="7.88671875" style="121" customWidth="1"/>
    <col min="5" max="5" width="8.109375" style="121" customWidth="1"/>
    <col min="6" max="6" width="8.88671875" style="121" customWidth="1"/>
    <col min="7" max="7" width="7.5546875" style="121" customWidth="1"/>
    <col min="8" max="8" width="8.6640625" style="121" bestFit="1" customWidth="1"/>
    <col min="9" max="9" width="7.5546875" style="121" customWidth="1"/>
    <col min="10" max="10" width="8.77734375" style="121" customWidth="1"/>
    <col min="11" max="11" width="7.5546875" style="121" customWidth="1"/>
    <col min="12" max="12" width="9.6640625" style="121" customWidth="1"/>
    <col min="13" max="13" width="13.109375" style="121" customWidth="1"/>
    <col min="14" max="14" width="10.77734375" style="121" customWidth="1"/>
    <col min="15" max="15" width="12.6640625" style="121" customWidth="1"/>
    <col min="16" max="16" width="6" style="121" customWidth="1"/>
    <col min="17" max="17" width="6.21875" style="121" customWidth="1"/>
    <col min="18" max="33" width="4.109375" style="121" customWidth="1"/>
    <col min="34" max="16384" width="8.88671875" style="121"/>
  </cols>
  <sheetData>
    <row r="1" spans="1:15" ht="15" customHeight="1"/>
    <row r="2" spans="1:15" s="256" customFormat="1" ht="38.25" customHeight="1">
      <c r="A2" s="839" t="s">
        <v>592</v>
      </c>
      <c r="B2" s="839"/>
      <c r="C2" s="839"/>
      <c r="D2" s="839"/>
      <c r="E2" s="839"/>
      <c r="F2" s="839"/>
      <c r="G2" s="839"/>
      <c r="H2" s="839"/>
      <c r="I2" s="839"/>
      <c r="J2" s="839"/>
      <c r="K2" s="320"/>
      <c r="L2" s="320"/>
      <c r="M2" s="321"/>
      <c r="N2" s="321"/>
      <c r="O2" s="295"/>
    </row>
    <row r="3" spans="1:15" s="277" customFormat="1" ht="20.100000000000001" customHeight="1" thickBot="1">
      <c r="A3" s="871" t="s">
        <v>387</v>
      </c>
      <c r="B3" s="871"/>
      <c r="C3" s="272"/>
      <c r="D3" s="272"/>
      <c r="E3" s="272"/>
      <c r="F3" s="272"/>
      <c r="G3" s="322"/>
      <c r="H3" s="898" t="s">
        <v>428</v>
      </c>
      <c r="I3" s="898"/>
      <c r="J3" s="898"/>
      <c r="K3" s="278"/>
      <c r="L3" s="572"/>
      <c r="M3" s="572"/>
      <c r="N3" s="572"/>
      <c r="O3" s="278"/>
    </row>
    <row r="4" spans="1:15" s="118" customFormat="1" ht="26.25" customHeight="1" thickTop="1">
      <c r="A4" s="847" t="s">
        <v>184</v>
      </c>
      <c r="B4" s="813" t="s">
        <v>244</v>
      </c>
      <c r="C4" s="813" t="s">
        <v>245</v>
      </c>
      <c r="D4" s="932" t="s">
        <v>146</v>
      </c>
      <c r="E4" s="790"/>
      <c r="F4" s="933"/>
      <c r="G4" s="845" t="s">
        <v>28</v>
      </c>
      <c r="H4" s="877"/>
      <c r="I4" s="845" t="s">
        <v>46</v>
      </c>
      <c r="J4" s="877"/>
    </row>
    <row r="5" spans="1:15" s="118" customFormat="1" ht="9" customHeight="1">
      <c r="A5" s="805"/>
      <c r="B5" s="852"/>
      <c r="C5" s="852"/>
      <c r="D5" s="930"/>
      <c r="E5" s="854" t="s">
        <v>26</v>
      </c>
      <c r="F5" s="849" t="s">
        <v>30</v>
      </c>
      <c r="G5" s="80"/>
      <c r="H5" s="854" t="s">
        <v>30</v>
      </c>
      <c r="I5" s="80"/>
      <c r="J5" s="929" t="s">
        <v>30</v>
      </c>
    </row>
    <row r="6" spans="1:15" s="118" customFormat="1" ht="9" customHeight="1">
      <c r="A6" s="805"/>
      <c r="B6" s="852"/>
      <c r="C6" s="852"/>
      <c r="D6" s="930"/>
      <c r="E6" s="808"/>
      <c r="F6" s="814"/>
      <c r="G6" s="850"/>
      <c r="H6" s="808"/>
      <c r="I6" s="930"/>
      <c r="J6" s="924"/>
    </row>
    <row r="7" spans="1:15" s="118" customFormat="1" ht="15" customHeight="1">
      <c r="A7" s="848"/>
      <c r="B7" s="853"/>
      <c r="C7" s="853"/>
      <c r="D7" s="931"/>
      <c r="E7" s="809"/>
      <c r="F7" s="815"/>
      <c r="G7" s="851"/>
      <c r="H7" s="809"/>
      <c r="I7" s="931"/>
      <c r="J7" s="926"/>
    </row>
    <row r="8" spans="1:15" s="118" customFormat="1" ht="20.100000000000001" customHeight="1">
      <c r="A8" s="565">
        <v>2010</v>
      </c>
      <c r="B8" s="583">
        <v>3</v>
      </c>
      <c r="C8" s="583">
        <v>41</v>
      </c>
      <c r="D8" s="583">
        <v>5883</v>
      </c>
      <c r="E8" s="583">
        <v>2612</v>
      </c>
      <c r="F8" s="583">
        <v>3271</v>
      </c>
      <c r="G8" s="583">
        <v>141</v>
      </c>
      <c r="H8" s="583">
        <v>46</v>
      </c>
      <c r="I8" s="583">
        <v>94</v>
      </c>
      <c r="J8" s="583">
        <v>36</v>
      </c>
    </row>
    <row r="9" spans="1:15" s="118" customFormat="1" ht="20.100000000000001" customHeight="1">
      <c r="A9" s="565">
        <v>2011</v>
      </c>
      <c r="B9" s="583">
        <v>3</v>
      </c>
      <c r="C9" s="583">
        <v>44</v>
      </c>
      <c r="D9" s="583">
        <v>5703</v>
      </c>
      <c r="E9" s="583">
        <v>2695</v>
      </c>
      <c r="F9" s="583">
        <v>3008</v>
      </c>
      <c r="G9" s="583">
        <v>141</v>
      </c>
      <c r="H9" s="583">
        <v>49</v>
      </c>
      <c r="I9" s="583">
        <v>118</v>
      </c>
      <c r="J9" s="583">
        <v>42</v>
      </c>
    </row>
    <row r="10" spans="1:15" s="118" customFormat="1" ht="20.100000000000001" customHeight="1">
      <c r="A10" s="565">
        <v>2012</v>
      </c>
      <c r="B10" s="583">
        <v>3</v>
      </c>
      <c r="C10" s="583">
        <v>44</v>
      </c>
      <c r="D10" s="583">
        <v>5010</v>
      </c>
      <c r="E10" s="583">
        <v>2276</v>
      </c>
      <c r="F10" s="583">
        <v>2734</v>
      </c>
      <c r="G10" s="583">
        <v>153</v>
      </c>
      <c r="H10" s="583">
        <v>55</v>
      </c>
      <c r="I10" s="583">
        <v>98</v>
      </c>
      <c r="J10" s="583">
        <v>33</v>
      </c>
    </row>
    <row r="11" spans="1:15" s="118" customFormat="1" ht="20.100000000000001" customHeight="1">
      <c r="A11" s="565">
        <v>2013</v>
      </c>
      <c r="B11" s="583">
        <v>3</v>
      </c>
      <c r="C11" s="583">
        <v>39</v>
      </c>
      <c r="D11" s="583">
        <v>4789</v>
      </c>
      <c r="E11" s="583">
        <v>2018</v>
      </c>
      <c r="F11" s="583">
        <v>2771</v>
      </c>
      <c r="G11" s="583">
        <v>144</v>
      </c>
      <c r="H11" s="583">
        <v>56</v>
      </c>
      <c r="I11" s="583">
        <v>52</v>
      </c>
      <c r="J11" s="583">
        <v>10</v>
      </c>
    </row>
    <row r="12" spans="1:15" s="118" customFormat="1" ht="20.100000000000001" customHeight="1">
      <c r="A12" s="565">
        <v>2014</v>
      </c>
      <c r="B12" s="583">
        <v>3</v>
      </c>
      <c r="C12" s="583">
        <v>41</v>
      </c>
      <c r="D12" s="583">
        <v>5199</v>
      </c>
      <c r="E12" s="583">
        <v>2383</v>
      </c>
      <c r="F12" s="583">
        <v>2816</v>
      </c>
      <c r="G12" s="583">
        <v>95</v>
      </c>
      <c r="H12" s="583">
        <v>57</v>
      </c>
      <c r="I12" s="583">
        <v>57</v>
      </c>
      <c r="J12" s="583">
        <v>10</v>
      </c>
    </row>
    <row r="13" spans="1:15" s="118" customFormat="1" ht="20.100000000000001" customHeight="1">
      <c r="A13" s="565">
        <v>2015</v>
      </c>
      <c r="B13" s="583">
        <v>3</v>
      </c>
      <c r="C13" s="583">
        <v>38</v>
      </c>
      <c r="D13" s="583">
        <v>4703</v>
      </c>
      <c r="E13" s="583">
        <v>2000</v>
      </c>
      <c r="F13" s="583">
        <v>2703</v>
      </c>
      <c r="G13" s="583">
        <v>138</v>
      </c>
      <c r="H13" s="583">
        <v>54</v>
      </c>
      <c r="I13" s="583">
        <v>51</v>
      </c>
      <c r="J13" s="583">
        <v>8</v>
      </c>
    </row>
    <row r="14" spans="1:15" s="118" customFormat="1" ht="20.100000000000001" customHeight="1">
      <c r="A14" s="565">
        <v>2016</v>
      </c>
      <c r="B14" s="583">
        <v>3</v>
      </c>
      <c r="C14" s="583">
        <v>39</v>
      </c>
      <c r="D14" s="583">
        <v>4604</v>
      </c>
      <c r="E14" s="583">
        <v>2053</v>
      </c>
      <c r="F14" s="583">
        <v>2551</v>
      </c>
      <c r="G14" s="583">
        <v>183</v>
      </c>
      <c r="H14" s="583">
        <v>79</v>
      </c>
      <c r="I14" s="583">
        <v>70</v>
      </c>
      <c r="J14" s="583">
        <v>25</v>
      </c>
    </row>
    <row r="15" spans="1:15" s="118" customFormat="1" ht="20.100000000000001" customHeight="1">
      <c r="A15" s="689">
        <v>2017</v>
      </c>
      <c r="B15" s="690">
        <v>3</v>
      </c>
      <c r="C15" s="690">
        <v>35</v>
      </c>
      <c r="D15" s="690">
        <v>4071</v>
      </c>
      <c r="E15" s="690">
        <v>1614</v>
      </c>
      <c r="F15" s="690">
        <v>1594</v>
      </c>
      <c r="G15" s="690">
        <v>133</v>
      </c>
      <c r="H15" s="690">
        <v>54</v>
      </c>
      <c r="I15" s="690">
        <v>54</v>
      </c>
      <c r="J15" s="690">
        <v>11</v>
      </c>
    </row>
    <row r="16" spans="1:15" s="118" customFormat="1" ht="20.100000000000001" customHeight="1">
      <c r="A16" s="738">
        <v>2018</v>
      </c>
      <c r="B16" s="737">
        <f>SUM(B17:B19)</f>
        <v>3</v>
      </c>
      <c r="C16" s="737">
        <f>SUM(C17:C19)</f>
        <v>21</v>
      </c>
      <c r="D16" s="737">
        <f t="shared" ref="D16:J16" si="0">SUM(D17:D19)</f>
        <v>5019</v>
      </c>
      <c r="E16" s="737">
        <f t="shared" si="0"/>
        <v>2491</v>
      </c>
      <c r="F16" s="737">
        <f t="shared" si="0"/>
        <v>2528</v>
      </c>
      <c r="G16" s="737">
        <f t="shared" si="0"/>
        <v>134</v>
      </c>
      <c r="H16" s="737">
        <f t="shared" si="0"/>
        <v>56</v>
      </c>
      <c r="I16" s="737">
        <f t="shared" si="0"/>
        <v>70</v>
      </c>
      <c r="J16" s="737">
        <f t="shared" si="0"/>
        <v>23</v>
      </c>
    </row>
    <row r="17" spans="1:61" s="118" customFormat="1" ht="20.100000000000001" customHeight="1">
      <c r="A17" s="771" t="s">
        <v>31</v>
      </c>
      <c r="B17" s="772">
        <v>1</v>
      </c>
      <c r="C17" s="773">
        <v>5</v>
      </c>
      <c r="D17" s="774">
        <v>1287</v>
      </c>
      <c r="E17" s="773">
        <v>660</v>
      </c>
      <c r="F17" s="773">
        <v>627</v>
      </c>
      <c r="G17" s="773">
        <v>49</v>
      </c>
      <c r="H17" s="773">
        <v>14</v>
      </c>
      <c r="I17" s="773">
        <v>20</v>
      </c>
      <c r="J17" s="773">
        <v>8</v>
      </c>
    </row>
    <row r="18" spans="1:61" s="118" customFormat="1" ht="20.100000000000001" customHeight="1">
      <c r="A18" s="736" t="s">
        <v>32</v>
      </c>
      <c r="B18" s="754">
        <v>1</v>
      </c>
      <c r="C18" s="755">
        <v>15</v>
      </c>
      <c r="D18" s="756">
        <f>E18+F18</f>
        <v>2605</v>
      </c>
      <c r="E18" s="755">
        <v>1653</v>
      </c>
      <c r="F18" s="755">
        <v>952</v>
      </c>
      <c r="G18" s="755">
        <v>55</v>
      </c>
      <c r="H18" s="755">
        <v>18</v>
      </c>
      <c r="I18" s="755">
        <v>28</v>
      </c>
      <c r="J18" s="755">
        <v>5</v>
      </c>
    </row>
    <row r="19" spans="1:61" s="118" customFormat="1" ht="20.100000000000001" customHeight="1" thickBot="1">
      <c r="A19" s="717" t="s">
        <v>33</v>
      </c>
      <c r="B19" s="718">
        <v>1</v>
      </c>
      <c r="C19" s="719">
        <v>1</v>
      </c>
      <c r="D19" s="720">
        <f>E19+F19</f>
        <v>1127</v>
      </c>
      <c r="E19" s="719">
        <v>178</v>
      </c>
      <c r="F19" s="719">
        <v>949</v>
      </c>
      <c r="G19" s="719">
        <v>30</v>
      </c>
      <c r="H19" s="719">
        <v>24</v>
      </c>
      <c r="I19" s="719">
        <v>22</v>
      </c>
      <c r="J19" s="719">
        <v>10</v>
      </c>
    </row>
    <row r="20" spans="1:61" ht="27" customHeight="1" thickTop="1">
      <c r="A20" s="122"/>
      <c r="B20" s="122"/>
      <c r="C20" s="122"/>
      <c r="D20" s="122"/>
      <c r="E20" s="122"/>
      <c r="F20" s="122"/>
      <c r="G20" s="44"/>
      <c r="H20" s="44"/>
      <c r="I20" s="122"/>
      <c r="J20" s="122"/>
      <c r="K20" s="122"/>
      <c r="L20" s="385"/>
      <c r="M20" s="122"/>
      <c r="N20" s="122"/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  <c r="AG20" s="122"/>
    </row>
    <row r="21" spans="1:61" s="256" customFormat="1" ht="30" customHeight="1">
      <c r="A21" s="839" t="s">
        <v>593</v>
      </c>
      <c r="B21" s="839"/>
      <c r="C21" s="839"/>
      <c r="D21" s="839"/>
      <c r="E21" s="839"/>
      <c r="F21" s="839"/>
      <c r="G21" s="839"/>
      <c r="H21" s="839"/>
      <c r="I21" s="839"/>
      <c r="J21" s="839"/>
      <c r="K21" s="295"/>
      <c r="L21" s="295"/>
      <c r="M21" s="295"/>
      <c r="N21" s="295"/>
      <c r="O21" s="295"/>
      <c r="P21" s="295"/>
      <c r="Q21" s="295"/>
      <c r="R21" s="295"/>
      <c r="S21" s="295"/>
      <c r="T21" s="295"/>
      <c r="U21" s="295"/>
      <c r="V21" s="295"/>
      <c r="W21" s="295"/>
      <c r="X21" s="295"/>
      <c r="Y21" s="295"/>
      <c r="Z21" s="295"/>
      <c r="AA21" s="295"/>
      <c r="AB21" s="295"/>
      <c r="AC21" s="295"/>
      <c r="AD21" s="295"/>
      <c r="AE21" s="295"/>
      <c r="AF21" s="295"/>
      <c r="AG21" s="295"/>
    </row>
    <row r="22" spans="1:61" ht="13.5" customHeight="1" thickBot="1">
      <c r="J22" s="6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122"/>
      <c r="AG22" s="122"/>
    </row>
    <row r="23" spans="1:61" s="118" customFormat="1" ht="26.25" customHeight="1" thickTop="1">
      <c r="A23" s="847" t="s">
        <v>183</v>
      </c>
      <c r="B23" s="920" t="s">
        <v>34</v>
      </c>
      <c r="C23" s="921"/>
      <c r="D23" s="921"/>
      <c r="E23" s="921"/>
      <c r="F23" s="920" t="s">
        <v>27</v>
      </c>
      <c r="G23" s="921"/>
      <c r="H23" s="922" t="s">
        <v>162</v>
      </c>
      <c r="I23" s="922" t="s">
        <v>163</v>
      </c>
      <c r="J23" s="923"/>
      <c r="K23" s="569"/>
      <c r="L23" s="569"/>
      <c r="M23" s="569"/>
      <c r="N23" s="569"/>
      <c r="S23" s="108"/>
      <c r="T23" s="108"/>
      <c r="U23" s="108"/>
      <c r="V23" s="108"/>
      <c r="W23" s="108"/>
      <c r="X23" s="108"/>
      <c r="Y23" s="108"/>
      <c r="Z23" s="108"/>
      <c r="AA23" s="108"/>
      <c r="AB23" s="108"/>
      <c r="AC23" s="108"/>
      <c r="AD23" s="108"/>
      <c r="AE23" s="108"/>
      <c r="AF23" s="108"/>
      <c r="AG23" s="108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</row>
    <row r="24" spans="1:61" s="118" customFormat="1" ht="13.5" customHeight="1">
      <c r="A24" s="805"/>
      <c r="B24" s="849" t="s">
        <v>159</v>
      </c>
      <c r="C24" s="849" t="s">
        <v>106</v>
      </c>
      <c r="D24" s="849" t="s">
        <v>160</v>
      </c>
      <c r="E24" s="849" t="s">
        <v>107</v>
      </c>
      <c r="F24" s="849" t="s">
        <v>35</v>
      </c>
      <c r="G24" s="854" t="s">
        <v>161</v>
      </c>
      <c r="H24" s="924"/>
      <c r="I24" s="924"/>
      <c r="J24" s="925"/>
      <c r="K24" s="569"/>
      <c r="L24" s="569"/>
      <c r="M24" s="569"/>
      <c r="N24" s="569"/>
      <c r="O24" s="569"/>
      <c r="P24" s="569"/>
      <c r="Q24" s="569"/>
      <c r="R24" s="108"/>
      <c r="S24" s="108"/>
      <c r="T24" s="108"/>
      <c r="U24" s="108"/>
      <c r="V24" s="108"/>
      <c r="W24" s="108"/>
      <c r="X24" s="108"/>
      <c r="Y24" s="108"/>
      <c r="Z24" s="108"/>
      <c r="AA24" s="108"/>
      <c r="AB24" s="108"/>
      <c r="AC24" s="108"/>
      <c r="AD24" s="108"/>
      <c r="AE24" s="108"/>
      <c r="AF24" s="108"/>
      <c r="AG24" s="108"/>
      <c r="AH24" s="108"/>
      <c r="AI24" s="108"/>
      <c r="AJ24" s="125"/>
      <c r="AK24" s="125"/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5"/>
      <c r="AW24" s="125"/>
      <c r="AX24" s="125"/>
      <c r="AY24" s="125"/>
      <c r="AZ24" s="125"/>
      <c r="BA24" s="125"/>
      <c r="BB24" s="125"/>
      <c r="BC24" s="125"/>
      <c r="BD24" s="125"/>
      <c r="BE24" s="125"/>
      <c r="BF24" s="125"/>
      <c r="BG24" s="125"/>
      <c r="BH24" s="125"/>
      <c r="BI24" s="125"/>
    </row>
    <row r="25" spans="1:61" s="118" customFormat="1" ht="30" customHeight="1">
      <c r="A25" s="848"/>
      <c r="B25" s="853"/>
      <c r="C25" s="853"/>
      <c r="D25" s="853"/>
      <c r="E25" s="853"/>
      <c r="F25" s="853"/>
      <c r="G25" s="851"/>
      <c r="H25" s="926"/>
      <c r="I25" s="926"/>
      <c r="J25" s="927"/>
      <c r="K25" s="569"/>
      <c r="L25" s="569"/>
      <c r="M25" s="569"/>
      <c r="N25" s="569"/>
      <c r="O25" s="569"/>
      <c r="P25" s="569"/>
      <c r="Q25" s="569"/>
      <c r="R25" s="108"/>
      <c r="S25" s="108"/>
      <c r="T25" s="108"/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G25" s="108"/>
      <c r="AH25" s="108"/>
      <c r="AI25" s="108"/>
      <c r="AJ25" s="125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</row>
    <row r="26" spans="1:61" s="118" customFormat="1" ht="20.100000000000001" customHeight="1">
      <c r="A26" s="565">
        <v>2010</v>
      </c>
      <c r="B26" s="620">
        <v>2388</v>
      </c>
      <c r="C26" s="620">
        <v>79</v>
      </c>
      <c r="D26" s="620">
        <v>1478</v>
      </c>
      <c r="E26" s="620">
        <v>15</v>
      </c>
      <c r="F26" s="620">
        <v>8577</v>
      </c>
      <c r="G26" s="620">
        <v>2600</v>
      </c>
      <c r="H26" s="675">
        <v>351.5</v>
      </c>
      <c r="I26" s="915">
        <v>51.699999999999996</v>
      </c>
      <c r="J26" s="916"/>
      <c r="K26" s="569"/>
      <c r="L26" s="569"/>
      <c r="M26" s="569"/>
      <c r="N26" s="569"/>
      <c r="O26" s="126"/>
      <c r="P26" s="126"/>
      <c r="Q26" s="569"/>
      <c r="R26" s="569"/>
      <c r="S26" s="569"/>
      <c r="T26" s="569"/>
      <c r="U26" s="569"/>
      <c r="V26" s="569"/>
      <c r="W26" s="569"/>
      <c r="X26" s="569"/>
      <c r="Y26" s="569"/>
      <c r="Z26" s="569"/>
      <c r="AA26" s="569"/>
      <c r="AB26" s="569"/>
      <c r="AC26" s="569"/>
      <c r="AD26" s="569"/>
      <c r="AE26" s="569"/>
      <c r="AF26" s="569"/>
      <c r="AG26" s="569"/>
      <c r="AH26" s="569"/>
      <c r="AI26" s="569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</row>
    <row r="27" spans="1:61" s="118" customFormat="1" ht="20.100000000000001" customHeight="1">
      <c r="A27" s="565">
        <v>2011</v>
      </c>
      <c r="B27" s="620">
        <v>2093</v>
      </c>
      <c r="C27" s="620">
        <v>64</v>
      </c>
      <c r="D27" s="620">
        <v>1166</v>
      </c>
      <c r="E27" s="620">
        <v>13</v>
      </c>
      <c r="F27" s="620">
        <v>8719</v>
      </c>
      <c r="G27" s="620">
        <v>2480</v>
      </c>
      <c r="H27" s="675">
        <v>239.4</v>
      </c>
      <c r="I27" s="916">
        <v>53.5</v>
      </c>
      <c r="J27" s="916"/>
      <c r="K27" s="569"/>
      <c r="L27" s="127"/>
      <c r="M27" s="127"/>
      <c r="N27" s="569"/>
      <c r="O27" s="126"/>
      <c r="P27" s="126"/>
      <c r="Q27" s="569"/>
      <c r="R27" s="569"/>
      <c r="S27" s="569"/>
      <c r="T27" s="569"/>
      <c r="U27" s="569"/>
      <c r="V27" s="569"/>
      <c r="W27" s="569"/>
      <c r="X27" s="569"/>
      <c r="Y27" s="569"/>
      <c r="Z27" s="569"/>
      <c r="AA27" s="569"/>
      <c r="AB27" s="569"/>
      <c r="AC27" s="569"/>
      <c r="AD27" s="569"/>
      <c r="AE27" s="569"/>
      <c r="AF27" s="569"/>
      <c r="AG27" s="569"/>
      <c r="AH27" s="569"/>
      <c r="AI27" s="569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</row>
    <row r="28" spans="1:61" s="118" customFormat="1" ht="20.100000000000001" customHeight="1">
      <c r="A28" s="565">
        <v>2012</v>
      </c>
      <c r="B28" s="620">
        <v>1866</v>
      </c>
      <c r="C28" s="620">
        <v>85</v>
      </c>
      <c r="D28" s="620">
        <v>1127</v>
      </c>
      <c r="E28" s="620">
        <v>15</v>
      </c>
      <c r="F28" s="620">
        <v>8751</v>
      </c>
      <c r="G28" s="620">
        <v>2467</v>
      </c>
      <c r="H28" s="675">
        <v>230.7</v>
      </c>
      <c r="I28" s="916">
        <v>53.4</v>
      </c>
      <c r="J28" s="916"/>
      <c r="K28" s="569"/>
      <c r="L28" s="127"/>
      <c r="M28" s="127"/>
      <c r="N28" s="569"/>
      <c r="O28" s="126"/>
      <c r="P28" s="126"/>
      <c r="Q28" s="569"/>
      <c r="R28" s="569"/>
      <c r="S28" s="569"/>
      <c r="T28" s="569"/>
      <c r="U28" s="569"/>
      <c r="V28" s="569"/>
      <c r="W28" s="569"/>
      <c r="X28" s="569"/>
      <c r="Y28" s="569"/>
      <c r="Z28" s="569"/>
      <c r="AA28" s="569"/>
      <c r="AB28" s="569"/>
      <c r="AC28" s="569"/>
      <c r="AD28" s="569"/>
      <c r="AE28" s="569"/>
      <c r="AF28" s="569"/>
      <c r="AG28" s="569"/>
      <c r="AH28" s="569"/>
      <c r="AI28" s="569"/>
      <c r="AJ28" s="125"/>
      <c r="AK28" s="125"/>
      <c r="AL28" s="125"/>
      <c r="AM28" s="125"/>
      <c r="AN28" s="125"/>
      <c r="AO28" s="125"/>
      <c r="AP28" s="125"/>
      <c r="AQ28" s="125"/>
      <c r="AR28" s="125"/>
      <c r="AS28" s="125"/>
      <c r="AT28" s="125"/>
      <c r="AU28" s="125"/>
      <c r="AV28" s="125"/>
      <c r="AW28" s="125"/>
      <c r="AX28" s="125"/>
      <c r="AY28" s="125"/>
      <c r="AZ28" s="125"/>
      <c r="BA28" s="125"/>
      <c r="BB28" s="125"/>
      <c r="BC28" s="125"/>
      <c r="BD28" s="125"/>
      <c r="BE28" s="125"/>
      <c r="BF28" s="125"/>
      <c r="BG28" s="125"/>
      <c r="BH28" s="125"/>
      <c r="BI28" s="125"/>
    </row>
    <row r="29" spans="1:61" s="118" customFormat="1" ht="20.100000000000001" customHeight="1">
      <c r="A29" s="565">
        <v>2013</v>
      </c>
      <c r="B29" s="620">
        <v>1598</v>
      </c>
      <c r="C29" s="620">
        <v>72</v>
      </c>
      <c r="D29" s="620">
        <v>941</v>
      </c>
      <c r="E29" s="620">
        <v>26</v>
      </c>
      <c r="F29" s="620">
        <v>6920</v>
      </c>
      <c r="G29" s="620">
        <v>2037</v>
      </c>
      <c r="H29" s="675">
        <v>209</v>
      </c>
      <c r="I29" s="916">
        <v>40.799999999999997</v>
      </c>
      <c r="J29" s="916"/>
      <c r="K29" s="569"/>
      <c r="L29" s="127"/>
      <c r="M29" s="127"/>
      <c r="N29" s="569"/>
      <c r="O29" s="126"/>
      <c r="P29" s="126"/>
      <c r="Q29" s="569"/>
      <c r="R29" s="569"/>
      <c r="S29" s="569"/>
      <c r="T29" s="569"/>
      <c r="U29" s="569"/>
      <c r="V29" s="569"/>
      <c r="W29" s="569"/>
      <c r="X29" s="569"/>
      <c r="Y29" s="569"/>
      <c r="Z29" s="569"/>
      <c r="AA29" s="569"/>
      <c r="AB29" s="569"/>
      <c r="AC29" s="569"/>
      <c r="AD29" s="569"/>
      <c r="AE29" s="569"/>
      <c r="AF29" s="569"/>
      <c r="AG29" s="569"/>
      <c r="AH29" s="569"/>
      <c r="AI29" s="569"/>
      <c r="AJ29" s="125"/>
      <c r="AK29" s="125"/>
      <c r="AL29" s="125"/>
      <c r="AM29" s="125"/>
      <c r="AN29" s="125"/>
      <c r="AO29" s="125"/>
      <c r="AP29" s="125"/>
      <c r="AQ29" s="125"/>
      <c r="AR29" s="125"/>
      <c r="AS29" s="125"/>
      <c r="AT29" s="125"/>
      <c r="AU29" s="125"/>
      <c r="AV29" s="125"/>
      <c r="AW29" s="125"/>
      <c r="AX29" s="125"/>
      <c r="AY29" s="125"/>
      <c r="AZ29" s="125"/>
      <c r="BA29" s="125"/>
      <c r="BB29" s="125"/>
      <c r="BC29" s="125"/>
      <c r="BD29" s="125"/>
      <c r="BE29" s="125"/>
      <c r="BF29" s="125"/>
      <c r="BG29" s="125"/>
      <c r="BH29" s="125"/>
      <c r="BI29" s="125"/>
    </row>
    <row r="30" spans="1:61" s="118" customFormat="1" ht="20.100000000000001" customHeight="1">
      <c r="A30" s="565">
        <v>2014</v>
      </c>
      <c r="B30" s="620">
        <v>1731</v>
      </c>
      <c r="C30" s="620">
        <v>111</v>
      </c>
      <c r="D30" s="620">
        <v>917</v>
      </c>
      <c r="E30" s="620">
        <v>43</v>
      </c>
      <c r="F30" s="620">
        <v>7214</v>
      </c>
      <c r="G30" s="620">
        <v>2028</v>
      </c>
      <c r="H30" s="675">
        <v>230</v>
      </c>
      <c r="I30" s="916">
        <v>60.1</v>
      </c>
      <c r="J30" s="916"/>
      <c r="K30" s="569"/>
      <c r="L30" s="569"/>
      <c r="M30" s="569"/>
      <c r="N30" s="569"/>
      <c r="O30" s="126"/>
      <c r="P30" s="126"/>
      <c r="Q30" s="569"/>
      <c r="R30" s="569"/>
      <c r="S30" s="569"/>
      <c r="T30" s="569"/>
      <c r="U30" s="569"/>
      <c r="V30" s="569"/>
      <c r="W30" s="569"/>
      <c r="X30" s="569"/>
      <c r="Y30" s="569"/>
      <c r="Z30" s="569"/>
      <c r="AA30" s="569"/>
      <c r="AB30" s="569"/>
      <c r="AC30" s="569"/>
      <c r="AD30" s="569"/>
      <c r="AE30" s="569"/>
      <c r="AF30" s="569"/>
      <c r="AG30" s="569"/>
      <c r="AH30" s="569"/>
      <c r="AI30" s="569"/>
      <c r="AJ30" s="125"/>
      <c r="AK30" s="125"/>
      <c r="AL30" s="125"/>
      <c r="AM30" s="125"/>
      <c r="AN30" s="125"/>
      <c r="AO30" s="125"/>
      <c r="AP30" s="125"/>
      <c r="AQ30" s="125"/>
      <c r="AR30" s="125"/>
      <c r="AS30" s="125"/>
      <c r="AT30" s="125"/>
      <c r="AU30" s="125"/>
      <c r="AV30" s="125"/>
      <c r="AW30" s="125"/>
      <c r="AX30" s="125"/>
      <c r="AY30" s="125"/>
      <c r="AZ30" s="125"/>
      <c r="BA30" s="125"/>
      <c r="BB30" s="125"/>
      <c r="BC30" s="125"/>
      <c r="BD30" s="125"/>
      <c r="BE30" s="125"/>
      <c r="BF30" s="125"/>
      <c r="BG30" s="125"/>
      <c r="BH30" s="125"/>
      <c r="BI30" s="125"/>
    </row>
    <row r="31" spans="1:61" s="118" customFormat="1" ht="20.100000000000001" customHeight="1">
      <c r="A31" s="565">
        <v>2015</v>
      </c>
      <c r="B31" s="620">
        <v>1568</v>
      </c>
      <c r="C31" s="620">
        <v>103</v>
      </c>
      <c r="D31" s="620">
        <v>823</v>
      </c>
      <c r="E31" s="620">
        <v>25</v>
      </c>
      <c r="F31" s="620">
        <v>7712</v>
      </c>
      <c r="G31" s="620">
        <v>1986</v>
      </c>
      <c r="H31" s="675">
        <v>347</v>
      </c>
      <c r="I31" s="916">
        <v>60.1</v>
      </c>
      <c r="J31" s="916"/>
      <c r="K31" s="569"/>
      <c r="L31" s="569"/>
      <c r="M31" s="569"/>
      <c r="N31" s="569"/>
      <c r="O31" s="126"/>
      <c r="P31" s="126"/>
      <c r="Q31" s="569"/>
      <c r="R31" s="569"/>
      <c r="S31" s="569"/>
      <c r="T31" s="569"/>
      <c r="U31" s="569"/>
      <c r="V31" s="569"/>
      <c r="W31" s="569"/>
      <c r="X31" s="569"/>
      <c r="Y31" s="569"/>
      <c r="Z31" s="569"/>
      <c r="AA31" s="569"/>
      <c r="AB31" s="569"/>
      <c r="AC31" s="569"/>
      <c r="AD31" s="569"/>
      <c r="AE31" s="569"/>
      <c r="AF31" s="569"/>
      <c r="AG31" s="569"/>
      <c r="AH31" s="569"/>
      <c r="AI31" s="569"/>
      <c r="AJ31" s="125"/>
      <c r="AK31" s="125"/>
      <c r="AL31" s="125"/>
      <c r="AM31" s="125"/>
      <c r="AN31" s="125"/>
      <c r="AO31" s="125"/>
      <c r="AP31" s="125"/>
      <c r="AQ31" s="125"/>
      <c r="AR31" s="125"/>
      <c r="AS31" s="125"/>
      <c r="AT31" s="125"/>
      <c r="AU31" s="125"/>
      <c r="AV31" s="125"/>
      <c r="AW31" s="125"/>
      <c r="AX31" s="125"/>
      <c r="AY31" s="125"/>
      <c r="AZ31" s="125"/>
      <c r="BA31" s="125"/>
      <c r="BB31" s="125"/>
      <c r="BC31" s="125"/>
      <c r="BD31" s="125"/>
      <c r="BE31" s="125"/>
      <c r="BF31" s="125"/>
      <c r="BG31" s="125"/>
      <c r="BH31" s="125"/>
      <c r="BI31" s="125"/>
    </row>
    <row r="32" spans="1:61" s="118" customFormat="1" ht="20.100000000000001" customHeight="1">
      <c r="A32" s="565">
        <v>2016</v>
      </c>
      <c r="B32" s="620">
        <v>1711</v>
      </c>
      <c r="C32" s="620">
        <v>81</v>
      </c>
      <c r="D32" s="620">
        <v>836</v>
      </c>
      <c r="E32" s="620">
        <v>36</v>
      </c>
      <c r="F32" s="620">
        <v>7754</v>
      </c>
      <c r="G32" s="620">
        <v>1813</v>
      </c>
      <c r="H32" s="675">
        <v>223</v>
      </c>
      <c r="I32" s="916">
        <v>64</v>
      </c>
      <c r="J32" s="916"/>
      <c r="K32" s="569"/>
      <c r="L32" s="569"/>
      <c r="M32" s="569"/>
      <c r="N32" s="569"/>
      <c r="O32" s="126"/>
      <c r="P32" s="126"/>
      <c r="Q32" s="569"/>
      <c r="R32" s="569"/>
      <c r="S32" s="569"/>
      <c r="T32" s="569"/>
      <c r="U32" s="569"/>
      <c r="V32" s="569"/>
      <c r="W32" s="569"/>
      <c r="X32" s="569"/>
      <c r="Y32" s="569"/>
      <c r="Z32" s="569"/>
      <c r="AA32" s="569"/>
      <c r="AB32" s="569"/>
      <c r="AC32" s="569"/>
      <c r="AD32" s="569"/>
      <c r="AE32" s="569"/>
      <c r="AF32" s="569"/>
      <c r="AG32" s="569"/>
      <c r="AH32" s="569"/>
      <c r="AI32" s="569"/>
      <c r="AJ32" s="125"/>
      <c r="AK32" s="125"/>
      <c r="AL32" s="125"/>
      <c r="AM32" s="125"/>
      <c r="AN32" s="125"/>
      <c r="AO32" s="125"/>
      <c r="AP32" s="125"/>
      <c r="AQ32" s="125"/>
      <c r="AR32" s="125"/>
      <c r="AS32" s="125"/>
      <c r="AT32" s="125"/>
      <c r="AU32" s="125"/>
      <c r="AV32" s="125"/>
      <c r="AW32" s="125"/>
      <c r="AX32" s="125"/>
      <c r="AY32" s="125"/>
      <c r="AZ32" s="125"/>
      <c r="BA32" s="125"/>
      <c r="BB32" s="125"/>
      <c r="BC32" s="125"/>
      <c r="BD32" s="125"/>
      <c r="BE32" s="125"/>
      <c r="BF32" s="125"/>
      <c r="BG32" s="125"/>
      <c r="BH32" s="125"/>
      <c r="BI32" s="125"/>
    </row>
    <row r="33" spans="1:61" s="118" customFormat="1" ht="20.100000000000001" customHeight="1">
      <c r="A33" s="640">
        <v>2017</v>
      </c>
      <c r="B33" s="620">
        <v>1711</v>
      </c>
      <c r="C33" s="620">
        <v>73</v>
      </c>
      <c r="D33" s="620">
        <v>1062</v>
      </c>
      <c r="E33" s="620">
        <v>70</v>
      </c>
      <c r="F33" s="620">
        <v>7400</v>
      </c>
      <c r="G33" s="620">
        <v>1710</v>
      </c>
      <c r="H33" s="675">
        <v>226</v>
      </c>
      <c r="I33" s="916">
        <v>77</v>
      </c>
      <c r="J33" s="916"/>
      <c r="K33" s="641"/>
      <c r="L33" s="641"/>
      <c r="M33" s="641"/>
      <c r="N33" s="641"/>
      <c r="O33" s="642"/>
      <c r="P33" s="642"/>
      <c r="Q33" s="641"/>
      <c r="R33" s="641"/>
      <c r="S33" s="641"/>
      <c r="T33" s="641"/>
      <c r="U33" s="641"/>
      <c r="V33" s="641"/>
      <c r="W33" s="641"/>
      <c r="X33" s="641"/>
      <c r="Y33" s="641"/>
      <c r="Z33" s="641"/>
      <c r="AA33" s="641"/>
      <c r="AB33" s="641"/>
      <c r="AC33" s="641"/>
      <c r="AD33" s="641"/>
      <c r="AE33" s="641"/>
      <c r="AF33" s="641"/>
      <c r="AG33" s="641"/>
      <c r="AH33" s="641"/>
      <c r="AI33" s="641"/>
      <c r="AJ33" s="125"/>
      <c r="AK33" s="125"/>
      <c r="AL33" s="125"/>
      <c r="AM33" s="125"/>
      <c r="AN33" s="125"/>
      <c r="AO33" s="125"/>
      <c r="AP33" s="125"/>
      <c r="AQ33" s="125"/>
      <c r="AR33" s="125"/>
      <c r="AS33" s="125"/>
      <c r="AT33" s="125"/>
      <c r="AU33" s="125"/>
      <c r="AV33" s="125"/>
      <c r="AW33" s="125"/>
      <c r="AX33" s="125"/>
      <c r="AY33" s="125"/>
      <c r="AZ33" s="125"/>
      <c r="BA33" s="125"/>
      <c r="BB33" s="125"/>
      <c r="BC33" s="125"/>
      <c r="BD33" s="125"/>
      <c r="BE33" s="125"/>
      <c r="BF33" s="125"/>
      <c r="BG33" s="125"/>
      <c r="BH33" s="125"/>
      <c r="BI33" s="125"/>
    </row>
    <row r="34" spans="1:61" s="59" customFormat="1" ht="20.100000000000001" customHeight="1">
      <c r="A34" s="588">
        <v>2018</v>
      </c>
      <c r="B34" s="621">
        <f>SUM(B35:B37)</f>
        <v>1505</v>
      </c>
      <c r="C34" s="621">
        <f>SUM(C35:C37)</f>
        <v>79</v>
      </c>
      <c r="D34" s="621">
        <f t="shared" ref="D34:H34" si="1">SUM(D35:D37)</f>
        <v>776</v>
      </c>
      <c r="E34" s="621">
        <f t="shared" si="1"/>
        <v>31</v>
      </c>
      <c r="F34" s="621">
        <f t="shared" si="1"/>
        <v>8700</v>
      </c>
      <c r="G34" s="621">
        <f t="shared" si="1"/>
        <v>1600</v>
      </c>
      <c r="H34" s="676">
        <f t="shared" si="1"/>
        <v>224</v>
      </c>
      <c r="I34" s="919">
        <f>SUM(I35:J37)</f>
        <v>62</v>
      </c>
      <c r="J34" s="919"/>
      <c r="K34" s="585"/>
      <c r="L34" s="585"/>
      <c r="M34" s="585"/>
      <c r="N34" s="585"/>
      <c r="O34" s="24"/>
      <c r="P34" s="24"/>
      <c r="Q34" s="585"/>
      <c r="R34" s="585"/>
      <c r="S34" s="585"/>
      <c r="T34" s="585"/>
      <c r="U34" s="585"/>
      <c r="V34" s="585"/>
      <c r="W34" s="585"/>
      <c r="X34" s="585"/>
      <c r="Y34" s="585"/>
      <c r="Z34" s="585"/>
      <c r="AA34" s="585"/>
      <c r="AB34" s="585"/>
      <c r="AC34" s="585"/>
      <c r="AD34" s="585"/>
      <c r="AE34" s="585"/>
      <c r="AF34" s="585"/>
      <c r="AG34" s="585"/>
      <c r="AH34" s="585"/>
      <c r="AI34" s="585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</row>
    <row r="35" spans="1:61" s="118" customFormat="1" ht="20.100000000000001" customHeight="1">
      <c r="A35" s="771" t="s">
        <v>31</v>
      </c>
      <c r="B35" s="775">
        <v>511</v>
      </c>
      <c r="C35" s="775">
        <v>31</v>
      </c>
      <c r="D35" s="775">
        <v>206</v>
      </c>
      <c r="E35" s="775" t="s">
        <v>679</v>
      </c>
      <c r="F35" s="775">
        <v>1461</v>
      </c>
      <c r="G35" s="775">
        <v>387</v>
      </c>
      <c r="H35" s="776">
        <v>24</v>
      </c>
      <c r="I35" s="918">
        <v>21</v>
      </c>
      <c r="J35" s="918"/>
      <c r="K35" s="569"/>
      <c r="L35" s="569"/>
      <c r="M35" s="569"/>
      <c r="N35" s="569"/>
      <c r="O35" s="569"/>
      <c r="P35" s="569"/>
      <c r="Q35" s="569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25"/>
      <c r="AK35" s="125"/>
      <c r="AL35" s="125"/>
      <c r="AM35" s="125"/>
      <c r="AN35" s="125"/>
      <c r="AO35" s="125"/>
      <c r="AP35" s="125"/>
      <c r="AQ35" s="125"/>
      <c r="AR35" s="125"/>
      <c r="AS35" s="125"/>
      <c r="AT35" s="125"/>
      <c r="AU35" s="125"/>
      <c r="AV35" s="125"/>
      <c r="AW35" s="125"/>
      <c r="AX35" s="125"/>
      <c r="AY35" s="125"/>
      <c r="AZ35" s="125"/>
      <c r="BA35" s="125"/>
      <c r="BB35" s="125"/>
      <c r="BC35" s="125"/>
      <c r="BD35" s="125"/>
      <c r="BE35" s="125"/>
      <c r="BF35" s="125"/>
      <c r="BG35" s="125"/>
      <c r="BH35" s="125"/>
      <c r="BI35" s="125"/>
    </row>
    <row r="36" spans="1:61" s="118" customFormat="1" ht="20.100000000000001" customHeight="1">
      <c r="A36" s="565" t="s">
        <v>32</v>
      </c>
      <c r="B36" s="757">
        <v>743</v>
      </c>
      <c r="C36" s="757">
        <v>47</v>
      </c>
      <c r="D36" s="757">
        <v>355</v>
      </c>
      <c r="E36" s="757">
        <v>30</v>
      </c>
      <c r="F36" s="757">
        <v>3816</v>
      </c>
      <c r="G36" s="757">
        <v>909</v>
      </c>
      <c r="H36" s="758">
        <v>171</v>
      </c>
      <c r="I36" s="916">
        <v>24</v>
      </c>
      <c r="J36" s="916"/>
      <c r="K36" s="569"/>
      <c r="L36" s="569"/>
      <c r="M36" s="569"/>
      <c r="N36" s="569"/>
      <c r="O36" s="569"/>
      <c r="P36" s="569"/>
      <c r="Q36" s="569"/>
      <c r="R36" s="108"/>
      <c r="S36" s="108"/>
      <c r="T36" s="108"/>
      <c r="U36" s="108"/>
      <c r="V36" s="108"/>
      <c r="W36" s="108"/>
      <c r="X36" s="108"/>
      <c r="Y36" s="108"/>
      <c r="Z36" s="108"/>
      <c r="AA36" s="108"/>
      <c r="AB36" s="108"/>
      <c r="AC36" s="108"/>
      <c r="AD36" s="108"/>
      <c r="AE36" s="108"/>
      <c r="AF36" s="108"/>
      <c r="AG36" s="108"/>
      <c r="AH36" s="108"/>
      <c r="AI36" s="108"/>
      <c r="AJ36" s="125"/>
      <c r="AK36" s="125"/>
      <c r="AL36" s="125"/>
      <c r="AM36" s="125"/>
      <c r="AN36" s="125"/>
      <c r="AO36" s="125"/>
      <c r="AP36" s="125"/>
      <c r="AQ36" s="125"/>
      <c r="AR36" s="125"/>
      <c r="AS36" s="125"/>
      <c r="AT36" s="125"/>
      <c r="AU36" s="125"/>
      <c r="AV36" s="125"/>
      <c r="AW36" s="125"/>
      <c r="AX36" s="125"/>
      <c r="AY36" s="125"/>
      <c r="AZ36" s="125"/>
      <c r="BA36" s="125"/>
      <c r="BB36" s="125"/>
      <c r="BC36" s="125"/>
      <c r="BD36" s="125"/>
      <c r="BE36" s="125"/>
      <c r="BF36" s="125"/>
      <c r="BG36" s="125"/>
      <c r="BH36" s="125"/>
      <c r="BI36" s="125"/>
    </row>
    <row r="37" spans="1:61" s="108" customFormat="1" ht="20.100000000000001" customHeight="1" thickBot="1">
      <c r="A37" s="477" t="s">
        <v>33</v>
      </c>
      <c r="B37" s="721">
        <v>251</v>
      </c>
      <c r="C37" s="722">
        <v>1</v>
      </c>
      <c r="D37" s="721">
        <v>215</v>
      </c>
      <c r="E37" s="722">
        <v>1</v>
      </c>
      <c r="F37" s="721">
        <v>3423</v>
      </c>
      <c r="G37" s="721">
        <v>304</v>
      </c>
      <c r="H37" s="723">
        <v>29</v>
      </c>
      <c r="I37" s="917">
        <v>17</v>
      </c>
      <c r="J37" s="917"/>
      <c r="K37" s="569"/>
      <c r="L37" s="569"/>
      <c r="M37" s="569"/>
      <c r="N37" s="569"/>
      <c r="O37" s="569"/>
      <c r="P37" s="569"/>
      <c r="Q37" s="569"/>
      <c r="R37" s="569"/>
      <c r="S37" s="569"/>
      <c r="T37" s="569"/>
      <c r="U37" s="569"/>
      <c r="V37" s="569"/>
      <c r="W37" s="569"/>
      <c r="X37" s="569"/>
      <c r="Y37" s="569"/>
      <c r="Z37" s="569"/>
      <c r="AA37" s="569"/>
      <c r="AB37" s="569"/>
      <c r="AC37" s="569"/>
      <c r="AD37" s="569"/>
      <c r="AE37" s="569"/>
      <c r="AF37" s="569"/>
      <c r="AG37" s="569"/>
      <c r="AH37" s="569"/>
      <c r="AI37" s="569"/>
      <c r="AJ37" s="569"/>
      <c r="AK37" s="569"/>
      <c r="AL37" s="569"/>
      <c r="AM37" s="569"/>
      <c r="AN37" s="569"/>
      <c r="AO37" s="569"/>
      <c r="AP37" s="569"/>
      <c r="AQ37" s="569"/>
      <c r="AR37" s="569"/>
      <c r="AS37" s="569"/>
      <c r="AT37" s="569"/>
      <c r="AU37" s="569"/>
      <c r="AV37" s="569"/>
      <c r="AW37" s="569"/>
      <c r="AX37" s="569"/>
      <c r="AY37" s="569"/>
      <c r="AZ37" s="569"/>
      <c r="BA37" s="569"/>
      <c r="BB37" s="569"/>
      <c r="BC37" s="569"/>
      <c r="BD37" s="569"/>
      <c r="BE37" s="569"/>
      <c r="BF37" s="569"/>
      <c r="BG37" s="569"/>
      <c r="BH37" s="569"/>
      <c r="BI37" s="569"/>
    </row>
    <row r="38" spans="1:61" ht="4.5" hidden="1" customHeight="1">
      <c r="A38" s="45"/>
      <c r="B38" s="574"/>
      <c r="C38" s="574"/>
      <c r="D38" s="574"/>
      <c r="E38" s="574"/>
      <c r="F38" s="574"/>
      <c r="G38" s="574"/>
      <c r="H38" s="574"/>
      <c r="I38" s="569"/>
      <c r="J38" s="569"/>
      <c r="K38" s="569"/>
      <c r="L38" s="569"/>
      <c r="M38" s="569"/>
      <c r="N38" s="569"/>
      <c r="O38" s="569"/>
      <c r="P38" s="569"/>
      <c r="Q38" s="569"/>
      <c r="R38" s="569"/>
      <c r="S38" s="569"/>
      <c r="T38" s="569"/>
      <c r="U38" s="569"/>
      <c r="V38" s="569"/>
      <c r="W38" s="569"/>
      <c r="X38" s="569"/>
      <c r="Y38" s="569"/>
      <c r="Z38" s="569"/>
      <c r="AA38" s="569"/>
      <c r="AB38" s="569"/>
      <c r="AC38" s="569"/>
      <c r="AD38" s="569"/>
      <c r="AE38" s="569"/>
      <c r="AF38" s="569"/>
      <c r="AG38" s="569"/>
      <c r="AH38" s="125"/>
      <c r="AI38" s="125"/>
      <c r="AJ38" s="125"/>
      <c r="AK38" s="125"/>
      <c r="AL38" s="125"/>
      <c r="AM38" s="125"/>
      <c r="AN38" s="125"/>
      <c r="AO38" s="125"/>
      <c r="AP38" s="125"/>
      <c r="AQ38" s="125"/>
      <c r="AR38" s="125"/>
      <c r="AS38" s="125"/>
      <c r="AT38" s="125"/>
      <c r="AU38" s="125"/>
      <c r="AV38" s="125"/>
      <c r="AW38" s="125"/>
      <c r="AX38" s="125"/>
      <c r="AY38" s="125"/>
      <c r="AZ38" s="125"/>
      <c r="BA38" s="125"/>
      <c r="BB38" s="125"/>
      <c r="BC38" s="125"/>
      <c r="BD38" s="125"/>
      <c r="BE38" s="125"/>
      <c r="BF38" s="125"/>
      <c r="BG38" s="125"/>
    </row>
    <row r="39" spans="1:61" s="277" customFormat="1" ht="20.100000000000001" customHeight="1" thickTop="1">
      <c r="A39" s="277" t="s">
        <v>432</v>
      </c>
      <c r="E39" s="928" t="s">
        <v>433</v>
      </c>
      <c r="F39" s="928"/>
      <c r="G39" s="928"/>
      <c r="H39" s="928"/>
      <c r="I39" s="928"/>
      <c r="J39" s="928"/>
      <c r="K39" s="559"/>
      <c r="L39" s="278"/>
      <c r="M39" s="278"/>
      <c r="N39" s="278"/>
      <c r="O39" s="278"/>
      <c r="P39" s="278"/>
      <c r="Q39" s="572"/>
      <c r="R39" s="572"/>
      <c r="S39" s="572"/>
      <c r="T39" s="572"/>
      <c r="U39" s="572"/>
      <c r="V39" s="278"/>
      <c r="W39" s="278"/>
      <c r="X39" s="278"/>
      <c r="Y39" s="278"/>
      <c r="Z39" s="278"/>
      <c r="AA39" s="278"/>
      <c r="AB39" s="278"/>
      <c r="AC39" s="278"/>
      <c r="AD39" s="278"/>
      <c r="AE39" s="278"/>
      <c r="AF39" s="278"/>
      <c r="AG39" s="278"/>
      <c r="AH39" s="278"/>
    </row>
    <row r="40" spans="1:61" s="277" customFormat="1" ht="20.100000000000001" customHeight="1">
      <c r="A40" s="277" t="s">
        <v>429</v>
      </c>
      <c r="B40" s="272"/>
      <c r="C40" s="272"/>
      <c r="D40" s="937" t="s">
        <v>430</v>
      </c>
      <c r="E40" s="937"/>
      <c r="F40" s="937"/>
      <c r="G40" s="937"/>
      <c r="H40" s="937"/>
      <c r="I40" s="937"/>
      <c r="J40" s="937"/>
      <c r="L40" s="278"/>
      <c r="M40" s="278"/>
    </row>
    <row r="41" spans="1:61" s="277" customFormat="1" ht="24" customHeight="1">
      <c r="A41" s="935" t="s">
        <v>661</v>
      </c>
      <c r="B41" s="935"/>
      <c r="C41" s="935"/>
      <c r="D41" s="935"/>
      <c r="E41" s="938" t="s">
        <v>662</v>
      </c>
      <c r="F41" s="939"/>
      <c r="G41" s="939"/>
      <c r="H41" s="939"/>
      <c r="I41" s="939"/>
      <c r="J41" s="939"/>
      <c r="K41" s="278"/>
    </row>
    <row r="42" spans="1:61" s="277" customFormat="1" ht="15" customHeight="1">
      <c r="A42" s="788" t="s">
        <v>663</v>
      </c>
      <c r="B42" s="788"/>
      <c r="C42" s="788"/>
      <c r="D42" s="788"/>
      <c r="E42" s="788"/>
      <c r="F42" s="788"/>
      <c r="G42" s="788"/>
      <c r="H42" s="788"/>
      <c r="I42" s="788"/>
      <c r="J42" s="788"/>
      <c r="K42" s="278"/>
    </row>
    <row r="43" spans="1:61" s="277" customFormat="1" ht="27" customHeight="1">
      <c r="A43" s="935" t="s">
        <v>660</v>
      </c>
      <c r="B43" s="936"/>
      <c r="C43" s="936"/>
      <c r="D43" s="936"/>
      <c r="E43" s="936"/>
      <c r="F43" s="936"/>
      <c r="G43" s="936"/>
      <c r="H43" s="936"/>
      <c r="I43" s="936"/>
      <c r="J43" s="936"/>
      <c r="K43" s="278"/>
    </row>
    <row r="44" spans="1:61" s="277" customFormat="1" ht="15" customHeight="1">
      <c r="A44" s="788" t="s">
        <v>664</v>
      </c>
      <c r="B44" s="788"/>
      <c r="C44" s="788"/>
      <c r="D44" s="788"/>
      <c r="E44" s="788"/>
      <c r="F44" s="788"/>
      <c r="G44" s="788"/>
      <c r="H44" s="788"/>
      <c r="I44" s="788"/>
      <c r="J44" s="788"/>
      <c r="K44" s="278"/>
    </row>
    <row r="45" spans="1:61" s="277" customFormat="1" ht="15" customHeight="1">
      <c r="A45" s="788" t="s">
        <v>665</v>
      </c>
      <c r="B45" s="788"/>
      <c r="C45" s="788"/>
      <c r="D45" s="788"/>
      <c r="E45" s="788"/>
      <c r="F45" s="788"/>
      <c r="G45" s="788"/>
      <c r="I45" s="278"/>
      <c r="J45" s="278"/>
      <c r="K45" s="278"/>
    </row>
    <row r="46" spans="1:61" s="277" customFormat="1" ht="15" customHeight="1">
      <c r="I46" s="278"/>
      <c r="J46" s="278"/>
      <c r="K46" s="278"/>
    </row>
    <row r="47" spans="1:61" s="277" customFormat="1" ht="15" customHeight="1">
      <c r="I47" s="278"/>
      <c r="J47" s="278"/>
      <c r="K47" s="278"/>
    </row>
    <row r="48" spans="1:61" s="356" customFormat="1" ht="15" customHeight="1">
      <c r="I48" s="357"/>
      <c r="J48" s="357"/>
      <c r="K48" s="357"/>
    </row>
    <row r="49" spans="8:14">
      <c r="H49" s="560"/>
      <c r="I49" s="560"/>
      <c r="J49" s="560"/>
      <c r="K49" s="560"/>
      <c r="L49" s="560"/>
      <c r="M49" s="560"/>
      <c r="N49" s="560"/>
    </row>
    <row r="50" spans="8:14">
      <c r="I50" s="122"/>
      <c r="J50" s="122"/>
      <c r="K50" s="122"/>
    </row>
    <row r="51" spans="8:14">
      <c r="H51" s="934"/>
      <c r="I51" s="934"/>
      <c r="J51" s="934"/>
      <c r="K51" s="934"/>
    </row>
  </sheetData>
  <mergeCells count="49">
    <mergeCell ref="H51:K51"/>
    <mergeCell ref="A43:J43"/>
    <mergeCell ref="A44:J44"/>
    <mergeCell ref="A45:G45"/>
    <mergeCell ref="D40:J40"/>
    <mergeCell ref="A42:J42"/>
    <mergeCell ref="A41:D41"/>
    <mergeCell ref="E41:J41"/>
    <mergeCell ref="E39:J39"/>
    <mergeCell ref="I28:J28"/>
    <mergeCell ref="A2:J2"/>
    <mergeCell ref="A4:A7"/>
    <mergeCell ref="B4:B7"/>
    <mergeCell ref="C4:C7"/>
    <mergeCell ref="G4:H4"/>
    <mergeCell ref="H5:H7"/>
    <mergeCell ref="J5:J7"/>
    <mergeCell ref="I4:J4"/>
    <mergeCell ref="D5:D7"/>
    <mergeCell ref="G6:G7"/>
    <mergeCell ref="D4:F4"/>
    <mergeCell ref="E5:E7"/>
    <mergeCell ref="I6:I7"/>
    <mergeCell ref="H3:J3"/>
    <mergeCell ref="A3:B3"/>
    <mergeCell ref="B24:B25"/>
    <mergeCell ref="C24:C25"/>
    <mergeCell ref="D24:D25"/>
    <mergeCell ref="E24:E25"/>
    <mergeCell ref="B23:E23"/>
    <mergeCell ref="A23:A25"/>
    <mergeCell ref="A21:J21"/>
    <mergeCell ref="F24:F25"/>
    <mergeCell ref="F5:F7"/>
    <mergeCell ref="I23:J25"/>
    <mergeCell ref="F23:G23"/>
    <mergeCell ref="G24:G25"/>
    <mergeCell ref="H23:H25"/>
    <mergeCell ref="I26:J26"/>
    <mergeCell ref="I37:J37"/>
    <mergeCell ref="I36:J36"/>
    <mergeCell ref="I35:J35"/>
    <mergeCell ref="I27:J27"/>
    <mergeCell ref="I31:J31"/>
    <mergeCell ref="I29:J29"/>
    <mergeCell ref="I30:J30"/>
    <mergeCell ref="I34:J34"/>
    <mergeCell ref="I32:J32"/>
    <mergeCell ref="I33:J33"/>
  </mergeCells>
  <phoneticPr fontId="4" type="noConversion"/>
  <pageMargins left="0.70866141732283472" right="0.39370078740157483" top="0.39370078740157483" bottom="0.39370078740157483" header="0.15748031496062992" footer="0"/>
  <pageSetup paperSize="9" scale="69" orientation="portrait" horizontalDpi="4294967292" verticalDpi="300" r:id="rId1"/>
  <headerFooter alignWithMargins="0">
    <oddHeader>&amp;L&amp;"굴림,보통"&amp;9XⅣ.  교육 및 문화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45"/>
  <sheetViews>
    <sheetView topLeftCell="A22" workbookViewId="0">
      <selection activeCell="G43" sqref="G43"/>
    </sheetView>
  </sheetViews>
  <sheetFormatPr defaultRowHeight="13.5"/>
  <cols>
    <col min="1" max="1" width="13.21875" style="121" customWidth="1"/>
    <col min="2" max="11" width="8.77734375" style="121" customWidth="1"/>
    <col min="12" max="12" width="11.109375" style="121" customWidth="1"/>
    <col min="13" max="13" width="10" style="121" customWidth="1"/>
    <col min="14" max="14" width="9.6640625" style="121" customWidth="1"/>
    <col min="15" max="15" width="13.109375" style="121" customWidth="1"/>
    <col min="16" max="16" width="10.77734375" style="121" customWidth="1"/>
    <col min="17" max="17" width="12.6640625" style="121" customWidth="1"/>
    <col min="18" max="35" width="4.109375" style="121" customWidth="1"/>
    <col min="36" max="16384" width="8.88671875" style="121"/>
  </cols>
  <sheetData>
    <row r="1" spans="1:35" ht="15" customHeight="1">
      <c r="A1" s="41"/>
      <c r="H1" s="41"/>
      <c r="I1" s="41"/>
      <c r="J1" s="41"/>
    </row>
    <row r="2" spans="1:35" s="256" customFormat="1" ht="48" customHeight="1">
      <c r="A2" s="839" t="s">
        <v>642</v>
      </c>
      <c r="B2" s="839"/>
      <c r="C2" s="839"/>
      <c r="D2" s="839"/>
      <c r="E2" s="839"/>
      <c r="F2" s="839"/>
      <c r="G2" s="839"/>
      <c r="H2" s="839"/>
      <c r="I2" s="839"/>
      <c r="J2" s="839"/>
      <c r="K2" s="839"/>
    </row>
    <row r="3" spans="1:35" s="279" customFormat="1" ht="20.100000000000001" customHeight="1" thickBot="1">
      <c r="A3" s="563" t="s">
        <v>387</v>
      </c>
      <c r="B3" s="257"/>
      <c r="C3" s="294"/>
      <c r="D3" s="257"/>
      <c r="E3" s="257"/>
      <c r="F3" s="257"/>
      <c r="G3" s="257"/>
      <c r="H3" s="954" t="s">
        <v>431</v>
      </c>
      <c r="I3" s="954"/>
      <c r="J3" s="954"/>
      <c r="K3" s="954"/>
      <c r="W3" s="260"/>
      <c r="X3" s="260"/>
      <c r="Y3" s="260"/>
      <c r="Z3" s="260"/>
      <c r="AA3" s="260"/>
      <c r="AB3" s="260"/>
      <c r="AC3" s="260"/>
      <c r="AD3" s="260"/>
      <c r="AE3" s="260"/>
      <c r="AF3" s="260"/>
      <c r="AG3" s="260"/>
      <c r="AH3" s="260"/>
      <c r="AI3" s="260"/>
    </row>
    <row r="4" spans="1:35" s="118" customFormat="1" ht="32.25" customHeight="1" thickTop="1">
      <c r="A4" s="847" t="s">
        <v>184</v>
      </c>
      <c r="B4" s="813" t="s">
        <v>212</v>
      </c>
      <c r="C4" s="813" t="s">
        <v>108</v>
      </c>
      <c r="D4" s="813" t="s">
        <v>109</v>
      </c>
      <c r="E4" s="947" t="s">
        <v>148</v>
      </c>
      <c r="F4" s="790"/>
      <c r="G4" s="933"/>
      <c r="H4" s="845" t="s">
        <v>147</v>
      </c>
      <c r="I4" s="877"/>
      <c r="J4" s="845" t="s">
        <v>168</v>
      </c>
      <c r="K4" s="877"/>
    </row>
    <row r="5" spans="1:35" s="118" customFormat="1" ht="13.5" customHeight="1">
      <c r="A5" s="805"/>
      <c r="B5" s="852"/>
      <c r="C5" s="814"/>
      <c r="D5" s="852"/>
      <c r="E5" s="930"/>
      <c r="F5" s="849" t="s">
        <v>26</v>
      </c>
      <c r="G5" s="793" t="s">
        <v>30</v>
      </c>
      <c r="H5" s="852"/>
      <c r="I5" s="854" t="s">
        <v>30</v>
      </c>
      <c r="J5" s="951"/>
      <c r="K5" s="854" t="s">
        <v>164</v>
      </c>
    </row>
    <row r="6" spans="1:35" s="118" customFormat="1" ht="24" customHeight="1">
      <c r="A6" s="848"/>
      <c r="B6" s="853"/>
      <c r="C6" s="815"/>
      <c r="D6" s="853"/>
      <c r="E6" s="931"/>
      <c r="F6" s="815"/>
      <c r="G6" s="942"/>
      <c r="H6" s="853"/>
      <c r="I6" s="809"/>
      <c r="J6" s="952"/>
      <c r="K6" s="809"/>
    </row>
    <row r="7" spans="1:35" s="118" customFormat="1" ht="26.25" customHeight="1">
      <c r="A7" s="565">
        <v>2010</v>
      </c>
      <c r="B7" s="43">
        <v>2</v>
      </c>
      <c r="C7" s="43">
        <v>12</v>
      </c>
      <c r="D7" s="43">
        <v>82</v>
      </c>
      <c r="E7" s="43">
        <v>12734</v>
      </c>
      <c r="F7" s="43">
        <v>8121</v>
      </c>
      <c r="G7" s="43">
        <v>4613</v>
      </c>
      <c r="H7" s="576">
        <v>464</v>
      </c>
      <c r="I7" s="584">
        <v>76</v>
      </c>
      <c r="J7" s="569">
        <v>285</v>
      </c>
      <c r="K7" s="569">
        <v>88</v>
      </c>
    </row>
    <row r="8" spans="1:35" s="118" customFormat="1" ht="26.25" customHeight="1">
      <c r="A8" s="565">
        <v>2011</v>
      </c>
      <c r="B8" s="43">
        <v>2</v>
      </c>
      <c r="C8" s="43">
        <v>12</v>
      </c>
      <c r="D8" s="43">
        <v>81</v>
      </c>
      <c r="E8" s="43">
        <v>12165</v>
      </c>
      <c r="F8" s="43">
        <v>7753</v>
      </c>
      <c r="G8" s="43">
        <v>4412</v>
      </c>
      <c r="H8" s="43">
        <v>452</v>
      </c>
      <c r="I8" s="584">
        <v>76</v>
      </c>
      <c r="J8" s="569">
        <v>335</v>
      </c>
      <c r="K8" s="569">
        <v>119</v>
      </c>
    </row>
    <row r="9" spans="1:35" s="118" customFormat="1" ht="26.25" customHeight="1">
      <c r="A9" s="565">
        <v>2012</v>
      </c>
      <c r="B9" s="43">
        <v>2</v>
      </c>
      <c r="C9" s="43">
        <v>10</v>
      </c>
      <c r="D9" s="43">
        <v>82</v>
      </c>
      <c r="E9" s="43">
        <v>12460</v>
      </c>
      <c r="F9" s="43">
        <v>7787</v>
      </c>
      <c r="G9" s="43">
        <v>4673</v>
      </c>
      <c r="H9" s="43">
        <v>468</v>
      </c>
      <c r="I9" s="584">
        <v>86</v>
      </c>
      <c r="J9" s="569">
        <v>395</v>
      </c>
      <c r="K9" s="569">
        <v>152</v>
      </c>
    </row>
    <row r="10" spans="1:35" s="118" customFormat="1" ht="26.25" customHeight="1">
      <c r="A10" s="565">
        <v>2013</v>
      </c>
      <c r="B10" s="43">
        <v>2</v>
      </c>
      <c r="C10" s="43">
        <v>10</v>
      </c>
      <c r="D10" s="43">
        <v>84</v>
      </c>
      <c r="E10" s="43">
        <v>12883</v>
      </c>
      <c r="F10" s="43">
        <v>8071</v>
      </c>
      <c r="G10" s="43">
        <v>4812</v>
      </c>
      <c r="H10" s="43">
        <v>494</v>
      </c>
      <c r="I10" s="584">
        <v>100</v>
      </c>
      <c r="J10" s="569">
        <v>452</v>
      </c>
      <c r="K10" s="569">
        <v>196</v>
      </c>
    </row>
    <row r="11" spans="1:35" s="118" customFormat="1" ht="26.25" customHeight="1">
      <c r="A11" s="565">
        <v>2014</v>
      </c>
      <c r="B11" s="43">
        <v>2</v>
      </c>
      <c r="C11" s="43">
        <v>12</v>
      </c>
      <c r="D11" s="43">
        <v>85</v>
      </c>
      <c r="E11" s="43">
        <v>13580</v>
      </c>
      <c r="F11" s="43">
        <v>8485</v>
      </c>
      <c r="G11" s="43">
        <v>5095</v>
      </c>
      <c r="H11" s="43">
        <v>506</v>
      </c>
      <c r="I11" s="584">
        <v>108</v>
      </c>
      <c r="J11" s="569">
        <v>455</v>
      </c>
      <c r="K11" s="569">
        <v>192</v>
      </c>
    </row>
    <row r="12" spans="1:35" s="118" customFormat="1" ht="26.25" customHeight="1">
      <c r="A12" s="565">
        <v>2015</v>
      </c>
      <c r="B12" s="43">
        <v>2</v>
      </c>
      <c r="C12" s="43">
        <v>12</v>
      </c>
      <c r="D12" s="43">
        <v>81</v>
      </c>
      <c r="E12" s="43">
        <v>14205</v>
      </c>
      <c r="F12" s="43">
        <v>8719</v>
      </c>
      <c r="G12" s="43">
        <v>5486</v>
      </c>
      <c r="H12" s="43">
        <v>521</v>
      </c>
      <c r="I12" s="43">
        <v>119</v>
      </c>
      <c r="J12" s="43">
        <v>352</v>
      </c>
      <c r="K12" s="43">
        <v>134</v>
      </c>
      <c r="L12" s="43"/>
      <c r="M12" s="43"/>
      <c r="N12" s="43"/>
      <c r="O12" s="43"/>
      <c r="P12" s="584"/>
      <c r="Q12" s="570"/>
      <c r="R12" s="570"/>
    </row>
    <row r="13" spans="1:35" s="118" customFormat="1" ht="26.25" customHeight="1">
      <c r="A13" s="565">
        <v>2016</v>
      </c>
      <c r="B13" s="43">
        <v>2</v>
      </c>
      <c r="C13" s="43">
        <v>12</v>
      </c>
      <c r="D13" s="43">
        <v>86</v>
      </c>
      <c r="E13" s="43">
        <v>13335</v>
      </c>
      <c r="F13" s="43">
        <v>7875</v>
      </c>
      <c r="G13" s="43">
        <v>5460</v>
      </c>
      <c r="H13" s="43">
        <v>531</v>
      </c>
      <c r="I13" s="43">
        <v>122</v>
      </c>
      <c r="J13" s="43">
        <v>204</v>
      </c>
      <c r="K13" s="43">
        <v>90</v>
      </c>
      <c r="L13" s="43"/>
      <c r="M13" s="43"/>
      <c r="N13" s="43"/>
      <c r="O13" s="43"/>
      <c r="P13" s="584"/>
      <c r="Q13" s="570"/>
      <c r="R13" s="570"/>
    </row>
    <row r="14" spans="1:35" s="118" customFormat="1" ht="26.25" customHeight="1">
      <c r="A14" s="640">
        <v>2017</v>
      </c>
      <c r="B14" s="43">
        <v>2</v>
      </c>
      <c r="C14" s="43">
        <v>12</v>
      </c>
      <c r="D14" s="43">
        <v>90</v>
      </c>
      <c r="E14" s="43">
        <v>12979</v>
      </c>
      <c r="F14" s="43">
        <v>7467</v>
      </c>
      <c r="G14" s="43">
        <v>5512</v>
      </c>
      <c r="H14" s="43">
        <v>400</v>
      </c>
      <c r="I14" s="43">
        <v>123</v>
      </c>
      <c r="J14" s="43">
        <v>285</v>
      </c>
      <c r="K14" s="43">
        <v>118</v>
      </c>
      <c r="L14" s="43"/>
      <c r="M14" s="43"/>
      <c r="N14" s="43"/>
      <c r="O14" s="43"/>
      <c r="P14" s="654"/>
      <c r="Q14" s="653"/>
      <c r="R14" s="653"/>
    </row>
    <row r="15" spans="1:35" s="59" customFormat="1" ht="26.25" customHeight="1">
      <c r="A15" s="588">
        <v>2018</v>
      </c>
      <c r="B15" s="456">
        <f>SUM(B16:B17)</f>
        <v>2</v>
      </c>
      <c r="C15" s="456">
        <f t="shared" ref="C15:K15" si="0">SUM(C16:C17)</f>
        <v>12</v>
      </c>
      <c r="D15" s="456">
        <f t="shared" si="0"/>
        <v>64</v>
      </c>
      <c r="E15" s="456">
        <f t="shared" si="0"/>
        <v>12634</v>
      </c>
      <c r="F15" s="456">
        <f t="shared" si="0"/>
        <v>7247</v>
      </c>
      <c r="G15" s="456">
        <f t="shared" si="0"/>
        <v>5387</v>
      </c>
      <c r="H15" s="456">
        <f t="shared" si="0"/>
        <v>503</v>
      </c>
      <c r="I15" s="456">
        <f t="shared" si="0"/>
        <v>120</v>
      </c>
      <c r="J15" s="456">
        <f t="shared" si="0"/>
        <v>249</v>
      </c>
      <c r="K15" s="456">
        <f t="shared" si="0"/>
        <v>101</v>
      </c>
      <c r="L15" s="387"/>
    </row>
    <row r="16" spans="1:35" s="125" customFormat="1" ht="29.25" customHeight="1">
      <c r="A16" s="729" t="s">
        <v>36</v>
      </c>
      <c r="B16" s="739">
        <v>1</v>
      </c>
      <c r="C16" s="739">
        <v>7</v>
      </c>
      <c r="D16" s="739">
        <v>41</v>
      </c>
      <c r="E16" s="740">
        <v>7042</v>
      </c>
      <c r="F16" s="739">
        <v>4308</v>
      </c>
      <c r="G16" s="739">
        <v>2734</v>
      </c>
      <c r="H16" s="739">
        <v>340</v>
      </c>
      <c r="I16" s="739">
        <v>60</v>
      </c>
      <c r="J16" s="739">
        <v>218</v>
      </c>
      <c r="K16" s="739">
        <v>82</v>
      </c>
      <c r="W16" s="569"/>
      <c r="X16" s="569"/>
      <c r="Y16" s="569"/>
      <c r="Z16" s="569"/>
      <c r="AA16" s="569"/>
      <c r="AB16" s="569"/>
      <c r="AC16" s="569"/>
      <c r="AD16" s="569"/>
      <c r="AE16" s="569"/>
      <c r="AF16" s="569"/>
      <c r="AG16" s="569"/>
      <c r="AH16" s="569"/>
      <c r="AI16" s="569"/>
    </row>
    <row r="17" spans="1:62" s="125" customFormat="1" ht="27" customHeight="1" thickBot="1">
      <c r="A17" s="477" t="s">
        <v>37</v>
      </c>
      <c r="B17" s="741">
        <v>1</v>
      </c>
      <c r="C17" s="741">
        <v>5</v>
      </c>
      <c r="D17" s="741">
        <v>23</v>
      </c>
      <c r="E17" s="742">
        <v>5592</v>
      </c>
      <c r="F17" s="741">
        <v>2939</v>
      </c>
      <c r="G17" s="741">
        <v>2653</v>
      </c>
      <c r="H17" s="741">
        <v>163</v>
      </c>
      <c r="I17" s="741">
        <v>60</v>
      </c>
      <c r="J17" s="741">
        <v>31</v>
      </c>
      <c r="K17" s="741">
        <v>19</v>
      </c>
      <c r="W17" s="569"/>
      <c r="X17" s="569"/>
      <c r="Y17" s="569"/>
      <c r="Z17" s="569"/>
      <c r="AA17" s="569"/>
      <c r="AB17" s="569"/>
      <c r="AC17" s="569"/>
      <c r="AD17" s="569"/>
      <c r="AE17" s="569"/>
      <c r="AF17" s="569"/>
      <c r="AG17" s="569"/>
      <c r="AH17" s="569"/>
      <c r="AI17" s="569"/>
    </row>
    <row r="18" spans="1:62" ht="29.25" customHeight="1" thickTop="1">
      <c r="A18" s="23"/>
      <c r="K18" s="122"/>
      <c r="L18" s="122"/>
      <c r="M18" s="122"/>
      <c r="N18" s="122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</row>
    <row r="19" spans="1:62" s="256" customFormat="1" ht="44.1" customHeight="1">
      <c r="A19" s="953" t="s">
        <v>594</v>
      </c>
      <c r="B19" s="953"/>
      <c r="C19" s="953"/>
      <c r="D19" s="953"/>
      <c r="E19" s="953"/>
      <c r="F19" s="953"/>
      <c r="G19" s="953"/>
      <c r="H19" s="953"/>
      <c r="I19" s="953"/>
      <c r="J19" s="953"/>
      <c r="K19" s="953"/>
      <c r="L19" s="321"/>
      <c r="M19" s="321"/>
      <c r="N19" s="321"/>
      <c r="O19" s="321"/>
      <c r="P19" s="321"/>
      <c r="Q19" s="321"/>
      <c r="R19" s="295"/>
      <c r="S19" s="295"/>
      <c r="T19" s="295"/>
      <c r="U19" s="295"/>
      <c r="V19" s="295"/>
      <c r="W19" s="295"/>
      <c r="X19" s="295"/>
      <c r="Y19" s="295"/>
      <c r="Z19" s="295"/>
      <c r="AA19" s="295"/>
      <c r="AB19" s="295"/>
      <c r="AC19" s="295"/>
      <c r="AD19" s="295"/>
      <c r="AE19" s="295"/>
      <c r="AF19" s="295"/>
      <c r="AG19" s="295"/>
      <c r="AH19" s="295"/>
      <c r="AI19" s="295"/>
      <c r="AJ19" s="286"/>
      <c r="AK19" s="286"/>
      <c r="AL19" s="286"/>
      <c r="AM19" s="286"/>
      <c r="AN19" s="286"/>
      <c r="AO19" s="286"/>
      <c r="AP19" s="286"/>
      <c r="AQ19" s="286"/>
      <c r="AR19" s="286"/>
      <c r="AS19" s="286"/>
      <c r="AT19" s="286"/>
      <c r="AU19" s="286"/>
      <c r="AV19" s="286"/>
      <c r="AW19" s="286"/>
      <c r="AX19" s="286"/>
      <c r="AY19" s="286"/>
      <c r="AZ19" s="286"/>
      <c r="BA19" s="286"/>
      <c r="BB19" s="286"/>
      <c r="BC19" s="286"/>
      <c r="BD19" s="286"/>
      <c r="BE19" s="286"/>
      <c r="BF19" s="286"/>
      <c r="BG19" s="286"/>
      <c r="BH19" s="286"/>
      <c r="BI19" s="286"/>
    </row>
    <row r="20" spans="1:62" ht="21.75" customHeight="1" thickBot="1">
      <c r="A20" s="64"/>
      <c r="B20" s="103"/>
      <c r="C20" s="103"/>
      <c r="D20" s="103"/>
      <c r="E20" s="103"/>
      <c r="F20" s="64"/>
      <c r="G20" s="64"/>
      <c r="I20" s="104"/>
      <c r="J20" s="104"/>
      <c r="K20" s="63"/>
      <c r="L20" s="569"/>
      <c r="M20" s="569"/>
      <c r="N20" s="569"/>
      <c r="O20" s="569"/>
      <c r="P20" s="569"/>
      <c r="Q20" s="569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  <c r="AG20" s="122"/>
      <c r="AH20" s="122"/>
      <c r="AI20" s="122"/>
      <c r="AJ20" s="125"/>
      <c r="AK20" s="125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  <c r="BI20" s="125"/>
    </row>
    <row r="21" spans="1:62" s="118" customFormat="1" ht="33" customHeight="1" thickTop="1">
      <c r="A21" s="847" t="s">
        <v>184</v>
      </c>
      <c r="B21" s="920" t="s">
        <v>149</v>
      </c>
      <c r="C21" s="948"/>
      <c r="D21" s="948"/>
      <c r="E21" s="949"/>
      <c r="F21" s="948" t="s">
        <v>150</v>
      </c>
      <c r="G21" s="948"/>
      <c r="H21" s="949"/>
      <c r="I21" s="924" t="s">
        <v>162</v>
      </c>
      <c r="J21" s="955"/>
      <c r="K21" s="922" t="s">
        <v>167</v>
      </c>
      <c r="L21" s="569"/>
      <c r="M21" s="569"/>
      <c r="N21" s="569"/>
      <c r="O21" s="569"/>
      <c r="P21" s="569"/>
      <c r="Q21" s="569"/>
      <c r="R21" s="569"/>
      <c r="S21" s="108"/>
      <c r="T21" s="108"/>
      <c r="U21" s="108"/>
      <c r="V21" s="108"/>
      <c r="W21" s="108"/>
      <c r="X21" s="108"/>
      <c r="Y21" s="108"/>
      <c r="Z21" s="108"/>
      <c r="AA21" s="108"/>
      <c r="AB21" s="108"/>
      <c r="AC21" s="108"/>
      <c r="AD21" s="108"/>
      <c r="AE21" s="108"/>
      <c r="AF21" s="108"/>
      <c r="AG21" s="108"/>
      <c r="AH21" s="108"/>
      <c r="AI21" s="108"/>
      <c r="AJ21" s="108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</row>
    <row r="22" spans="1:62" s="118" customFormat="1" ht="29.25" customHeight="1">
      <c r="A22" s="805"/>
      <c r="B22" s="943" t="s">
        <v>159</v>
      </c>
      <c r="C22" s="943" t="s">
        <v>38</v>
      </c>
      <c r="D22" s="943" t="s">
        <v>165</v>
      </c>
      <c r="E22" s="945" t="s">
        <v>213</v>
      </c>
      <c r="F22" s="854" t="s">
        <v>166</v>
      </c>
      <c r="G22" s="897"/>
      <c r="H22" s="854" t="s">
        <v>161</v>
      </c>
      <c r="I22" s="924"/>
      <c r="J22" s="955"/>
      <c r="K22" s="924"/>
      <c r="L22" s="569"/>
      <c r="M22" s="569"/>
      <c r="N22" s="569"/>
      <c r="O22" s="569"/>
      <c r="P22" s="569"/>
      <c r="Q22" s="569"/>
      <c r="R22" s="108"/>
      <c r="S22" s="108"/>
      <c r="T22" s="108"/>
      <c r="U22" s="108"/>
      <c r="V22" s="108"/>
      <c r="W22" s="108"/>
      <c r="X22" s="108"/>
      <c r="Y22" s="108"/>
      <c r="Z22" s="108"/>
      <c r="AA22" s="108"/>
      <c r="AB22" s="108"/>
      <c r="AC22" s="108"/>
      <c r="AD22" s="108"/>
      <c r="AE22" s="108"/>
      <c r="AF22" s="108"/>
      <c r="AG22" s="108"/>
      <c r="AH22" s="108"/>
      <c r="AI22" s="108"/>
      <c r="AJ22" s="125"/>
      <c r="AK22" s="125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</row>
    <row r="23" spans="1:62" s="118" customFormat="1" ht="25.5" customHeight="1">
      <c r="A23" s="848"/>
      <c r="B23" s="944"/>
      <c r="C23" s="944"/>
      <c r="D23" s="944"/>
      <c r="E23" s="946"/>
      <c r="F23" s="809"/>
      <c r="G23" s="864"/>
      <c r="H23" s="851"/>
      <c r="I23" s="926"/>
      <c r="J23" s="956"/>
      <c r="K23" s="926"/>
      <c r="L23" s="569"/>
      <c r="M23" s="569"/>
      <c r="N23" s="569"/>
      <c r="O23" s="126"/>
      <c r="P23" s="126"/>
      <c r="Q23" s="569"/>
      <c r="R23" s="569"/>
      <c r="S23" s="569"/>
      <c r="T23" s="569"/>
      <c r="U23" s="569"/>
      <c r="V23" s="569"/>
      <c r="W23" s="569"/>
      <c r="X23" s="569"/>
      <c r="Y23" s="569"/>
      <c r="Z23" s="569"/>
      <c r="AA23" s="569"/>
      <c r="AB23" s="569"/>
      <c r="AC23" s="569"/>
      <c r="AD23" s="569"/>
      <c r="AE23" s="569"/>
      <c r="AF23" s="569"/>
      <c r="AG23" s="569"/>
      <c r="AH23" s="569"/>
      <c r="AI23" s="569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</row>
    <row r="24" spans="1:62" s="118" customFormat="1" ht="24.75" customHeight="1">
      <c r="A24" s="565">
        <v>2010</v>
      </c>
      <c r="B24" s="580">
        <v>3131</v>
      </c>
      <c r="C24" s="580">
        <v>158</v>
      </c>
      <c r="D24" s="580">
        <v>1421</v>
      </c>
      <c r="E24" s="580">
        <v>16</v>
      </c>
      <c r="F24" s="950">
        <v>26936</v>
      </c>
      <c r="G24" s="950"/>
      <c r="H24" s="580">
        <v>3622</v>
      </c>
      <c r="I24" s="959">
        <v>1159.5</v>
      </c>
      <c r="J24" s="959"/>
      <c r="K24" s="582">
        <v>295.10000000000002</v>
      </c>
      <c r="L24" s="569"/>
      <c r="M24" s="569"/>
      <c r="N24" s="569"/>
      <c r="O24" s="126"/>
      <c r="P24" s="126"/>
      <c r="Q24" s="569"/>
      <c r="R24" s="569"/>
      <c r="S24" s="569"/>
      <c r="T24" s="569"/>
      <c r="U24" s="569"/>
      <c r="V24" s="569"/>
      <c r="W24" s="569"/>
      <c r="X24" s="569"/>
      <c r="Y24" s="569"/>
      <c r="Z24" s="569"/>
      <c r="AA24" s="569"/>
      <c r="AB24" s="569"/>
      <c r="AC24" s="569"/>
      <c r="AD24" s="569"/>
      <c r="AE24" s="569"/>
      <c r="AF24" s="569"/>
      <c r="AG24" s="569"/>
      <c r="AH24" s="569"/>
      <c r="AI24" s="569"/>
      <c r="AJ24" s="125"/>
      <c r="AK24" s="125"/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5"/>
      <c r="AW24" s="125"/>
      <c r="AX24" s="125"/>
      <c r="AY24" s="125"/>
      <c r="AZ24" s="125"/>
      <c r="BA24" s="125"/>
      <c r="BB24" s="125"/>
      <c r="BC24" s="125"/>
      <c r="BD24" s="125"/>
      <c r="BE24" s="125"/>
      <c r="BF24" s="125"/>
      <c r="BG24" s="125"/>
      <c r="BH24" s="125"/>
      <c r="BI24" s="125"/>
    </row>
    <row r="25" spans="1:62" s="118" customFormat="1" ht="24.75" customHeight="1">
      <c r="A25" s="565">
        <v>2011</v>
      </c>
      <c r="B25" s="580">
        <v>2872</v>
      </c>
      <c r="C25" s="580">
        <v>127</v>
      </c>
      <c r="D25" s="580">
        <v>1389</v>
      </c>
      <c r="E25" s="580">
        <v>24</v>
      </c>
      <c r="F25" s="950">
        <v>33517</v>
      </c>
      <c r="G25" s="950"/>
      <c r="H25" s="580">
        <v>3572</v>
      </c>
      <c r="I25" s="959">
        <v>1099.5999999999999</v>
      </c>
      <c r="J25" s="959"/>
      <c r="K25" s="582">
        <v>287.60000000000002</v>
      </c>
      <c r="L25" s="569"/>
      <c r="M25" s="569"/>
      <c r="N25" s="569"/>
      <c r="O25" s="126"/>
      <c r="P25" s="126"/>
      <c r="Q25" s="569"/>
      <c r="R25" s="569"/>
      <c r="S25" s="569"/>
      <c r="T25" s="569"/>
      <c r="U25" s="569"/>
      <c r="V25" s="569"/>
      <c r="W25" s="569"/>
      <c r="X25" s="569"/>
      <c r="Y25" s="569"/>
      <c r="Z25" s="569"/>
      <c r="AA25" s="569"/>
      <c r="AB25" s="569"/>
      <c r="AC25" s="569"/>
      <c r="AD25" s="569"/>
      <c r="AE25" s="569"/>
      <c r="AF25" s="569"/>
      <c r="AG25" s="569"/>
      <c r="AH25" s="569"/>
      <c r="AI25" s="569"/>
      <c r="AJ25" s="125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</row>
    <row r="26" spans="1:62" s="118" customFormat="1" ht="24.75" customHeight="1">
      <c r="A26" s="565">
        <v>2012</v>
      </c>
      <c r="B26" s="580">
        <v>2652</v>
      </c>
      <c r="C26" s="580">
        <v>144</v>
      </c>
      <c r="D26" s="580">
        <v>1301</v>
      </c>
      <c r="E26" s="580">
        <v>58</v>
      </c>
      <c r="F26" s="950">
        <v>30627</v>
      </c>
      <c r="G26" s="950"/>
      <c r="H26" s="580">
        <v>3264</v>
      </c>
      <c r="I26" s="959">
        <v>1111</v>
      </c>
      <c r="J26" s="959"/>
      <c r="K26" s="582">
        <v>303</v>
      </c>
      <c r="L26" s="569"/>
      <c r="M26" s="569"/>
      <c r="N26" s="569"/>
      <c r="O26" s="126"/>
      <c r="P26" s="126"/>
      <c r="Q26" s="569"/>
      <c r="R26" s="569"/>
      <c r="S26" s="569"/>
      <c r="T26" s="569"/>
      <c r="U26" s="569"/>
      <c r="V26" s="569"/>
      <c r="W26" s="569"/>
      <c r="X26" s="569"/>
      <c r="Y26" s="569"/>
      <c r="Z26" s="569"/>
      <c r="AA26" s="569"/>
      <c r="AB26" s="569"/>
      <c r="AC26" s="569"/>
      <c r="AD26" s="569"/>
      <c r="AE26" s="569"/>
      <c r="AF26" s="569"/>
      <c r="AG26" s="569"/>
      <c r="AH26" s="569"/>
      <c r="AI26" s="569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</row>
    <row r="27" spans="1:62" s="118" customFormat="1" ht="24.75" customHeight="1">
      <c r="A27" s="565">
        <v>2013</v>
      </c>
      <c r="B27" s="580">
        <v>2780</v>
      </c>
      <c r="C27" s="580">
        <v>132</v>
      </c>
      <c r="D27" s="580">
        <v>1538</v>
      </c>
      <c r="E27" s="580">
        <v>44</v>
      </c>
      <c r="F27" s="950">
        <v>30180</v>
      </c>
      <c r="G27" s="950"/>
      <c r="H27" s="580">
        <v>3475</v>
      </c>
      <c r="I27" s="959">
        <v>1122</v>
      </c>
      <c r="J27" s="959"/>
      <c r="K27" s="582">
        <v>311</v>
      </c>
      <c r="L27" s="569"/>
      <c r="M27" s="569"/>
      <c r="N27" s="569"/>
      <c r="O27" s="126"/>
      <c r="P27" s="126"/>
      <c r="Q27" s="569"/>
      <c r="R27" s="569"/>
      <c r="S27" s="569"/>
      <c r="T27" s="569"/>
      <c r="U27" s="569"/>
      <c r="V27" s="569"/>
      <c r="W27" s="569"/>
      <c r="X27" s="569"/>
      <c r="Y27" s="569"/>
      <c r="Z27" s="569"/>
      <c r="AA27" s="569"/>
      <c r="AB27" s="569"/>
      <c r="AC27" s="569"/>
      <c r="AD27" s="569"/>
      <c r="AE27" s="569"/>
      <c r="AF27" s="569"/>
      <c r="AG27" s="569"/>
      <c r="AH27" s="569"/>
      <c r="AI27" s="569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</row>
    <row r="28" spans="1:62" s="118" customFormat="1" ht="24.75" customHeight="1">
      <c r="A28" s="565">
        <v>2014</v>
      </c>
      <c r="B28" s="580">
        <v>2761</v>
      </c>
      <c r="C28" s="580">
        <v>134</v>
      </c>
      <c r="D28" s="580">
        <v>1450</v>
      </c>
      <c r="E28" s="580">
        <v>34</v>
      </c>
      <c r="F28" s="950">
        <v>31107</v>
      </c>
      <c r="G28" s="950"/>
      <c r="H28" s="580">
        <v>3652</v>
      </c>
      <c r="I28" s="959">
        <v>1151</v>
      </c>
      <c r="J28" s="959"/>
      <c r="K28" s="582">
        <v>323.3</v>
      </c>
      <c r="L28" s="569"/>
      <c r="M28" s="569"/>
      <c r="N28" s="569"/>
      <c r="O28" s="126"/>
      <c r="P28" s="126"/>
      <c r="Q28" s="569"/>
      <c r="R28" s="569"/>
      <c r="S28" s="569"/>
      <c r="T28" s="569"/>
      <c r="U28" s="569"/>
      <c r="V28" s="569"/>
      <c r="W28" s="569"/>
      <c r="X28" s="569"/>
      <c r="Y28" s="569"/>
      <c r="Z28" s="569"/>
      <c r="AA28" s="569"/>
      <c r="AB28" s="569"/>
      <c r="AC28" s="569"/>
      <c r="AD28" s="569"/>
      <c r="AE28" s="569"/>
      <c r="AF28" s="569"/>
      <c r="AG28" s="569"/>
      <c r="AH28" s="569"/>
      <c r="AI28" s="569"/>
      <c r="AJ28" s="125"/>
      <c r="AK28" s="125"/>
      <c r="AL28" s="125"/>
      <c r="AM28" s="125"/>
      <c r="AN28" s="125"/>
      <c r="AO28" s="125"/>
      <c r="AP28" s="125"/>
      <c r="AQ28" s="125"/>
      <c r="AR28" s="125"/>
      <c r="AS28" s="125"/>
      <c r="AT28" s="125"/>
      <c r="AU28" s="125"/>
      <c r="AV28" s="125"/>
      <c r="AW28" s="125"/>
      <c r="AX28" s="125"/>
      <c r="AY28" s="125"/>
      <c r="AZ28" s="125"/>
      <c r="BA28" s="125"/>
      <c r="BB28" s="125"/>
      <c r="BC28" s="125"/>
      <c r="BD28" s="125"/>
      <c r="BE28" s="125"/>
      <c r="BF28" s="125"/>
      <c r="BG28" s="125"/>
      <c r="BH28" s="125"/>
      <c r="BI28" s="125"/>
    </row>
    <row r="29" spans="1:62" s="118" customFormat="1" ht="24.75" customHeight="1">
      <c r="A29" s="565">
        <v>2015</v>
      </c>
      <c r="B29" s="580">
        <v>2634</v>
      </c>
      <c r="C29" s="580">
        <v>120</v>
      </c>
      <c r="D29" s="580">
        <v>1298</v>
      </c>
      <c r="E29" s="580">
        <v>33</v>
      </c>
      <c r="F29" s="950">
        <v>22842</v>
      </c>
      <c r="G29" s="950"/>
      <c r="H29" s="580">
        <v>3518</v>
      </c>
      <c r="I29" s="959">
        <v>1103</v>
      </c>
      <c r="J29" s="959"/>
      <c r="K29" s="582">
        <v>353</v>
      </c>
      <c r="L29" s="569"/>
      <c r="M29" s="569"/>
      <c r="N29" s="569"/>
      <c r="O29" s="126"/>
      <c r="P29" s="126"/>
      <c r="Q29" s="569"/>
      <c r="R29" s="569"/>
      <c r="S29" s="569"/>
      <c r="T29" s="569"/>
      <c r="U29" s="569"/>
      <c r="V29" s="569"/>
      <c r="W29" s="569"/>
      <c r="X29" s="569"/>
      <c r="Y29" s="569"/>
      <c r="Z29" s="569"/>
      <c r="AA29" s="569"/>
      <c r="AB29" s="569"/>
      <c r="AC29" s="569"/>
      <c r="AD29" s="569"/>
      <c r="AE29" s="569"/>
      <c r="AF29" s="569"/>
      <c r="AG29" s="569"/>
      <c r="AH29" s="569"/>
      <c r="AI29" s="569"/>
      <c r="AJ29" s="125"/>
      <c r="AK29" s="125"/>
      <c r="AL29" s="125"/>
      <c r="AM29" s="125"/>
      <c r="AN29" s="125"/>
      <c r="AO29" s="125"/>
      <c r="AP29" s="125"/>
      <c r="AQ29" s="125"/>
      <c r="AR29" s="125"/>
      <c r="AS29" s="125"/>
      <c r="AT29" s="125"/>
      <c r="AU29" s="125"/>
      <c r="AV29" s="125"/>
      <c r="AW29" s="125"/>
      <c r="AX29" s="125"/>
      <c r="AY29" s="125"/>
      <c r="AZ29" s="125"/>
      <c r="BA29" s="125"/>
      <c r="BB29" s="125"/>
      <c r="BC29" s="125"/>
      <c r="BD29" s="125"/>
      <c r="BE29" s="125"/>
      <c r="BF29" s="125"/>
      <c r="BG29" s="125"/>
      <c r="BH29" s="125"/>
      <c r="BI29" s="125"/>
    </row>
    <row r="30" spans="1:62" s="118" customFormat="1" ht="24.75" customHeight="1">
      <c r="A30" s="565">
        <v>2016</v>
      </c>
      <c r="B30" s="580">
        <v>2834</v>
      </c>
      <c r="C30" s="580">
        <v>126</v>
      </c>
      <c r="D30" s="580">
        <v>1306</v>
      </c>
      <c r="E30" s="580">
        <v>27</v>
      </c>
      <c r="F30" s="950">
        <v>29847</v>
      </c>
      <c r="G30" s="950"/>
      <c r="H30" s="580">
        <v>3346</v>
      </c>
      <c r="I30" s="959">
        <v>1148</v>
      </c>
      <c r="J30" s="959"/>
      <c r="K30" s="582">
        <v>336</v>
      </c>
      <c r="L30" s="569"/>
      <c r="M30" s="569"/>
      <c r="N30" s="569"/>
      <c r="O30" s="126"/>
      <c r="P30" s="126"/>
      <c r="Q30" s="569"/>
      <c r="R30" s="569"/>
      <c r="S30" s="569"/>
      <c r="T30" s="569"/>
      <c r="U30" s="569"/>
      <c r="V30" s="569"/>
      <c r="W30" s="569"/>
      <c r="X30" s="569"/>
      <c r="Y30" s="569"/>
      <c r="Z30" s="569"/>
      <c r="AA30" s="569"/>
      <c r="AB30" s="569"/>
      <c r="AC30" s="569"/>
      <c r="AD30" s="569"/>
      <c r="AE30" s="569"/>
      <c r="AF30" s="569"/>
      <c r="AG30" s="569"/>
      <c r="AH30" s="569"/>
      <c r="AI30" s="569"/>
      <c r="AJ30" s="125"/>
      <c r="AK30" s="125"/>
      <c r="AL30" s="125"/>
      <c r="AM30" s="125"/>
      <c r="AN30" s="125"/>
      <c r="AO30" s="125"/>
      <c r="AP30" s="125"/>
      <c r="AQ30" s="125"/>
      <c r="AR30" s="125"/>
      <c r="AS30" s="125"/>
      <c r="AT30" s="125"/>
      <c r="AU30" s="125"/>
      <c r="AV30" s="125"/>
      <c r="AW30" s="125"/>
      <c r="AX30" s="125"/>
      <c r="AY30" s="125"/>
      <c r="AZ30" s="125"/>
      <c r="BA30" s="125"/>
      <c r="BB30" s="125"/>
      <c r="BC30" s="125"/>
      <c r="BD30" s="125"/>
      <c r="BE30" s="125"/>
      <c r="BF30" s="125"/>
      <c r="BG30" s="125"/>
      <c r="BH30" s="125"/>
      <c r="BI30" s="125"/>
    </row>
    <row r="31" spans="1:62" s="118" customFormat="1" ht="24.75" customHeight="1">
      <c r="A31" s="640">
        <v>2017</v>
      </c>
      <c r="B31" s="649">
        <v>2609</v>
      </c>
      <c r="C31" s="649">
        <v>122</v>
      </c>
      <c r="D31" s="649">
        <v>1753</v>
      </c>
      <c r="E31" s="649">
        <v>31</v>
      </c>
      <c r="F31" s="950">
        <v>26235</v>
      </c>
      <c r="G31" s="950"/>
      <c r="H31" s="649">
        <v>3236</v>
      </c>
      <c r="I31" s="959">
        <v>1148</v>
      </c>
      <c r="J31" s="959"/>
      <c r="K31" s="651">
        <v>336</v>
      </c>
      <c r="L31" s="641"/>
      <c r="M31" s="641"/>
      <c r="N31" s="641"/>
      <c r="O31" s="642"/>
      <c r="P31" s="642"/>
      <c r="Q31" s="641"/>
      <c r="R31" s="641"/>
      <c r="S31" s="641"/>
      <c r="T31" s="641"/>
      <c r="U31" s="641"/>
      <c r="V31" s="641"/>
      <c r="W31" s="641"/>
      <c r="X31" s="641"/>
      <c r="Y31" s="641"/>
      <c r="Z31" s="641"/>
      <c r="AA31" s="641"/>
      <c r="AB31" s="641"/>
      <c r="AC31" s="641"/>
      <c r="AD31" s="641"/>
      <c r="AE31" s="641"/>
      <c r="AF31" s="641"/>
      <c r="AG31" s="641"/>
      <c r="AH31" s="641"/>
      <c r="AI31" s="641"/>
      <c r="AJ31" s="125"/>
      <c r="AK31" s="125"/>
      <c r="AL31" s="125"/>
      <c r="AM31" s="125"/>
      <c r="AN31" s="125"/>
      <c r="AO31" s="125"/>
      <c r="AP31" s="125"/>
      <c r="AQ31" s="125"/>
      <c r="AR31" s="125"/>
      <c r="AS31" s="125"/>
      <c r="AT31" s="125"/>
      <c r="AU31" s="125"/>
      <c r="AV31" s="125"/>
      <c r="AW31" s="125"/>
      <c r="AX31" s="125"/>
      <c r="AY31" s="125"/>
      <c r="AZ31" s="125"/>
      <c r="BA31" s="125"/>
      <c r="BB31" s="125"/>
      <c r="BC31" s="125"/>
      <c r="BD31" s="125"/>
      <c r="BE31" s="125"/>
      <c r="BF31" s="125"/>
      <c r="BG31" s="125"/>
      <c r="BH31" s="125"/>
      <c r="BI31" s="125"/>
    </row>
    <row r="32" spans="1:62" s="59" customFormat="1" ht="24.75" customHeight="1">
      <c r="A32" s="733">
        <v>2018</v>
      </c>
      <c r="B32" s="581">
        <f>SUM(B33:B34)</f>
        <v>2834</v>
      </c>
      <c r="C32" s="581">
        <f t="shared" ref="C32:K32" si="1">SUM(C33:C34)</f>
        <v>122</v>
      </c>
      <c r="D32" s="581">
        <f t="shared" si="1"/>
        <v>1753</v>
      </c>
      <c r="E32" s="581">
        <f t="shared" si="1"/>
        <v>31</v>
      </c>
      <c r="F32" s="958">
        <f>SUM(F33:G34)</f>
        <v>24774</v>
      </c>
      <c r="G32" s="958"/>
      <c r="H32" s="581">
        <f t="shared" si="1"/>
        <v>3659</v>
      </c>
      <c r="I32" s="958">
        <f>SUM(I33:J34)</f>
        <v>868104.51199999999</v>
      </c>
      <c r="J32" s="958"/>
      <c r="K32" s="581">
        <f t="shared" si="1"/>
        <v>232294.144</v>
      </c>
      <c r="L32" s="585"/>
      <c r="M32" s="585"/>
      <c r="N32" s="585"/>
      <c r="O32" s="24"/>
      <c r="P32" s="24"/>
      <c r="Q32" s="585"/>
      <c r="R32" s="585"/>
      <c r="S32" s="585"/>
      <c r="T32" s="585"/>
      <c r="U32" s="585"/>
      <c r="V32" s="585"/>
      <c r="W32" s="585"/>
      <c r="X32" s="585"/>
      <c r="Y32" s="585"/>
      <c r="Z32" s="585"/>
      <c r="AA32" s="585"/>
      <c r="AB32" s="585"/>
      <c r="AC32" s="585"/>
      <c r="AD32" s="585"/>
      <c r="AE32" s="585"/>
      <c r="AF32" s="585"/>
      <c r="AG32" s="585"/>
      <c r="AH32" s="585"/>
      <c r="AI32" s="585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</row>
    <row r="33" spans="1:61" s="118" customFormat="1" ht="24.75" customHeight="1">
      <c r="A33" s="729" t="s">
        <v>36</v>
      </c>
      <c r="B33" s="739">
        <v>1727</v>
      </c>
      <c r="C33" s="739">
        <v>106</v>
      </c>
      <c r="D33" s="739">
        <v>969</v>
      </c>
      <c r="E33" s="739">
        <v>13</v>
      </c>
      <c r="F33" s="957">
        <v>9748</v>
      </c>
      <c r="G33" s="957"/>
      <c r="H33" s="739">
        <v>1838</v>
      </c>
      <c r="I33" s="957">
        <v>867825</v>
      </c>
      <c r="J33" s="957"/>
      <c r="K33" s="739">
        <v>232185</v>
      </c>
      <c r="L33" s="569"/>
      <c r="M33" s="569"/>
      <c r="N33" s="569"/>
      <c r="O33" s="126"/>
      <c r="P33" s="126"/>
      <c r="Q33" s="569"/>
      <c r="R33" s="569"/>
      <c r="S33" s="569"/>
      <c r="T33" s="569"/>
      <c r="U33" s="569"/>
      <c r="V33" s="569"/>
      <c r="W33" s="569"/>
      <c r="X33" s="569"/>
      <c r="Y33" s="569"/>
      <c r="Z33" s="569"/>
      <c r="AA33" s="569"/>
      <c r="AB33" s="569"/>
      <c r="AC33" s="569"/>
      <c r="AD33" s="569"/>
      <c r="AE33" s="569"/>
      <c r="AF33" s="569"/>
      <c r="AG33" s="569"/>
      <c r="AH33" s="569"/>
      <c r="AI33" s="569"/>
      <c r="AJ33" s="125"/>
      <c r="AK33" s="125"/>
      <c r="AL33" s="125"/>
      <c r="AM33" s="125"/>
      <c r="AN33" s="125"/>
      <c r="AO33" s="125"/>
      <c r="AP33" s="125"/>
      <c r="AQ33" s="125"/>
      <c r="AR33" s="125"/>
      <c r="AS33" s="125"/>
      <c r="AT33" s="125"/>
      <c r="AU33" s="125"/>
      <c r="AV33" s="125"/>
      <c r="AW33" s="125"/>
      <c r="AX33" s="125"/>
      <c r="AY33" s="125"/>
      <c r="AZ33" s="125"/>
      <c r="BA33" s="125"/>
      <c r="BB33" s="125"/>
      <c r="BC33" s="125"/>
      <c r="BD33" s="125"/>
      <c r="BE33" s="125"/>
      <c r="BF33" s="125"/>
      <c r="BG33" s="125"/>
      <c r="BH33" s="125"/>
      <c r="BI33" s="125"/>
    </row>
    <row r="34" spans="1:61" s="59" customFormat="1" ht="26.25" customHeight="1" thickBot="1">
      <c r="A34" s="477" t="s">
        <v>37</v>
      </c>
      <c r="B34" s="743">
        <v>1107</v>
      </c>
      <c r="C34" s="741">
        <v>16</v>
      </c>
      <c r="D34" s="741">
        <v>784</v>
      </c>
      <c r="E34" s="741">
        <v>18</v>
      </c>
      <c r="F34" s="957">
        <v>15026</v>
      </c>
      <c r="G34" s="957"/>
      <c r="H34" s="744">
        <v>1821</v>
      </c>
      <c r="I34" s="957">
        <v>279.512</v>
      </c>
      <c r="J34" s="957"/>
      <c r="K34" s="744">
        <v>109.14400000000001</v>
      </c>
      <c r="L34" s="585"/>
      <c r="M34" s="585"/>
      <c r="N34" s="585"/>
      <c r="O34" s="585"/>
      <c r="P34" s="585"/>
      <c r="Q34" s="585"/>
      <c r="R34" s="585"/>
      <c r="S34" s="585"/>
      <c r="T34" s="585"/>
      <c r="U34" s="585"/>
      <c r="V34" s="585"/>
      <c r="W34" s="585"/>
      <c r="X34" s="585"/>
      <c r="Y34" s="585"/>
      <c r="Z34" s="585"/>
      <c r="AA34" s="585"/>
      <c r="AB34" s="585"/>
      <c r="AC34" s="585"/>
      <c r="AD34" s="585"/>
      <c r="AE34" s="585"/>
      <c r="AF34" s="585"/>
      <c r="AG34" s="585"/>
      <c r="AH34" s="585"/>
      <c r="AI34" s="585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</row>
    <row r="35" spans="1:61" ht="4.5" hidden="1" customHeight="1">
      <c r="A35" s="420">
        <v>60</v>
      </c>
      <c r="B35" s="420">
        <v>14</v>
      </c>
      <c r="C35" s="940">
        <v>1089</v>
      </c>
      <c r="D35" s="941"/>
      <c r="E35" s="579">
        <v>7</v>
      </c>
      <c r="F35" s="579">
        <v>769</v>
      </c>
      <c r="G35" s="579"/>
      <c r="H35" s="579">
        <v>6093</v>
      </c>
      <c r="I35" s="579">
        <v>1733</v>
      </c>
      <c r="J35" s="579">
        <v>305819</v>
      </c>
      <c r="K35" s="579">
        <v>29756</v>
      </c>
      <c r="L35" s="569"/>
      <c r="M35" s="569"/>
      <c r="N35" s="569"/>
      <c r="O35" s="569"/>
      <c r="P35" s="569"/>
      <c r="Q35" s="569"/>
      <c r="R35" s="569"/>
      <c r="S35" s="569"/>
      <c r="T35" s="569"/>
      <c r="U35" s="569"/>
      <c r="V35" s="569"/>
      <c r="W35" s="569"/>
      <c r="X35" s="569"/>
      <c r="Y35" s="569"/>
      <c r="Z35" s="569"/>
      <c r="AA35" s="569"/>
      <c r="AB35" s="569"/>
      <c r="AC35" s="569"/>
      <c r="AD35" s="569"/>
      <c r="AE35" s="569"/>
      <c r="AF35" s="569"/>
      <c r="AG35" s="569"/>
      <c r="AH35" s="569"/>
      <c r="AI35" s="125"/>
      <c r="AJ35" s="125"/>
      <c r="AK35" s="125"/>
      <c r="AL35" s="125"/>
      <c r="AM35" s="125"/>
      <c r="AN35" s="125"/>
      <c r="AO35" s="125"/>
      <c r="AP35" s="125"/>
      <c r="AQ35" s="125"/>
      <c r="AR35" s="125"/>
      <c r="AS35" s="125"/>
      <c r="AT35" s="125"/>
      <c r="AU35" s="125"/>
      <c r="AV35" s="125"/>
      <c r="AW35" s="125"/>
      <c r="AX35" s="125"/>
      <c r="AY35" s="125"/>
      <c r="AZ35" s="125"/>
      <c r="BA35" s="125"/>
      <c r="BB35" s="125"/>
      <c r="BC35" s="125"/>
      <c r="BD35" s="125"/>
      <c r="BE35" s="125"/>
      <c r="BF35" s="125"/>
      <c r="BG35" s="125"/>
      <c r="BH35" s="125"/>
    </row>
    <row r="36" spans="1:61" s="277" customFormat="1" ht="20.100000000000001" customHeight="1" thickTop="1">
      <c r="A36" s="277" t="s">
        <v>432</v>
      </c>
      <c r="F36" s="960" t="s">
        <v>433</v>
      </c>
      <c r="G36" s="960"/>
      <c r="H36" s="960"/>
      <c r="I36" s="960"/>
      <c r="J36" s="960"/>
      <c r="K36" s="960"/>
      <c r="L36" s="278"/>
      <c r="M36" s="278"/>
      <c r="N36" s="278"/>
      <c r="O36" s="278"/>
      <c r="P36" s="278"/>
      <c r="Q36" s="572"/>
      <c r="R36" s="572"/>
      <c r="S36" s="572"/>
      <c r="T36" s="572"/>
      <c r="U36" s="572"/>
      <c r="V36" s="278"/>
      <c r="W36" s="278"/>
      <c r="X36" s="278"/>
      <c r="Y36" s="278"/>
      <c r="Z36" s="278"/>
      <c r="AA36" s="278"/>
      <c r="AB36" s="278"/>
      <c r="AC36" s="278"/>
      <c r="AD36" s="278"/>
      <c r="AE36" s="278"/>
      <c r="AF36" s="278"/>
      <c r="AG36" s="278"/>
      <c r="AH36" s="278"/>
    </row>
    <row r="37" spans="1:61" s="277" customFormat="1" ht="20.100000000000001" customHeight="1">
      <c r="A37" s="277" t="s">
        <v>429</v>
      </c>
      <c r="B37" s="272"/>
      <c r="C37" s="272"/>
      <c r="D37" s="272"/>
      <c r="E37" s="937" t="s">
        <v>430</v>
      </c>
      <c r="F37" s="937"/>
      <c r="G37" s="937"/>
      <c r="H37" s="937"/>
      <c r="I37" s="937"/>
      <c r="J37" s="937"/>
      <c r="K37" s="937"/>
      <c r="L37" s="278"/>
      <c r="M37" s="278"/>
    </row>
    <row r="38" spans="1:61" s="277" customFormat="1" ht="16.5" customHeight="1">
      <c r="A38" s="277" t="s">
        <v>575</v>
      </c>
      <c r="I38" s="278"/>
      <c r="J38" s="278"/>
      <c r="K38" s="278"/>
    </row>
    <row r="39" spans="1:61" s="277" customFormat="1" ht="16.5" customHeight="1">
      <c r="A39" s="277" t="s">
        <v>576</v>
      </c>
      <c r="I39" s="278"/>
      <c r="J39" s="278"/>
      <c r="K39" s="278"/>
    </row>
    <row r="40" spans="1:61" s="277" customFormat="1" ht="16.5" customHeight="1">
      <c r="A40" s="277" t="s">
        <v>579</v>
      </c>
      <c r="I40" s="278"/>
      <c r="J40" s="278"/>
      <c r="K40" s="278"/>
    </row>
    <row r="41" spans="1:61" s="277" customFormat="1" ht="16.5" customHeight="1">
      <c r="A41" s="277" t="s">
        <v>577</v>
      </c>
      <c r="I41" s="278"/>
      <c r="J41" s="278"/>
      <c r="K41" s="278"/>
    </row>
    <row r="42" spans="1:61" s="277" customFormat="1" ht="16.5" customHeight="1">
      <c r="A42" s="277" t="s">
        <v>578</v>
      </c>
      <c r="I42" s="278"/>
      <c r="J42" s="278"/>
      <c r="K42" s="278"/>
    </row>
    <row r="43" spans="1:61">
      <c r="M43" s="122"/>
    </row>
    <row r="44" spans="1:61">
      <c r="M44" s="122"/>
    </row>
    <row r="45" spans="1:61">
      <c r="M45" s="122"/>
    </row>
  </sheetData>
  <mergeCells count="53">
    <mergeCell ref="I25:J25"/>
    <mergeCell ref="F27:G27"/>
    <mergeCell ref="I27:J27"/>
    <mergeCell ref="F26:G26"/>
    <mergeCell ref="F31:G31"/>
    <mergeCell ref="I31:J31"/>
    <mergeCell ref="E37:K37"/>
    <mergeCell ref="F36:K36"/>
    <mergeCell ref="I28:J28"/>
    <mergeCell ref="I30:J30"/>
    <mergeCell ref="F30:G30"/>
    <mergeCell ref="A2:K2"/>
    <mergeCell ref="H3:K3"/>
    <mergeCell ref="I21:J23"/>
    <mergeCell ref="I34:J34"/>
    <mergeCell ref="I32:J32"/>
    <mergeCell ref="I29:J29"/>
    <mergeCell ref="I24:J24"/>
    <mergeCell ref="F34:G34"/>
    <mergeCell ref="F32:G32"/>
    <mergeCell ref="I26:J26"/>
    <mergeCell ref="F25:G25"/>
    <mergeCell ref="F22:G23"/>
    <mergeCell ref="F33:G33"/>
    <mergeCell ref="I33:J33"/>
    <mergeCell ref="K21:K23"/>
    <mergeCell ref="H22:H23"/>
    <mergeCell ref="J4:K4"/>
    <mergeCell ref="K5:K6"/>
    <mergeCell ref="I5:I6"/>
    <mergeCell ref="J5:J6"/>
    <mergeCell ref="A19:K19"/>
    <mergeCell ref="H5:H6"/>
    <mergeCell ref="C4:C6"/>
    <mergeCell ref="E5:E6"/>
    <mergeCell ref="D4:D6"/>
    <mergeCell ref="H4:I4"/>
    <mergeCell ref="C35:D35"/>
    <mergeCell ref="A4:A6"/>
    <mergeCell ref="G5:G6"/>
    <mergeCell ref="D22:D23"/>
    <mergeCell ref="C22:C23"/>
    <mergeCell ref="E22:E23"/>
    <mergeCell ref="E4:G4"/>
    <mergeCell ref="F5:F6"/>
    <mergeCell ref="B4:B6"/>
    <mergeCell ref="A21:A23"/>
    <mergeCell ref="B21:E21"/>
    <mergeCell ref="F29:G29"/>
    <mergeCell ref="F24:G24"/>
    <mergeCell ref="B22:B23"/>
    <mergeCell ref="F21:H21"/>
    <mergeCell ref="F28:G28"/>
  </mergeCells>
  <phoneticPr fontId="4" type="noConversion"/>
  <pageMargins left="0.70866141732283472" right="0.39370078740157483" top="0.39370078740157483" bottom="0.39370078740157483" header="0.15748031496062992" footer="0"/>
  <pageSetup paperSize="9" scale="74" orientation="portrait" horizontalDpi="4294967292" verticalDpi="300" r:id="rId1"/>
  <headerFooter alignWithMargins="0">
    <oddHeader>&amp;L&amp;"굴림,보통"&amp;9XⅣ.  교육 및 문화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50"/>
  <sheetViews>
    <sheetView workbookViewId="0">
      <selection activeCell="H12" sqref="H12"/>
    </sheetView>
  </sheetViews>
  <sheetFormatPr defaultRowHeight="13.5"/>
  <cols>
    <col min="1" max="1" width="10.6640625" style="121" customWidth="1"/>
    <col min="2" max="2" width="11.21875" style="121" customWidth="1"/>
    <col min="3" max="9" width="8.21875" style="121" customWidth="1"/>
    <col min="10" max="10" width="9.5546875" style="121" customWidth="1"/>
    <col min="11" max="12" width="8.21875" style="121" customWidth="1"/>
    <col min="13" max="13" width="10" style="121" customWidth="1"/>
    <col min="14" max="14" width="9.6640625" style="121" customWidth="1"/>
    <col min="15" max="15" width="13.109375" style="121" customWidth="1"/>
    <col min="16" max="16" width="10.77734375" style="121" customWidth="1"/>
    <col min="17" max="17" width="12.6640625" style="121" customWidth="1"/>
    <col min="18" max="35" width="4.109375" style="121" customWidth="1"/>
    <col min="36" max="16384" width="8.88671875" style="121"/>
  </cols>
  <sheetData>
    <row r="1" spans="1:17" ht="15" customHeight="1"/>
    <row r="2" spans="1:17" s="256" customFormat="1" ht="35.25" customHeight="1">
      <c r="A2" s="839" t="s">
        <v>643</v>
      </c>
      <c r="B2" s="839"/>
      <c r="C2" s="839"/>
      <c r="D2" s="839"/>
      <c r="E2" s="839"/>
      <c r="F2" s="839"/>
      <c r="G2" s="839"/>
      <c r="H2" s="839"/>
      <c r="I2" s="839"/>
      <c r="J2" s="839"/>
      <c r="K2" s="839"/>
      <c r="L2" s="568"/>
      <c r="M2" s="324"/>
      <c r="N2" s="324"/>
      <c r="O2" s="321"/>
      <c r="P2" s="321"/>
      <c r="Q2" s="295"/>
    </row>
    <row r="3" spans="1:17" s="277" customFormat="1" ht="20.100000000000001" customHeight="1" thickBot="1">
      <c r="A3" s="563" t="s">
        <v>376</v>
      </c>
      <c r="B3" s="272"/>
      <c r="C3" s="366"/>
      <c r="D3" s="272"/>
      <c r="E3" s="272"/>
      <c r="F3" s="272"/>
      <c r="G3" s="322"/>
      <c r="H3" s="322"/>
      <c r="I3" s="898" t="s">
        <v>434</v>
      </c>
      <c r="J3" s="898"/>
      <c r="K3" s="898"/>
      <c r="L3" s="577"/>
      <c r="M3" s="572"/>
      <c r="N3" s="572"/>
      <c r="O3" s="572"/>
      <c r="P3" s="572"/>
      <c r="Q3" s="278"/>
    </row>
    <row r="4" spans="1:17" s="118" customFormat="1" ht="27.75" customHeight="1" thickTop="1">
      <c r="A4" s="847" t="s">
        <v>151</v>
      </c>
      <c r="B4" s="813" t="s">
        <v>214</v>
      </c>
      <c r="C4" s="920" t="s">
        <v>29</v>
      </c>
      <c r="D4" s="949"/>
      <c r="E4" s="895" t="s">
        <v>215</v>
      </c>
      <c r="F4" s="842"/>
      <c r="G4" s="877" t="s">
        <v>39</v>
      </c>
      <c r="H4" s="843"/>
      <c r="I4" s="860"/>
      <c r="J4" s="808" t="s">
        <v>40</v>
      </c>
      <c r="K4" s="793"/>
      <c r="L4" s="793"/>
      <c r="M4" s="108"/>
    </row>
    <row r="5" spans="1:17" s="118" customFormat="1" ht="10.5" customHeight="1">
      <c r="A5" s="805"/>
      <c r="B5" s="852"/>
      <c r="C5" s="977" t="s">
        <v>41</v>
      </c>
      <c r="D5" s="977" t="s">
        <v>42</v>
      </c>
      <c r="E5" s="977" t="s">
        <v>41</v>
      </c>
      <c r="F5" s="977" t="s">
        <v>42</v>
      </c>
      <c r="G5" s="860"/>
      <c r="H5" s="860"/>
      <c r="I5" s="860"/>
      <c r="J5" s="808"/>
      <c r="K5" s="793"/>
      <c r="L5" s="793"/>
      <c r="M5" s="108"/>
    </row>
    <row r="6" spans="1:17" s="118" customFormat="1" ht="13.5" customHeight="1">
      <c r="A6" s="805"/>
      <c r="B6" s="852"/>
      <c r="C6" s="978"/>
      <c r="D6" s="978"/>
      <c r="E6" s="978"/>
      <c r="F6" s="978"/>
      <c r="G6" s="805"/>
      <c r="H6" s="849" t="s">
        <v>617</v>
      </c>
      <c r="I6" s="854" t="s">
        <v>30</v>
      </c>
      <c r="J6" s="978"/>
      <c r="K6" s="967" t="s">
        <v>647</v>
      </c>
      <c r="L6" s="929" t="s">
        <v>30</v>
      </c>
      <c r="M6" s="108"/>
    </row>
    <row r="7" spans="1:17" s="118" customFormat="1" ht="14.25" customHeight="1">
      <c r="A7" s="848"/>
      <c r="B7" s="853"/>
      <c r="C7" s="979"/>
      <c r="D7" s="979"/>
      <c r="E7" s="979"/>
      <c r="F7" s="979"/>
      <c r="G7" s="848"/>
      <c r="H7" s="853"/>
      <c r="I7" s="809"/>
      <c r="J7" s="979"/>
      <c r="K7" s="968"/>
      <c r="L7" s="931"/>
      <c r="M7" s="108"/>
    </row>
    <row r="8" spans="1:17" s="118" customFormat="1" ht="18" customHeight="1">
      <c r="A8" s="565">
        <v>2011</v>
      </c>
      <c r="B8" s="43">
        <v>4</v>
      </c>
      <c r="C8" s="43">
        <v>49</v>
      </c>
      <c r="D8" s="43">
        <v>18</v>
      </c>
      <c r="E8" s="43">
        <v>385</v>
      </c>
      <c r="F8" s="43">
        <v>70</v>
      </c>
      <c r="G8" s="43">
        <v>699</v>
      </c>
      <c r="H8" s="593">
        <v>0</v>
      </c>
      <c r="I8" s="584">
        <v>349</v>
      </c>
      <c r="J8" s="593">
        <v>0</v>
      </c>
      <c r="K8" s="593">
        <v>0</v>
      </c>
      <c r="L8" s="580">
        <v>28</v>
      </c>
      <c r="M8" s="569"/>
      <c r="N8" s="970"/>
      <c r="O8" s="970"/>
      <c r="P8" s="126"/>
      <c r="Q8" s="71"/>
    </row>
    <row r="9" spans="1:17" s="118" customFormat="1" ht="18" customHeight="1">
      <c r="A9" s="565">
        <v>2012</v>
      </c>
      <c r="B9" s="43">
        <v>4</v>
      </c>
      <c r="C9" s="43">
        <v>53</v>
      </c>
      <c r="D9" s="43">
        <v>20</v>
      </c>
      <c r="E9" s="43">
        <v>385</v>
      </c>
      <c r="F9" s="43">
        <v>70</v>
      </c>
      <c r="G9" s="43">
        <v>658</v>
      </c>
      <c r="H9" s="593">
        <v>0</v>
      </c>
      <c r="I9" s="584">
        <v>319</v>
      </c>
      <c r="J9" s="593">
        <v>0</v>
      </c>
      <c r="K9" s="593">
        <v>0</v>
      </c>
      <c r="L9" s="580">
        <v>29</v>
      </c>
      <c r="M9" s="569"/>
      <c r="N9" s="970"/>
      <c r="O9" s="970"/>
      <c r="P9" s="126"/>
      <c r="Q9" s="71"/>
    </row>
    <row r="10" spans="1:17" s="118" customFormat="1" ht="18" customHeight="1">
      <c r="A10" s="565">
        <v>2013</v>
      </c>
      <c r="B10" s="43">
        <v>4</v>
      </c>
      <c r="C10" s="43">
        <v>50</v>
      </c>
      <c r="D10" s="43">
        <v>20</v>
      </c>
      <c r="E10" s="43">
        <v>385</v>
      </c>
      <c r="F10" s="43">
        <v>70</v>
      </c>
      <c r="G10" s="43">
        <v>634</v>
      </c>
      <c r="H10" s="593">
        <v>0</v>
      </c>
      <c r="I10" s="584">
        <v>296</v>
      </c>
      <c r="J10" s="593">
        <v>0</v>
      </c>
      <c r="K10" s="593">
        <v>0</v>
      </c>
      <c r="L10" s="580">
        <v>22</v>
      </c>
      <c r="M10" s="569"/>
      <c r="N10" s="970"/>
      <c r="O10" s="970"/>
      <c r="P10" s="126"/>
      <c r="Q10" s="71"/>
    </row>
    <row r="11" spans="1:17" s="118" customFormat="1" ht="18" customHeight="1">
      <c r="A11" s="565">
        <v>2014</v>
      </c>
      <c r="B11" s="43">
        <v>4</v>
      </c>
      <c r="C11" s="43">
        <v>78</v>
      </c>
      <c r="D11" s="43">
        <v>25</v>
      </c>
      <c r="E11" s="43">
        <v>385</v>
      </c>
      <c r="F11" s="43">
        <v>70</v>
      </c>
      <c r="G11" s="43">
        <v>627</v>
      </c>
      <c r="H11" s="593">
        <v>0</v>
      </c>
      <c r="I11" s="584">
        <v>627</v>
      </c>
      <c r="J11" s="583">
        <v>148</v>
      </c>
      <c r="K11" s="593">
        <v>0</v>
      </c>
      <c r="L11" s="580">
        <v>41</v>
      </c>
      <c r="M11" s="569"/>
      <c r="N11" s="584"/>
      <c r="O11" s="584"/>
      <c r="P11" s="126"/>
      <c r="Q11" s="71"/>
    </row>
    <row r="12" spans="1:17" s="118" customFormat="1" ht="18" customHeight="1">
      <c r="A12" s="565">
        <v>2015</v>
      </c>
      <c r="B12" s="43">
        <v>4</v>
      </c>
      <c r="C12" s="43">
        <v>82</v>
      </c>
      <c r="D12" s="43">
        <v>25</v>
      </c>
      <c r="E12" s="43">
        <v>385</v>
      </c>
      <c r="F12" s="43">
        <v>70</v>
      </c>
      <c r="G12" s="43">
        <v>680</v>
      </c>
      <c r="H12" s="584">
        <v>332</v>
      </c>
      <c r="I12" s="584">
        <v>348</v>
      </c>
      <c r="J12" s="583">
        <v>157</v>
      </c>
      <c r="K12" s="593">
        <v>0</v>
      </c>
      <c r="L12" s="580">
        <v>47</v>
      </c>
      <c r="M12" s="583"/>
      <c r="N12" s="126"/>
      <c r="O12" s="126"/>
      <c r="P12" s="126"/>
      <c r="Q12" s="71"/>
    </row>
    <row r="13" spans="1:17" s="118" customFormat="1" ht="18" customHeight="1">
      <c r="A13" s="565">
        <v>2016</v>
      </c>
      <c r="B13" s="43">
        <v>4</v>
      </c>
      <c r="C13" s="43">
        <v>96</v>
      </c>
      <c r="D13" s="43">
        <v>27</v>
      </c>
      <c r="E13" s="43">
        <v>385</v>
      </c>
      <c r="F13" s="43">
        <v>70</v>
      </c>
      <c r="G13" s="43">
        <v>605</v>
      </c>
      <c r="H13" s="584">
        <v>301</v>
      </c>
      <c r="I13" s="584">
        <v>304</v>
      </c>
      <c r="J13" s="583">
        <v>138</v>
      </c>
      <c r="K13" s="583">
        <v>94</v>
      </c>
      <c r="L13" s="580">
        <v>44</v>
      </c>
      <c r="M13" s="583"/>
      <c r="N13" s="126"/>
      <c r="O13" s="126"/>
      <c r="P13" s="126"/>
      <c r="Q13" s="71"/>
    </row>
    <row r="14" spans="1:17" s="118" customFormat="1" ht="18" customHeight="1">
      <c r="A14" s="640">
        <v>2017</v>
      </c>
      <c r="B14" s="43">
        <v>4</v>
      </c>
      <c r="C14" s="43">
        <v>90</v>
      </c>
      <c r="D14" s="43">
        <v>32</v>
      </c>
      <c r="E14" s="43">
        <v>385</v>
      </c>
      <c r="F14" s="43">
        <v>70</v>
      </c>
      <c r="G14" s="43">
        <v>650</v>
      </c>
      <c r="H14" s="654">
        <v>348</v>
      </c>
      <c r="I14" s="654">
        <v>302</v>
      </c>
      <c r="J14" s="652">
        <v>151</v>
      </c>
      <c r="K14" s="652">
        <v>105</v>
      </c>
      <c r="L14" s="649">
        <v>46</v>
      </c>
      <c r="M14" s="652"/>
      <c r="N14" s="642"/>
      <c r="O14" s="642"/>
      <c r="P14" s="642"/>
      <c r="Q14" s="71"/>
    </row>
    <row r="15" spans="1:17" s="59" customFormat="1" ht="18" customHeight="1">
      <c r="A15" s="588">
        <v>2018</v>
      </c>
      <c r="B15" s="456">
        <f>SUM(B16:B19)</f>
        <v>4</v>
      </c>
      <c r="C15" s="456">
        <f t="shared" ref="C15:L15" si="0">SUM(C16:C19)</f>
        <v>83</v>
      </c>
      <c r="D15" s="456">
        <f t="shared" si="0"/>
        <v>32</v>
      </c>
      <c r="E15" s="456">
        <f t="shared" si="0"/>
        <v>395</v>
      </c>
      <c r="F15" s="456">
        <f t="shared" si="0"/>
        <v>65</v>
      </c>
      <c r="G15" s="456">
        <f t="shared" si="0"/>
        <v>572</v>
      </c>
      <c r="H15" s="456">
        <f t="shared" si="0"/>
        <v>294</v>
      </c>
      <c r="I15" s="456">
        <f t="shared" si="0"/>
        <v>278</v>
      </c>
      <c r="J15" s="456">
        <f t="shared" si="0"/>
        <v>276</v>
      </c>
      <c r="K15" s="456">
        <f t="shared" si="0"/>
        <v>184</v>
      </c>
      <c r="L15" s="456">
        <f t="shared" si="0"/>
        <v>92</v>
      </c>
      <c r="M15" s="578"/>
      <c r="N15" s="24"/>
      <c r="O15" s="24"/>
      <c r="P15" s="24"/>
      <c r="Q15" s="61"/>
    </row>
    <row r="16" spans="1:17" s="485" customFormat="1" ht="18" customHeight="1">
      <c r="A16" s="43" t="s">
        <v>43</v>
      </c>
      <c r="B16" s="745">
        <v>1</v>
      </c>
      <c r="C16" s="746">
        <v>45</v>
      </c>
      <c r="D16" s="746">
        <v>32</v>
      </c>
      <c r="E16" s="746">
        <v>153</v>
      </c>
      <c r="F16" s="746">
        <v>65</v>
      </c>
      <c r="G16" s="746">
        <v>305</v>
      </c>
      <c r="H16" s="731">
        <v>168</v>
      </c>
      <c r="I16" s="746">
        <v>137</v>
      </c>
      <c r="J16" s="746">
        <v>276</v>
      </c>
      <c r="K16" s="730">
        <v>184</v>
      </c>
      <c r="L16" s="653">
        <v>92</v>
      </c>
      <c r="M16" s="377"/>
      <c r="N16" s="126"/>
      <c r="O16" s="126"/>
      <c r="P16" s="126"/>
      <c r="Q16" s="486"/>
    </row>
    <row r="17" spans="1:65" s="118" customFormat="1" ht="18" customHeight="1">
      <c r="A17" s="569" t="s">
        <v>258</v>
      </c>
      <c r="B17" s="745">
        <v>1</v>
      </c>
      <c r="C17" s="746">
        <v>7</v>
      </c>
      <c r="D17" s="734" t="s">
        <v>677</v>
      </c>
      <c r="E17" s="746">
        <v>50</v>
      </c>
      <c r="F17" s="734" t="s">
        <v>677</v>
      </c>
      <c r="G17" s="746">
        <v>27</v>
      </c>
      <c r="H17" s="731">
        <v>20</v>
      </c>
      <c r="I17" s="746">
        <v>7</v>
      </c>
      <c r="J17" s="734" t="s">
        <v>677</v>
      </c>
      <c r="K17" s="734" t="s">
        <v>677</v>
      </c>
      <c r="L17" s="734" t="s">
        <v>677</v>
      </c>
      <c r="M17" s="569"/>
      <c r="N17" s="569"/>
      <c r="O17" s="569"/>
      <c r="P17" s="569"/>
      <c r="Q17" s="569"/>
    </row>
    <row r="18" spans="1:65" s="118" customFormat="1" ht="18" customHeight="1">
      <c r="A18" s="569" t="s">
        <v>44</v>
      </c>
      <c r="B18" s="745">
        <v>1</v>
      </c>
      <c r="C18" s="653">
        <v>13</v>
      </c>
      <c r="D18" s="734" t="s">
        <v>677</v>
      </c>
      <c r="E18" s="732">
        <v>30</v>
      </c>
      <c r="F18" s="734" t="s">
        <v>677</v>
      </c>
      <c r="G18" s="746">
        <v>48</v>
      </c>
      <c r="H18" s="731">
        <v>45</v>
      </c>
      <c r="I18" s="746">
        <v>3</v>
      </c>
      <c r="J18" s="734" t="s">
        <v>677</v>
      </c>
      <c r="K18" s="734" t="s">
        <v>677</v>
      </c>
      <c r="L18" s="734" t="s">
        <v>677</v>
      </c>
      <c r="M18" s="569"/>
      <c r="N18" s="569"/>
      <c r="O18" s="569"/>
      <c r="P18" s="569"/>
      <c r="Q18" s="569"/>
    </row>
    <row r="19" spans="1:65" s="118" customFormat="1" ht="18" customHeight="1" thickBot="1">
      <c r="A19" s="420" t="s">
        <v>45</v>
      </c>
      <c r="B19" s="747">
        <v>1</v>
      </c>
      <c r="C19" s="748">
        <v>18</v>
      </c>
      <c r="D19" s="735" t="s">
        <v>677</v>
      </c>
      <c r="E19" s="749">
        <v>162</v>
      </c>
      <c r="F19" s="735" t="s">
        <v>677</v>
      </c>
      <c r="G19" s="750">
        <v>192</v>
      </c>
      <c r="H19" s="751">
        <v>61</v>
      </c>
      <c r="I19" s="750">
        <v>131</v>
      </c>
      <c r="J19" s="735" t="s">
        <v>677</v>
      </c>
      <c r="K19" s="735" t="s">
        <v>677</v>
      </c>
      <c r="L19" s="735" t="s">
        <v>677</v>
      </c>
      <c r="M19" s="569"/>
      <c r="N19" s="569"/>
      <c r="O19" s="569"/>
      <c r="P19" s="569"/>
      <c r="Q19" s="569"/>
    </row>
    <row r="20" spans="1:65" ht="12.75" customHeight="1" thickTop="1">
      <c r="A20" s="122"/>
      <c r="B20" s="20"/>
      <c r="C20" s="122"/>
      <c r="D20" s="122"/>
      <c r="E20" s="122"/>
      <c r="F20" s="122"/>
      <c r="G20" s="44"/>
      <c r="H20" s="44"/>
      <c r="I20" s="44"/>
      <c r="J20" s="122"/>
      <c r="K20" s="122"/>
      <c r="L20" s="122"/>
      <c r="M20" s="122"/>
      <c r="N20" s="122"/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  <c r="AG20" s="122"/>
      <c r="AH20" s="122"/>
      <c r="AI20" s="122"/>
    </row>
    <row r="21" spans="1:65" s="256" customFormat="1" ht="27" customHeight="1">
      <c r="A21" s="839" t="s">
        <v>435</v>
      </c>
      <c r="B21" s="839"/>
      <c r="C21" s="839"/>
      <c r="D21" s="839"/>
      <c r="E21" s="839"/>
      <c r="F21" s="839"/>
      <c r="G21" s="839"/>
      <c r="H21" s="839"/>
      <c r="I21" s="839"/>
      <c r="J21" s="839"/>
      <c r="K21" s="839"/>
      <c r="L21" s="839"/>
      <c r="M21" s="295"/>
      <c r="N21" s="295"/>
      <c r="O21" s="295"/>
      <c r="P21" s="295"/>
      <c r="Q21" s="295"/>
      <c r="R21" s="295"/>
      <c r="S21" s="295"/>
      <c r="T21" s="295"/>
      <c r="U21" s="295"/>
      <c r="V21" s="295"/>
      <c r="W21" s="295"/>
      <c r="X21" s="295"/>
      <c r="Y21" s="295"/>
      <c r="Z21" s="295"/>
      <c r="AA21" s="295"/>
      <c r="AB21" s="295"/>
      <c r="AC21" s="295"/>
      <c r="AD21" s="295"/>
      <c r="AE21" s="295"/>
      <c r="AF21" s="295"/>
      <c r="AG21" s="295"/>
    </row>
    <row r="22" spans="1:65" ht="12" customHeight="1" thickBot="1">
      <c r="H22" s="394"/>
      <c r="I22" s="394"/>
      <c r="J22" s="394"/>
      <c r="K22" s="394"/>
      <c r="L22" s="394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</row>
    <row r="23" spans="1:65" s="118" customFormat="1" ht="26.25" customHeight="1" thickTop="1">
      <c r="A23" s="847" t="s">
        <v>152</v>
      </c>
      <c r="B23" s="845" t="s">
        <v>28</v>
      </c>
      <c r="C23" s="843"/>
      <c r="D23" s="845" t="s">
        <v>46</v>
      </c>
      <c r="E23" s="846"/>
      <c r="F23" s="982" t="s">
        <v>216</v>
      </c>
      <c r="G23" s="983"/>
      <c r="H23" s="920" t="s">
        <v>27</v>
      </c>
      <c r="I23" s="973"/>
      <c r="J23" s="973"/>
      <c r="K23" s="973"/>
      <c r="L23" s="973"/>
      <c r="M23" s="569"/>
      <c r="N23" s="569"/>
      <c r="O23" s="569"/>
      <c r="P23" s="569"/>
      <c r="Q23" s="569"/>
      <c r="R23" s="569"/>
      <c r="S23" s="569"/>
      <c r="T23" s="108"/>
      <c r="U23" s="108"/>
      <c r="V23" s="108"/>
      <c r="W23" s="108"/>
      <c r="X23" s="108"/>
      <c r="Y23" s="108"/>
      <c r="Z23" s="108"/>
      <c r="AA23" s="108"/>
      <c r="AB23" s="108"/>
      <c r="AC23" s="108"/>
      <c r="AD23" s="108"/>
      <c r="AE23" s="108"/>
      <c r="AF23" s="108"/>
      <c r="AG23" s="108"/>
      <c r="AH23" s="108"/>
      <c r="AI23" s="108"/>
      <c r="AJ23" s="108"/>
      <c r="AK23" s="108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</row>
    <row r="24" spans="1:65" s="118" customFormat="1" ht="25.5" customHeight="1">
      <c r="A24" s="805"/>
      <c r="B24" s="850"/>
      <c r="C24" s="854" t="s">
        <v>613</v>
      </c>
      <c r="D24" s="850"/>
      <c r="E24" s="849" t="s">
        <v>30</v>
      </c>
      <c r="F24" s="945" t="s">
        <v>110</v>
      </c>
      <c r="G24" s="945" t="s">
        <v>47</v>
      </c>
      <c r="H24" s="980" t="s">
        <v>48</v>
      </c>
      <c r="I24" s="981"/>
      <c r="J24" s="971" t="s">
        <v>49</v>
      </c>
      <c r="K24" s="972"/>
      <c r="L24" s="972"/>
      <c r="M24" s="127"/>
      <c r="N24" s="127"/>
      <c r="O24" s="569"/>
      <c r="P24" s="569"/>
      <c r="Q24" s="569"/>
      <c r="R24" s="569"/>
      <c r="S24" s="569"/>
      <c r="T24" s="569"/>
      <c r="U24" s="569"/>
      <c r="V24" s="108"/>
      <c r="W24" s="108"/>
      <c r="X24" s="108"/>
      <c r="Y24" s="108"/>
      <c r="Z24" s="108"/>
      <c r="AA24" s="108"/>
      <c r="AB24" s="108"/>
      <c r="AC24" s="108"/>
      <c r="AD24" s="108"/>
      <c r="AE24" s="108"/>
      <c r="AF24" s="108"/>
      <c r="AG24" s="108"/>
      <c r="AH24" s="108"/>
      <c r="AI24" s="108"/>
      <c r="AJ24" s="108"/>
      <c r="AK24" s="108"/>
      <c r="AL24" s="108"/>
      <c r="AM24" s="108"/>
      <c r="AN24" s="125"/>
      <c r="AO24" s="125"/>
      <c r="AP24" s="125"/>
      <c r="AQ24" s="125"/>
      <c r="AR24" s="125"/>
      <c r="AS24" s="125"/>
      <c r="AT24" s="125"/>
      <c r="AU24" s="125"/>
      <c r="AV24" s="125"/>
      <c r="AW24" s="125"/>
      <c r="AX24" s="125"/>
      <c r="AY24" s="125"/>
      <c r="AZ24" s="125"/>
      <c r="BA24" s="125"/>
      <c r="BB24" s="125"/>
      <c r="BC24" s="125"/>
      <c r="BD24" s="125"/>
      <c r="BE24" s="125"/>
      <c r="BF24" s="125"/>
      <c r="BG24" s="125"/>
      <c r="BH24" s="125"/>
      <c r="BI24" s="125"/>
      <c r="BJ24" s="125"/>
      <c r="BK24" s="125"/>
      <c r="BL24" s="125"/>
      <c r="BM24" s="125"/>
    </row>
    <row r="25" spans="1:65" s="118" customFormat="1" ht="27.75" customHeight="1">
      <c r="A25" s="848"/>
      <c r="B25" s="851"/>
      <c r="C25" s="851"/>
      <c r="D25" s="851"/>
      <c r="E25" s="853"/>
      <c r="F25" s="946"/>
      <c r="G25" s="946"/>
      <c r="H25" s="595" t="s">
        <v>217</v>
      </c>
      <c r="I25" s="595" t="s">
        <v>23</v>
      </c>
      <c r="J25" s="595" t="s">
        <v>217</v>
      </c>
      <c r="K25" s="974" t="s">
        <v>23</v>
      </c>
      <c r="L25" s="975"/>
      <c r="M25" s="127"/>
      <c r="N25" s="127"/>
      <c r="O25" s="569"/>
      <c r="P25" s="569"/>
      <c r="Q25" s="569"/>
      <c r="R25" s="569"/>
      <c r="S25" s="569"/>
      <c r="T25" s="569"/>
      <c r="U25" s="569"/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G25" s="108"/>
      <c r="AH25" s="108"/>
      <c r="AI25" s="108"/>
      <c r="AJ25" s="108"/>
      <c r="AK25" s="108"/>
      <c r="AL25" s="108"/>
      <c r="AM25" s="108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</row>
    <row r="26" spans="1:65" s="118" customFormat="1" ht="18" customHeight="1">
      <c r="A26" s="565">
        <v>2011</v>
      </c>
      <c r="B26" s="593">
        <v>0</v>
      </c>
      <c r="C26" s="593">
        <v>0</v>
      </c>
      <c r="D26" s="569">
        <v>6</v>
      </c>
      <c r="E26" s="569">
        <v>4</v>
      </c>
      <c r="F26" s="569">
        <v>237</v>
      </c>
      <c r="G26" s="569">
        <v>38</v>
      </c>
      <c r="H26" s="569">
        <v>361</v>
      </c>
      <c r="I26" s="569">
        <v>279</v>
      </c>
      <c r="J26" s="569">
        <v>72</v>
      </c>
      <c r="K26" s="976">
        <v>64</v>
      </c>
      <c r="L26" s="976"/>
      <c r="M26" s="580"/>
      <c r="N26" s="580"/>
      <c r="O26" s="569"/>
      <c r="P26" s="569"/>
      <c r="Q26" s="569"/>
      <c r="R26" s="569"/>
      <c r="S26" s="126"/>
      <c r="T26" s="126"/>
      <c r="U26" s="569"/>
      <c r="V26" s="569"/>
      <c r="W26" s="569"/>
      <c r="X26" s="569"/>
      <c r="Y26" s="569"/>
      <c r="Z26" s="569"/>
      <c r="AA26" s="569"/>
      <c r="AB26" s="569"/>
      <c r="AC26" s="569"/>
      <c r="AD26" s="569"/>
      <c r="AE26" s="569"/>
      <c r="AF26" s="569"/>
      <c r="AG26" s="569"/>
      <c r="AH26" s="569"/>
      <c r="AI26" s="569"/>
      <c r="AJ26" s="569"/>
      <c r="AK26" s="569"/>
      <c r="AL26" s="569"/>
      <c r="AM26" s="569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  <c r="BJ26" s="125"/>
      <c r="BK26" s="125"/>
      <c r="BL26" s="125"/>
      <c r="BM26" s="125"/>
    </row>
    <row r="27" spans="1:65" s="118" customFormat="1" ht="18" customHeight="1">
      <c r="A27" s="565">
        <v>2012</v>
      </c>
      <c r="B27" s="593">
        <v>0</v>
      </c>
      <c r="C27" s="593">
        <v>0</v>
      </c>
      <c r="D27" s="569">
        <v>6</v>
      </c>
      <c r="E27" s="569">
        <v>3</v>
      </c>
      <c r="F27" s="569">
        <v>263</v>
      </c>
      <c r="G27" s="569">
        <v>26</v>
      </c>
      <c r="H27" s="569">
        <v>405</v>
      </c>
      <c r="I27" s="569">
        <v>298</v>
      </c>
      <c r="J27" s="569">
        <v>78</v>
      </c>
      <c r="K27" s="860">
        <v>54</v>
      </c>
      <c r="L27" s="860"/>
      <c r="M27" s="580"/>
      <c r="N27" s="580"/>
      <c r="O27" s="569"/>
      <c r="P27" s="569"/>
      <c r="Q27" s="569"/>
      <c r="R27" s="569"/>
      <c r="S27" s="126"/>
      <c r="T27" s="126"/>
      <c r="U27" s="569"/>
      <c r="V27" s="569"/>
      <c r="W27" s="569"/>
      <c r="X27" s="569"/>
      <c r="Y27" s="569"/>
      <c r="Z27" s="569"/>
      <c r="AA27" s="569"/>
      <c r="AB27" s="569"/>
      <c r="AC27" s="569"/>
      <c r="AD27" s="569"/>
      <c r="AE27" s="569"/>
      <c r="AF27" s="569"/>
      <c r="AG27" s="569"/>
      <c r="AH27" s="569"/>
      <c r="AI27" s="569"/>
      <c r="AJ27" s="569"/>
      <c r="AK27" s="569"/>
      <c r="AL27" s="569"/>
      <c r="AM27" s="569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</row>
    <row r="28" spans="1:65" s="118" customFormat="1" ht="18" customHeight="1">
      <c r="A28" s="565">
        <v>2013</v>
      </c>
      <c r="B28" s="593">
        <v>0</v>
      </c>
      <c r="C28" s="593">
        <v>0</v>
      </c>
      <c r="D28" s="569">
        <v>6</v>
      </c>
      <c r="E28" s="569">
        <v>3</v>
      </c>
      <c r="F28" s="569">
        <v>219</v>
      </c>
      <c r="G28" s="569">
        <v>16</v>
      </c>
      <c r="H28" s="569">
        <v>374</v>
      </c>
      <c r="I28" s="569">
        <v>278</v>
      </c>
      <c r="J28" s="569">
        <v>59</v>
      </c>
      <c r="K28" s="860">
        <v>47</v>
      </c>
      <c r="L28" s="860"/>
      <c r="M28" s="580"/>
      <c r="N28" s="580"/>
      <c r="O28" s="569"/>
      <c r="P28" s="569"/>
      <c r="Q28" s="569"/>
      <c r="R28" s="569"/>
      <c r="S28" s="126"/>
      <c r="T28" s="126"/>
      <c r="U28" s="569"/>
      <c r="V28" s="569"/>
      <c r="W28" s="569"/>
      <c r="X28" s="569"/>
      <c r="Y28" s="569"/>
      <c r="Z28" s="569"/>
      <c r="AA28" s="569"/>
      <c r="AB28" s="569"/>
      <c r="AC28" s="569"/>
      <c r="AD28" s="569"/>
      <c r="AE28" s="569"/>
      <c r="AF28" s="569"/>
      <c r="AG28" s="569"/>
      <c r="AH28" s="569"/>
      <c r="AI28" s="569"/>
      <c r="AJ28" s="569"/>
      <c r="AK28" s="569"/>
      <c r="AL28" s="569"/>
      <c r="AM28" s="569"/>
      <c r="AN28" s="125"/>
      <c r="AO28" s="125"/>
      <c r="AP28" s="125"/>
      <c r="AQ28" s="125"/>
      <c r="AR28" s="125"/>
      <c r="AS28" s="125"/>
      <c r="AT28" s="125"/>
      <c r="AU28" s="125"/>
      <c r="AV28" s="125"/>
      <c r="AW28" s="125"/>
      <c r="AX28" s="125"/>
      <c r="AY28" s="125"/>
      <c r="AZ28" s="125"/>
      <c r="BA28" s="125"/>
      <c r="BB28" s="125"/>
      <c r="BC28" s="125"/>
      <c r="BD28" s="125"/>
      <c r="BE28" s="125"/>
      <c r="BF28" s="125"/>
      <c r="BG28" s="125"/>
      <c r="BH28" s="125"/>
      <c r="BI28" s="125"/>
      <c r="BJ28" s="125"/>
      <c r="BK28" s="125"/>
      <c r="BL28" s="125"/>
      <c r="BM28" s="125"/>
    </row>
    <row r="29" spans="1:65" s="118" customFormat="1" ht="18" customHeight="1">
      <c r="A29" s="565">
        <v>2014</v>
      </c>
      <c r="B29" s="593">
        <v>0</v>
      </c>
      <c r="C29" s="593">
        <v>0</v>
      </c>
      <c r="D29" s="569" t="s">
        <v>2</v>
      </c>
      <c r="E29" s="569" t="s">
        <v>2</v>
      </c>
      <c r="F29" s="569">
        <v>179</v>
      </c>
      <c r="G29" s="569">
        <v>22</v>
      </c>
      <c r="H29" s="569">
        <v>260</v>
      </c>
      <c r="I29" s="569">
        <v>213</v>
      </c>
      <c r="J29" s="569">
        <v>50</v>
      </c>
      <c r="K29" s="860">
        <v>44</v>
      </c>
      <c r="L29" s="860"/>
      <c r="M29" s="580"/>
      <c r="N29" s="580"/>
      <c r="O29" s="569"/>
      <c r="P29" s="569"/>
      <c r="Q29" s="569"/>
      <c r="R29" s="569"/>
      <c r="S29" s="126"/>
      <c r="T29" s="126"/>
      <c r="U29" s="569"/>
      <c r="V29" s="569"/>
      <c r="W29" s="569"/>
      <c r="X29" s="569"/>
      <c r="Y29" s="569"/>
      <c r="Z29" s="569"/>
      <c r="AA29" s="569"/>
      <c r="AB29" s="569"/>
      <c r="AC29" s="569"/>
      <c r="AD29" s="569"/>
      <c r="AE29" s="569"/>
      <c r="AF29" s="569"/>
      <c r="AG29" s="569"/>
      <c r="AH29" s="569"/>
      <c r="AI29" s="569"/>
      <c r="AJ29" s="569"/>
      <c r="AK29" s="569"/>
      <c r="AL29" s="569"/>
      <c r="AM29" s="569"/>
      <c r="AN29" s="125"/>
      <c r="AO29" s="125"/>
      <c r="AP29" s="125"/>
      <c r="AQ29" s="125"/>
      <c r="AR29" s="125"/>
      <c r="AS29" s="125"/>
      <c r="AT29" s="125"/>
      <c r="AU29" s="125"/>
      <c r="AV29" s="125"/>
      <c r="AW29" s="125"/>
      <c r="AX29" s="125"/>
      <c r="AY29" s="125"/>
      <c r="AZ29" s="125"/>
      <c r="BA29" s="125"/>
      <c r="BB29" s="125"/>
      <c r="BC29" s="125"/>
      <c r="BD29" s="125"/>
      <c r="BE29" s="125"/>
      <c r="BF29" s="125"/>
      <c r="BG29" s="125"/>
      <c r="BH29" s="125"/>
      <c r="BI29" s="125"/>
      <c r="BJ29" s="125"/>
      <c r="BK29" s="125"/>
      <c r="BL29" s="125"/>
      <c r="BM29" s="125"/>
    </row>
    <row r="30" spans="1:65" s="118" customFormat="1" ht="18" customHeight="1">
      <c r="A30" s="565">
        <v>2015</v>
      </c>
      <c r="B30" s="587">
        <v>33</v>
      </c>
      <c r="C30" s="587">
        <v>1</v>
      </c>
      <c r="D30" s="586">
        <v>7</v>
      </c>
      <c r="E30" s="586">
        <v>3</v>
      </c>
      <c r="F30" s="586">
        <v>118</v>
      </c>
      <c r="G30" s="586">
        <v>25</v>
      </c>
      <c r="H30" s="586">
        <v>277</v>
      </c>
      <c r="I30" s="586">
        <v>221</v>
      </c>
      <c r="J30" s="586">
        <v>51</v>
      </c>
      <c r="K30" s="964">
        <v>40</v>
      </c>
      <c r="L30" s="964"/>
      <c r="M30" s="580"/>
      <c r="N30" s="580"/>
      <c r="O30" s="569"/>
      <c r="P30" s="569"/>
      <c r="Q30" s="569"/>
      <c r="R30" s="569"/>
      <c r="S30" s="126"/>
      <c r="T30" s="126"/>
      <c r="U30" s="569"/>
      <c r="V30" s="569"/>
      <c r="W30" s="569"/>
      <c r="X30" s="569"/>
      <c r="Y30" s="569"/>
      <c r="Z30" s="569"/>
      <c r="AA30" s="569"/>
      <c r="AB30" s="569"/>
      <c r="AC30" s="569"/>
      <c r="AD30" s="569"/>
      <c r="AE30" s="569"/>
      <c r="AF30" s="569"/>
      <c r="AG30" s="569"/>
      <c r="AH30" s="569"/>
      <c r="AI30" s="569"/>
      <c r="AJ30" s="569"/>
      <c r="AK30" s="569"/>
      <c r="AL30" s="569"/>
      <c r="AM30" s="569"/>
      <c r="AN30" s="125"/>
      <c r="AO30" s="125"/>
      <c r="AP30" s="125"/>
      <c r="AQ30" s="125"/>
      <c r="AR30" s="125"/>
      <c r="AS30" s="125"/>
      <c r="AT30" s="125"/>
      <c r="AU30" s="125"/>
      <c r="AV30" s="125"/>
      <c r="AW30" s="125"/>
      <c r="AX30" s="125"/>
      <c r="AY30" s="125"/>
      <c r="AZ30" s="125"/>
      <c r="BA30" s="125"/>
      <c r="BB30" s="125"/>
      <c r="BC30" s="125"/>
      <c r="BD30" s="125"/>
      <c r="BE30" s="125"/>
      <c r="BF30" s="125"/>
      <c r="BG30" s="125"/>
      <c r="BH30" s="125"/>
      <c r="BI30" s="125"/>
      <c r="BJ30" s="125"/>
      <c r="BK30" s="125"/>
      <c r="BL30" s="125"/>
      <c r="BM30" s="125"/>
    </row>
    <row r="31" spans="1:65" s="118" customFormat="1" ht="18" customHeight="1">
      <c r="A31" s="565">
        <v>2016</v>
      </c>
      <c r="B31" s="587">
        <v>0</v>
      </c>
      <c r="C31" s="587">
        <v>0</v>
      </c>
      <c r="D31" s="586">
        <v>0</v>
      </c>
      <c r="E31" s="586">
        <v>0</v>
      </c>
      <c r="F31" s="586">
        <v>175</v>
      </c>
      <c r="G31" s="586">
        <v>33</v>
      </c>
      <c r="H31" s="586">
        <v>412</v>
      </c>
      <c r="I31" s="586">
        <v>312</v>
      </c>
      <c r="J31" s="586">
        <v>92</v>
      </c>
      <c r="K31" s="964">
        <v>64</v>
      </c>
      <c r="L31" s="964"/>
      <c r="M31" s="580"/>
      <c r="N31" s="580"/>
      <c r="O31" s="569"/>
      <c r="P31" s="569"/>
      <c r="Q31" s="569"/>
      <c r="R31" s="569"/>
      <c r="S31" s="126"/>
      <c r="T31" s="126"/>
      <c r="U31" s="569"/>
      <c r="V31" s="569"/>
      <c r="W31" s="569"/>
      <c r="X31" s="569"/>
      <c r="Y31" s="569"/>
      <c r="Z31" s="569"/>
      <c r="AA31" s="569"/>
      <c r="AB31" s="569"/>
      <c r="AC31" s="569"/>
      <c r="AD31" s="569"/>
      <c r="AE31" s="569"/>
      <c r="AF31" s="569"/>
      <c r="AG31" s="569"/>
      <c r="AH31" s="569"/>
      <c r="AI31" s="569"/>
      <c r="AJ31" s="569"/>
      <c r="AK31" s="569"/>
      <c r="AL31" s="569"/>
      <c r="AM31" s="569"/>
      <c r="AN31" s="125"/>
      <c r="AO31" s="125"/>
      <c r="AP31" s="125"/>
      <c r="AQ31" s="125"/>
      <c r="AR31" s="125"/>
      <c r="AS31" s="125"/>
      <c r="AT31" s="125"/>
      <c r="AU31" s="125"/>
      <c r="AV31" s="125"/>
      <c r="AW31" s="125"/>
      <c r="AX31" s="125"/>
      <c r="AY31" s="125"/>
      <c r="AZ31" s="125"/>
      <c r="BA31" s="125"/>
      <c r="BB31" s="125"/>
      <c r="BC31" s="125"/>
      <c r="BD31" s="125"/>
      <c r="BE31" s="125"/>
      <c r="BF31" s="125"/>
      <c r="BG31" s="125"/>
      <c r="BH31" s="125"/>
      <c r="BI31" s="125"/>
      <c r="BJ31" s="125"/>
      <c r="BK31" s="125"/>
      <c r="BL31" s="125"/>
      <c r="BM31" s="125"/>
    </row>
    <row r="32" spans="1:65" s="118" customFormat="1" ht="18" customHeight="1">
      <c r="A32" s="640">
        <v>2017</v>
      </c>
      <c r="B32" s="662">
        <v>0</v>
      </c>
      <c r="C32" s="662">
        <v>0</v>
      </c>
      <c r="D32" s="586">
        <v>0</v>
      </c>
      <c r="E32" s="586">
        <v>0</v>
      </c>
      <c r="F32" s="586">
        <v>122</v>
      </c>
      <c r="G32" s="586">
        <v>27</v>
      </c>
      <c r="H32" s="586">
        <v>327</v>
      </c>
      <c r="I32" s="586">
        <v>271</v>
      </c>
      <c r="J32" s="586">
        <v>118</v>
      </c>
      <c r="K32" s="964">
        <v>106</v>
      </c>
      <c r="L32" s="964"/>
      <c r="M32" s="649"/>
      <c r="N32" s="649"/>
      <c r="O32" s="641"/>
      <c r="P32" s="641"/>
      <c r="Q32" s="641"/>
      <c r="R32" s="641"/>
      <c r="S32" s="642"/>
      <c r="T32" s="642"/>
      <c r="U32" s="641"/>
      <c r="V32" s="641"/>
      <c r="W32" s="641"/>
      <c r="X32" s="641"/>
      <c r="Y32" s="641"/>
      <c r="Z32" s="641"/>
      <c r="AA32" s="641"/>
      <c r="AB32" s="641"/>
      <c r="AC32" s="641"/>
      <c r="AD32" s="641"/>
      <c r="AE32" s="641"/>
      <c r="AF32" s="641"/>
      <c r="AG32" s="641"/>
      <c r="AH32" s="641"/>
      <c r="AI32" s="641"/>
      <c r="AJ32" s="641"/>
      <c r="AK32" s="641"/>
      <c r="AL32" s="641"/>
      <c r="AM32" s="641"/>
      <c r="AN32" s="125"/>
      <c r="AO32" s="125"/>
      <c r="AP32" s="125"/>
      <c r="AQ32" s="125"/>
      <c r="AR32" s="125"/>
      <c r="AS32" s="125"/>
      <c r="AT32" s="125"/>
      <c r="AU32" s="125"/>
      <c r="AV32" s="125"/>
      <c r="AW32" s="125"/>
      <c r="AX32" s="125"/>
      <c r="AY32" s="125"/>
      <c r="AZ32" s="125"/>
      <c r="BA32" s="125"/>
      <c r="BB32" s="125"/>
      <c r="BC32" s="125"/>
      <c r="BD32" s="125"/>
      <c r="BE32" s="125"/>
      <c r="BF32" s="125"/>
      <c r="BG32" s="125"/>
      <c r="BH32" s="125"/>
      <c r="BI32" s="125"/>
      <c r="BJ32" s="125"/>
      <c r="BK32" s="125"/>
      <c r="BL32" s="125"/>
      <c r="BM32" s="125"/>
    </row>
    <row r="33" spans="1:65" s="59" customFormat="1" ht="18" customHeight="1">
      <c r="A33" s="588">
        <v>2018</v>
      </c>
      <c r="B33" s="512">
        <f>SUM(B34:B37)</f>
        <v>0</v>
      </c>
      <c r="C33" s="512">
        <f t="shared" ref="C33:E33" si="1">SUM(C34:C37)</f>
        <v>0</v>
      </c>
      <c r="D33" s="512">
        <f t="shared" si="1"/>
        <v>0</v>
      </c>
      <c r="E33" s="512">
        <f t="shared" si="1"/>
        <v>0</v>
      </c>
      <c r="F33" s="96">
        <f>SUM(F34:F37)</f>
        <v>253</v>
      </c>
      <c r="G33" s="96">
        <f t="shared" ref="G33:K33" si="2">SUM(G34:G37)</f>
        <v>30</v>
      </c>
      <c r="H33" s="96">
        <f t="shared" si="2"/>
        <v>328</v>
      </c>
      <c r="I33" s="96">
        <f t="shared" si="2"/>
        <v>269</v>
      </c>
      <c r="J33" s="96">
        <f t="shared" si="2"/>
        <v>212</v>
      </c>
      <c r="K33" s="965">
        <f t="shared" si="2"/>
        <v>168</v>
      </c>
      <c r="L33" s="965"/>
      <c r="M33" s="581"/>
      <c r="N33" s="581"/>
      <c r="O33" s="585"/>
      <c r="P33" s="585"/>
      <c r="Q33" s="585"/>
      <c r="R33" s="585"/>
      <c r="S33" s="24"/>
      <c r="T33" s="24"/>
      <c r="U33" s="585"/>
      <c r="V33" s="585"/>
      <c r="W33" s="585"/>
      <c r="X33" s="585"/>
      <c r="Y33" s="585"/>
      <c r="Z33" s="585"/>
      <c r="AA33" s="585"/>
      <c r="AB33" s="585"/>
      <c r="AC33" s="585"/>
      <c r="AD33" s="585"/>
      <c r="AE33" s="585"/>
      <c r="AF33" s="585"/>
      <c r="AG33" s="585"/>
      <c r="AH33" s="585"/>
      <c r="AI33" s="585"/>
      <c r="AJ33" s="585"/>
      <c r="AK33" s="585"/>
      <c r="AL33" s="585"/>
      <c r="AM33" s="585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</row>
    <row r="34" spans="1:65" s="118" customFormat="1" ht="18" customHeight="1">
      <c r="A34" s="460" t="s">
        <v>43</v>
      </c>
      <c r="B34" s="734">
        <v>0</v>
      </c>
      <c r="C34" s="734">
        <v>0</v>
      </c>
      <c r="D34" s="734">
        <v>0</v>
      </c>
      <c r="E34" s="734">
        <v>0</v>
      </c>
      <c r="F34" s="752">
        <v>150</v>
      </c>
      <c r="G34" s="752">
        <v>30</v>
      </c>
      <c r="H34" s="752">
        <v>216</v>
      </c>
      <c r="I34" s="752">
        <v>164</v>
      </c>
      <c r="J34" s="752">
        <v>212</v>
      </c>
      <c r="K34" s="966">
        <v>168</v>
      </c>
      <c r="L34" s="966"/>
      <c r="M34" s="969"/>
      <c r="N34" s="969"/>
      <c r="O34" s="569"/>
      <c r="P34" s="569"/>
      <c r="Q34" s="569"/>
      <c r="R34" s="569"/>
      <c r="S34" s="569"/>
      <c r="T34" s="569"/>
      <c r="U34" s="569"/>
      <c r="V34" s="108"/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  <c r="AG34" s="108"/>
      <c r="AH34" s="108"/>
      <c r="AI34" s="108"/>
      <c r="AJ34" s="108"/>
      <c r="AK34" s="108"/>
      <c r="AL34" s="108"/>
      <c r="AM34" s="108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5"/>
      <c r="BM34" s="125"/>
    </row>
    <row r="35" spans="1:65" s="118" customFormat="1" ht="18" customHeight="1">
      <c r="A35" s="565" t="s">
        <v>258</v>
      </c>
      <c r="B35" s="734">
        <v>0</v>
      </c>
      <c r="C35" s="734">
        <v>0</v>
      </c>
      <c r="D35" s="734">
        <v>0</v>
      </c>
      <c r="E35" s="734">
        <v>0</v>
      </c>
      <c r="F35" s="752">
        <v>11</v>
      </c>
      <c r="G35" s="734" t="s">
        <v>677</v>
      </c>
      <c r="H35" s="752">
        <v>7</v>
      </c>
      <c r="I35" s="752">
        <v>6</v>
      </c>
      <c r="J35" s="734" t="s">
        <v>677</v>
      </c>
      <c r="K35" s="961" t="s">
        <v>677</v>
      </c>
      <c r="L35" s="961"/>
      <c r="M35" s="969"/>
      <c r="N35" s="969"/>
      <c r="O35" s="569"/>
      <c r="P35" s="569"/>
      <c r="Q35" s="569"/>
      <c r="R35" s="569"/>
      <c r="S35" s="569"/>
      <c r="T35" s="569"/>
      <c r="U35" s="569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25"/>
      <c r="AO35" s="125"/>
      <c r="AP35" s="125"/>
      <c r="AQ35" s="125"/>
      <c r="AR35" s="125"/>
      <c r="AS35" s="125"/>
      <c r="AT35" s="125"/>
      <c r="AU35" s="125"/>
      <c r="AV35" s="125"/>
      <c r="AW35" s="125"/>
      <c r="AX35" s="125"/>
      <c r="AY35" s="125"/>
      <c r="AZ35" s="125"/>
      <c r="BA35" s="125"/>
      <c r="BB35" s="125"/>
      <c r="BC35" s="125"/>
      <c r="BD35" s="125"/>
      <c r="BE35" s="125"/>
      <c r="BF35" s="125"/>
      <c r="BG35" s="125"/>
      <c r="BH35" s="125"/>
      <c r="BI35" s="125"/>
      <c r="BJ35" s="125"/>
      <c r="BK35" s="125"/>
      <c r="BL35" s="125"/>
      <c r="BM35" s="125"/>
    </row>
    <row r="36" spans="1:65" s="118" customFormat="1" ht="18" customHeight="1">
      <c r="A36" s="565" t="s">
        <v>44</v>
      </c>
      <c r="B36" s="734">
        <v>0</v>
      </c>
      <c r="C36" s="734">
        <v>0</v>
      </c>
      <c r="D36" s="734">
        <v>0</v>
      </c>
      <c r="E36" s="734">
        <v>0</v>
      </c>
      <c r="F36" s="752">
        <v>9</v>
      </c>
      <c r="G36" s="734" t="s">
        <v>677</v>
      </c>
      <c r="H36" s="752">
        <v>80</v>
      </c>
      <c r="I36" s="752">
        <v>77</v>
      </c>
      <c r="J36" s="734" t="s">
        <v>677</v>
      </c>
      <c r="K36" s="961" t="s">
        <v>677</v>
      </c>
      <c r="L36" s="961"/>
      <c r="M36" s="969"/>
      <c r="N36" s="969"/>
      <c r="O36" s="569"/>
      <c r="P36" s="569"/>
      <c r="Q36" s="569"/>
      <c r="R36" s="569"/>
      <c r="S36" s="569"/>
      <c r="T36" s="569"/>
      <c r="U36" s="569"/>
      <c r="V36" s="569"/>
      <c r="W36" s="569"/>
      <c r="X36" s="569"/>
      <c r="Y36" s="569"/>
      <c r="Z36" s="569"/>
      <c r="AA36" s="569"/>
      <c r="AB36" s="569"/>
      <c r="AC36" s="569"/>
      <c r="AD36" s="569"/>
      <c r="AE36" s="569"/>
      <c r="AF36" s="569"/>
      <c r="AG36" s="569"/>
      <c r="AH36" s="569"/>
      <c r="AI36" s="569"/>
      <c r="AJ36" s="569"/>
      <c r="AK36" s="569"/>
      <c r="AL36" s="569"/>
      <c r="AM36" s="569"/>
      <c r="AN36" s="125"/>
      <c r="AO36" s="125"/>
      <c r="AP36" s="125"/>
      <c r="AQ36" s="125"/>
      <c r="AR36" s="125"/>
      <c r="AS36" s="125"/>
      <c r="AT36" s="125"/>
      <c r="AU36" s="125"/>
      <c r="AV36" s="125"/>
      <c r="AW36" s="125"/>
      <c r="AX36" s="125"/>
      <c r="AY36" s="125"/>
      <c r="AZ36" s="125"/>
      <c r="BA36" s="125"/>
      <c r="BB36" s="125"/>
      <c r="BC36" s="125"/>
      <c r="BD36" s="125"/>
      <c r="BE36" s="125"/>
      <c r="BF36" s="125"/>
      <c r="BG36" s="125"/>
      <c r="BH36" s="125"/>
      <c r="BI36" s="125"/>
      <c r="BJ36" s="125"/>
      <c r="BK36" s="125"/>
      <c r="BL36" s="125"/>
      <c r="BM36" s="125"/>
    </row>
    <row r="37" spans="1:65" s="118" customFormat="1" ht="18" customHeight="1" thickBot="1">
      <c r="A37" s="477" t="s">
        <v>45</v>
      </c>
      <c r="B37" s="735">
        <v>0</v>
      </c>
      <c r="C37" s="735">
        <v>0</v>
      </c>
      <c r="D37" s="735">
        <v>0</v>
      </c>
      <c r="E37" s="735">
        <v>0</v>
      </c>
      <c r="F37" s="753">
        <v>83</v>
      </c>
      <c r="G37" s="735" t="s">
        <v>677</v>
      </c>
      <c r="H37" s="753">
        <v>25</v>
      </c>
      <c r="I37" s="753">
        <v>22</v>
      </c>
      <c r="J37" s="735" t="s">
        <v>677</v>
      </c>
      <c r="K37" s="962" t="s">
        <v>677</v>
      </c>
      <c r="L37" s="962"/>
      <c r="M37" s="569"/>
      <c r="N37" s="569"/>
      <c r="O37" s="569"/>
      <c r="P37" s="569"/>
      <c r="Q37" s="569"/>
      <c r="R37" s="569"/>
      <c r="S37" s="569"/>
      <c r="T37" s="569"/>
      <c r="U37" s="569"/>
      <c r="V37" s="569"/>
      <c r="W37" s="569"/>
      <c r="X37" s="569"/>
      <c r="Y37" s="569"/>
      <c r="Z37" s="569"/>
      <c r="AA37" s="569"/>
      <c r="AB37" s="569"/>
      <c r="AC37" s="569"/>
      <c r="AD37" s="569"/>
      <c r="AE37" s="569"/>
      <c r="AF37" s="569"/>
      <c r="AG37" s="569"/>
      <c r="AH37" s="569"/>
      <c r="AI37" s="569"/>
      <c r="AJ37" s="569"/>
      <c r="AK37" s="569"/>
      <c r="AL37" s="125"/>
      <c r="AM37" s="125"/>
      <c r="AN37" s="125"/>
      <c r="AO37" s="125"/>
      <c r="AP37" s="125"/>
      <c r="AQ37" s="125"/>
      <c r="AR37" s="125"/>
      <c r="AS37" s="125"/>
      <c r="AT37" s="125"/>
      <c r="AU37" s="125"/>
      <c r="AV37" s="125"/>
      <c r="AW37" s="125"/>
      <c r="AX37" s="125"/>
      <c r="AY37" s="125"/>
      <c r="AZ37" s="125"/>
      <c r="BA37" s="125"/>
      <c r="BB37" s="125"/>
      <c r="BC37" s="125"/>
      <c r="BD37" s="125"/>
      <c r="BE37" s="125"/>
      <c r="BF37" s="125"/>
      <c r="BG37" s="125"/>
      <c r="BH37" s="125"/>
      <c r="BI37" s="125"/>
      <c r="BJ37" s="125"/>
      <c r="BK37" s="125"/>
    </row>
    <row r="38" spans="1:65" s="260" customFormat="1" ht="20.100000000000001" customHeight="1" thickTop="1">
      <c r="A38" s="277" t="s">
        <v>436</v>
      </c>
      <c r="B38" s="277"/>
      <c r="C38" s="277"/>
      <c r="D38" s="277"/>
      <c r="E38" s="277"/>
      <c r="H38" s="963" t="s">
        <v>437</v>
      </c>
      <c r="I38" s="963"/>
      <c r="J38" s="963"/>
      <c r="K38" s="963"/>
      <c r="L38" s="963"/>
      <c r="M38" s="259"/>
      <c r="N38" s="259"/>
      <c r="O38" s="259"/>
      <c r="P38" s="259"/>
      <c r="Q38" s="259"/>
      <c r="R38" s="259"/>
      <c r="S38" s="259"/>
      <c r="T38" s="274"/>
      <c r="U38" s="274"/>
      <c r="V38" s="274"/>
      <c r="W38" s="274"/>
      <c r="X38" s="274"/>
      <c r="Y38" s="259"/>
      <c r="Z38" s="259"/>
      <c r="AA38" s="259"/>
      <c r="AB38" s="259"/>
      <c r="AC38" s="259"/>
      <c r="AD38" s="259"/>
      <c r="AE38" s="259"/>
      <c r="AF38" s="259"/>
      <c r="AG38" s="259"/>
      <c r="AH38" s="259"/>
      <c r="AI38" s="259"/>
      <c r="AJ38" s="259"/>
      <c r="AK38" s="259"/>
    </row>
    <row r="39" spans="1:65" s="277" customFormat="1" ht="16.5" customHeight="1">
      <c r="A39" s="277" t="s">
        <v>580</v>
      </c>
      <c r="I39" s="278"/>
      <c r="J39" s="278"/>
      <c r="K39" s="278"/>
      <c r="L39" s="278"/>
    </row>
    <row r="40" spans="1:65" s="277" customFormat="1" ht="16.5" customHeight="1">
      <c r="A40" s="277" t="s">
        <v>575</v>
      </c>
      <c r="I40" s="278"/>
      <c r="J40" s="278"/>
      <c r="K40" s="278"/>
      <c r="L40" s="278"/>
    </row>
    <row r="41" spans="1:65" s="277" customFormat="1" ht="16.5" customHeight="1">
      <c r="A41" s="277" t="s">
        <v>576</v>
      </c>
      <c r="I41" s="278"/>
      <c r="J41" s="278"/>
      <c r="K41" s="278"/>
      <c r="L41" s="278"/>
    </row>
    <row r="42" spans="1:65" s="277" customFormat="1" ht="16.5" customHeight="1">
      <c r="A42" s="277" t="s">
        <v>579</v>
      </c>
      <c r="I42" s="278"/>
      <c r="J42" s="278"/>
      <c r="K42" s="278"/>
      <c r="L42" s="278"/>
    </row>
    <row r="43" spans="1:65" s="277" customFormat="1" ht="16.5" customHeight="1">
      <c r="A43" s="277" t="s">
        <v>577</v>
      </c>
      <c r="I43" s="278"/>
      <c r="J43" s="278"/>
      <c r="K43" s="278"/>
      <c r="L43" s="278"/>
    </row>
    <row r="44" spans="1:65" s="277" customFormat="1" ht="16.5" customHeight="1">
      <c r="A44" s="277" t="s">
        <v>578</v>
      </c>
      <c r="I44" s="278"/>
      <c r="J44" s="278"/>
      <c r="K44" s="278"/>
      <c r="L44" s="278"/>
    </row>
    <row r="45" spans="1:65">
      <c r="M45" s="122"/>
      <c r="N45" s="122"/>
      <c r="O45" s="122"/>
    </row>
    <row r="46" spans="1:65">
      <c r="M46" s="122"/>
      <c r="N46" s="122"/>
      <c r="O46" s="122"/>
    </row>
    <row r="47" spans="1:65">
      <c r="M47" s="122"/>
      <c r="N47" s="122"/>
      <c r="O47" s="122"/>
    </row>
    <row r="48" spans="1:65">
      <c r="M48" s="122"/>
      <c r="N48" s="122"/>
      <c r="O48" s="122"/>
    </row>
    <row r="49" spans="13:15">
      <c r="M49" s="122"/>
      <c r="N49" s="122"/>
      <c r="O49" s="122"/>
    </row>
    <row r="50" spans="13:15">
      <c r="M50" s="122"/>
      <c r="N50" s="122"/>
      <c r="O50" s="122"/>
    </row>
  </sheetData>
  <mergeCells count="52">
    <mergeCell ref="K28:L28"/>
    <mergeCell ref="K29:L29"/>
    <mergeCell ref="H24:I24"/>
    <mergeCell ref="D23:E23"/>
    <mergeCell ref="F23:G23"/>
    <mergeCell ref="B24:B25"/>
    <mergeCell ref="G24:G25"/>
    <mergeCell ref="F24:F25"/>
    <mergeCell ref="C24:C25"/>
    <mergeCell ref="D24:D25"/>
    <mergeCell ref="E24:E25"/>
    <mergeCell ref="A2:K2"/>
    <mergeCell ref="C4:D4"/>
    <mergeCell ref="E5:E7"/>
    <mergeCell ref="F5:F7"/>
    <mergeCell ref="A4:A7"/>
    <mergeCell ref="B4:B7"/>
    <mergeCell ref="C5:C7"/>
    <mergeCell ref="D5:D7"/>
    <mergeCell ref="E4:F4"/>
    <mergeCell ref="I3:K3"/>
    <mergeCell ref="J6:J7"/>
    <mergeCell ref="J4:L5"/>
    <mergeCell ref="G4:I5"/>
    <mergeCell ref="G6:G7"/>
    <mergeCell ref="I6:I7"/>
    <mergeCell ref="H6:H7"/>
    <mergeCell ref="K6:K7"/>
    <mergeCell ref="L6:L7"/>
    <mergeCell ref="M36:N36"/>
    <mergeCell ref="M35:N35"/>
    <mergeCell ref="M34:N34"/>
    <mergeCell ref="N8:O8"/>
    <mergeCell ref="N9:O9"/>
    <mergeCell ref="N10:O10"/>
    <mergeCell ref="A21:L21"/>
    <mergeCell ref="J24:L24"/>
    <mergeCell ref="H23:L23"/>
    <mergeCell ref="K25:L25"/>
    <mergeCell ref="K26:L26"/>
    <mergeCell ref="K27:L27"/>
    <mergeCell ref="A23:A25"/>
    <mergeCell ref="B23:C23"/>
    <mergeCell ref="K35:L35"/>
    <mergeCell ref="K36:L36"/>
    <mergeCell ref="K37:L37"/>
    <mergeCell ref="H38:L38"/>
    <mergeCell ref="K30:L30"/>
    <mergeCell ref="K31:L31"/>
    <mergeCell ref="K32:L32"/>
    <mergeCell ref="K33:L33"/>
    <mergeCell ref="K34:L34"/>
  </mergeCells>
  <phoneticPr fontId="4" type="noConversion"/>
  <pageMargins left="0.70866141732283472" right="0.39370078740157483" top="0.39370078740157483" bottom="0.39370078740157483" header="0.15748031496062992" footer="0"/>
  <pageSetup paperSize="9" scale="65" orientation="portrait" horizontalDpi="4294967292" verticalDpi="300" r:id="rId1"/>
  <headerFooter alignWithMargins="0">
    <oddHeader>&amp;L&amp;"굴림,보통"&amp;9XⅣ.  교육 및 문화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41"/>
  <sheetViews>
    <sheetView topLeftCell="A13" workbookViewId="0">
      <selection activeCell="A28" sqref="A28:XFD28"/>
    </sheetView>
  </sheetViews>
  <sheetFormatPr defaultRowHeight="13.5"/>
  <cols>
    <col min="1" max="1" width="14.21875" style="3" customWidth="1"/>
    <col min="2" max="2" width="6.44140625" style="3" bestFit="1" customWidth="1"/>
    <col min="3" max="3" width="5.33203125" style="3" bestFit="1" customWidth="1"/>
    <col min="4" max="4" width="11" style="3" customWidth="1"/>
    <col min="5" max="5" width="7.109375" style="3" customWidth="1"/>
    <col min="6" max="8" width="7.77734375" style="3" customWidth="1"/>
    <col min="9" max="10" width="7.33203125" style="3" customWidth="1"/>
    <col min="11" max="11" width="7.88671875" style="3" customWidth="1"/>
    <col min="12" max="12" width="11.109375" style="3" customWidth="1"/>
    <col min="13" max="13" width="10" style="3" customWidth="1"/>
    <col min="14" max="14" width="9.6640625" style="3" customWidth="1"/>
    <col min="15" max="15" width="13.109375" style="3" customWidth="1"/>
    <col min="16" max="16" width="10.77734375" style="3" customWidth="1"/>
    <col min="17" max="17" width="12.6640625" style="3" customWidth="1"/>
    <col min="18" max="35" width="4.109375" style="3" customWidth="1"/>
    <col min="36" max="16384" width="8.88671875" style="3"/>
  </cols>
  <sheetData>
    <row r="1" spans="1:27" ht="15" customHeight="1">
      <c r="A1" s="41"/>
      <c r="B1" s="41"/>
      <c r="I1" s="41"/>
      <c r="J1" s="41"/>
    </row>
    <row r="2" spans="1:27" s="256" customFormat="1" ht="48" customHeight="1">
      <c r="A2" s="839" t="s">
        <v>438</v>
      </c>
      <c r="B2" s="839"/>
      <c r="C2" s="839"/>
      <c r="D2" s="839"/>
      <c r="E2" s="839"/>
      <c r="F2" s="839"/>
      <c r="G2" s="839"/>
      <c r="H2" s="839"/>
      <c r="I2" s="839"/>
      <c r="J2" s="839"/>
      <c r="K2" s="290"/>
      <c r="L2" s="290"/>
      <c r="M2" s="324"/>
      <c r="N2" s="324"/>
      <c r="O2" s="321"/>
      <c r="P2" s="321"/>
      <c r="Q2" s="295"/>
    </row>
    <row r="3" spans="1:27" s="277" customFormat="1" ht="20.100000000000001" customHeight="1" thickBot="1">
      <c r="A3" s="323" t="s">
        <v>387</v>
      </c>
      <c r="B3" s="323"/>
      <c r="C3" s="395"/>
      <c r="D3" s="395"/>
      <c r="E3" s="272"/>
      <c r="F3" s="272"/>
      <c r="G3" s="898" t="s">
        <v>391</v>
      </c>
      <c r="H3" s="898"/>
      <c r="I3" s="898"/>
      <c r="J3" s="898"/>
    </row>
    <row r="4" spans="1:27" s="118" customFormat="1" ht="33" customHeight="1" thickTop="1">
      <c r="A4" s="847" t="s">
        <v>185</v>
      </c>
      <c r="B4" s="813" t="s">
        <v>218</v>
      </c>
      <c r="C4" s="813" t="s">
        <v>208</v>
      </c>
      <c r="D4" s="922" t="s">
        <v>50</v>
      </c>
      <c r="E4" s="923"/>
      <c r="F4" s="985"/>
      <c r="G4" s="845" t="s">
        <v>28</v>
      </c>
      <c r="H4" s="817"/>
      <c r="I4" s="845" t="s">
        <v>219</v>
      </c>
      <c r="J4" s="843"/>
    </row>
    <row r="5" spans="1:27" s="118" customFormat="1" ht="20.25" customHeight="1">
      <c r="A5" s="805"/>
      <c r="B5" s="852"/>
      <c r="C5" s="852"/>
      <c r="D5" s="978"/>
      <c r="E5" s="943" t="s">
        <v>26</v>
      </c>
      <c r="F5" s="943" t="s">
        <v>30</v>
      </c>
      <c r="G5" s="814"/>
      <c r="H5" s="943" t="s">
        <v>30</v>
      </c>
      <c r="I5" s="852"/>
      <c r="J5" s="929" t="s">
        <v>30</v>
      </c>
    </row>
    <row r="6" spans="1:27" s="118" customFormat="1" ht="17.25" customHeight="1">
      <c r="A6" s="805"/>
      <c r="B6" s="853"/>
      <c r="C6" s="853"/>
      <c r="D6" s="979"/>
      <c r="E6" s="944"/>
      <c r="F6" s="979"/>
      <c r="G6" s="815"/>
      <c r="H6" s="979"/>
      <c r="I6" s="853"/>
      <c r="J6" s="931"/>
    </row>
    <row r="7" spans="1:27" s="118" customFormat="1" ht="27.75" customHeight="1">
      <c r="A7" s="73">
        <v>2012</v>
      </c>
      <c r="B7" s="247">
        <v>1</v>
      </c>
      <c r="C7" s="247">
        <v>21</v>
      </c>
      <c r="D7" s="247">
        <v>131</v>
      </c>
      <c r="E7" s="247">
        <v>73</v>
      </c>
      <c r="F7" s="247">
        <v>58</v>
      </c>
      <c r="G7" s="247">
        <v>37</v>
      </c>
      <c r="H7" s="247">
        <v>31</v>
      </c>
      <c r="I7" s="247">
        <v>10</v>
      </c>
      <c r="J7" s="247">
        <v>4</v>
      </c>
    </row>
    <row r="8" spans="1:27" s="118" customFormat="1" ht="27.75" customHeight="1">
      <c r="A8" s="73">
        <v>2013</v>
      </c>
      <c r="B8" s="404">
        <v>1</v>
      </c>
      <c r="C8" s="404">
        <v>22</v>
      </c>
      <c r="D8" s="404">
        <v>131</v>
      </c>
      <c r="E8" s="404">
        <v>79</v>
      </c>
      <c r="F8" s="404">
        <v>52</v>
      </c>
      <c r="G8" s="404">
        <v>39</v>
      </c>
      <c r="H8" s="404">
        <v>31</v>
      </c>
      <c r="I8" s="404">
        <v>10</v>
      </c>
      <c r="J8" s="404">
        <v>3</v>
      </c>
    </row>
    <row r="9" spans="1:27" s="118" customFormat="1" ht="27.75" customHeight="1">
      <c r="A9" s="73">
        <v>2014</v>
      </c>
      <c r="B9" s="431">
        <v>1</v>
      </c>
      <c r="C9" s="431">
        <v>25</v>
      </c>
      <c r="D9" s="431">
        <v>142</v>
      </c>
      <c r="E9" s="431">
        <v>80</v>
      </c>
      <c r="F9" s="431">
        <v>62</v>
      </c>
      <c r="G9" s="431">
        <v>43</v>
      </c>
      <c r="H9" s="431">
        <v>35</v>
      </c>
      <c r="I9" s="431">
        <v>9</v>
      </c>
      <c r="J9" s="431">
        <v>1</v>
      </c>
    </row>
    <row r="10" spans="1:27" s="118" customFormat="1" ht="27.75" customHeight="1">
      <c r="A10" s="73">
        <v>2015</v>
      </c>
      <c r="B10" s="471">
        <v>1</v>
      </c>
      <c r="C10" s="471">
        <v>25</v>
      </c>
      <c r="D10" s="471">
        <v>150</v>
      </c>
      <c r="E10" s="471">
        <v>85</v>
      </c>
      <c r="F10" s="471">
        <v>65</v>
      </c>
      <c r="G10" s="471">
        <v>44</v>
      </c>
      <c r="H10" s="471">
        <v>35</v>
      </c>
      <c r="I10" s="471">
        <v>9</v>
      </c>
      <c r="J10" s="471">
        <v>3</v>
      </c>
    </row>
    <row r="11" spans="1:27" s="118" customFormat="1" ht="27.75" customHeight="1">
      <c r="A11" s="73">
        <v>2016</v>
      </c>
      <c r="B11" s="507">
        <v>1</v>
      </c>
      <c r="C11" s="507">
        <v>25</v>
      </c>
      <c r="D11" s="507">
        <v>160</v>
      </c>
      <c r="E11" s="507">
        <v>95</v>
      </c>
      <c r="F11" s="507">
        <v>65</v>
      </c>
      <c r="G11" s="507">
        <v>43</v>
      </c>
      <c r="H11" s="507">
        <v>35</v>
      </c>
      <c r="I11" s="507">
        <v>10</v>
      </c>
      <c r="J11" s="507">
        <v>5</v>
      </c>
    </row>
    <row r="12" spans="1:27" s="118" customFormat="1" ht="27.75" customHeight="1">
      <c r="A12" s="73">
        <v>2017</v>
      </c>
      <c r="B12" s="655">
        <v>1</v>
      </c>
      <c r="C12" s="655">
        <v>28</v>
      </c>
      <c r="D12" s="655">
        <v>166</v>
      </c>
      <c r="E12" s="655">
        <v>99</v>
      </c>
      <c r="F12" s="655">
        <v>67</v>
      </c>
      <c r="G12" s="655">
        <v>48</v>
      </c>
      <c r="H12" s="655">
        <v>38</v>
      </c>
      <c r="I12" s="655">
        <v>10</v>
      </c>
      <c r="J12" s="655">
        <v>5</v>
      </c>
    </row>
    <row r="13" spans="1:27" s="59" customFormat="1" ht="27.75" customHeight="1">
      <c r="A13" s="455">
        <v>2018</v>
      </c>
      <c r="B13" s="490">
        <f>SUM(B14)</f>
        <v>1</v>
      </c>
      <c r="C13" s="506">
        <f>SUM(C14)</f>
        <v>30</v>
      </c>
      <c r="D13" s="506">
        <f>SUM(D14)</f>
        <v>164</v>
      </c>
      <c r="E13" s="506">
        <f t="shared" ref="E13:J13" si="0">SUM(E14)</f>
        <v>95</v>
      </c>
      <c r="F13" s="506">
        <f t="shared" si="0"/>
        <v>69</v>
      </c>
      <c r="G13" s="506">
        <f t="shared" si="0"/>
        <v>53</v>
      </c>
      <c r="H13" s="506">
        <f t="shared" si="0"/>
        <v>43</v>
      </c>
      <c r="I13" s="506">
        <f t="shared" si="0"/>
        <v>9</v>
      </c>
      <c r="J13" s="506">
        <f t="shared" si="0"/>
        <v>3</v>
      </c>
    </row>
    <row r="14" spans="1:27" s="118" customFormat="1" ht="27.75" customHeight="1" thickBot="1">
      <c r="A14" s="1155" t="s">
        <v>680</v>
      </c>
      <c r="B14" s="678">
        <v>1</v>
      </c>
      <c r="C14" s="780">
        <v>30</v>
      </c>
      <c r="D14" s="780">
        <v>164</v>
      </c>
      <c r="E14" s="780">
        <v>95</v>
      </c>
      <c r="F14" s="780">
        <v>69</v>
      </c>
      <c r="G14" s="780">
        <v>53</v>
      </c>
      <c r="H14" s="780">
        <v>43</v>
      </c>
      <c r="I14" s="780">
        <v>9</v>
      </c>
      <c r="J14" s="780">
        <v>3</v>
      </c>
    </row>
    <row r="15" spans="1:27" ht="23.25" customHeight="1" thickTop="1">
      <c r="A15" s="46"/>
      <c r="B15" s="1"/>
      <c r="C15" s="1"/>
      <c r="D15" s="1"/>
      <c r="E15" s="1"/>
      <c r="F15" s="1"/>
      <c r="G15" s="1"/>
      <c r="H15" s="1"/>
      <c r="I15" s="1"/>
      <c r="J15" s="1"/>
    </row>
    <row r="16" spans="1:27" s="256" customFormat="1" ht="33.75" customHeight="1">
      <c r="A16" s="840" t="s">
        <v>439</v>
      </c>
      <c r="B16" s="840"/>
      <c r="C16" s="840"/>
      <c r="D16" s="840"/>
      <c r="E16" s="840"/>
      <c r="F16" s="840"/>
      <c r="G16" s="840"/>
      <c r="H16" s="840"/>
      <c r="I16" s="840"/>
      <c r="J16" s="840"/>
      <c r="K16" s="295"/>
      <c r="L16" s="295" t="s">
        <v>588</v>
      </c>
      <c r="M16" s="295"/>
      <c r="N16" s="295"/>
      <c r="O16" s="295"/>
      <c r="P16" s="295"/>
      <c r="Q16" s="295"/>
      <c r="R16" s="295"/>
      <c r="S16" s="295"/>
      <c r="T16" s="295"/>
      <c r="U16" s="295"/>
      <c r="V16" s="295"/>
      <c r="W16" s="295"/>
      <c r="X16" s="295"/>
      <c r="Y16" s="295"/>
      <c r="Z16" s="295"/>
      <c r="AA16" s="295"/>
    </row>
    <row r="17" spans="1:63" ht="21" customHeight="1" thickBot="1">
      <c r="D17" s="4"/>
      <c r="E17" s="4"/>
      <c r="F17" s="4"/>
      <c r="G17" s="4"/>
      <c r="H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</row>
    <row r="18" spans="1:63" s="118" customFormat="1" ht="28.5" customHeight="1" thickTop="1">
      <c r="A18" s="847" t="s">
        <v>185</v>
      </c>
      <c r="B18" s="841" t="s">
        <v>220</v>
      </c>
      <c r="C18" s="843"/>
      <c r="D18" s="843"/>
      <c r="E18" s="813" t="s">
        <v>181</v>
      </c>
      <c r="F18" s="845" t="s">
        <v>112</v>
      </c>
      <c r="G18" s="847"/>
      <c r="H18" s="813" t="s">
        <v>113</v>
      </c>
      <c r="I18" s="845" t="s">
        <v>211</v>
      </c>
      <c r="J18" s="877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108"/>
      <c r="AD18" s="108"/>
      <c r="AE18" s="108"/>
    </row>
    <row r="19" spans="1:63" s="118" customFormat="1" ht="23.25" customHeight="1">
      <c r="A19" s="805"/>
      <c r="B19" s="850"/>
      <c r="C19" s="805"/>
      <c r="D19" s="854" t="s">
        <v>153</v>
      </c>
      <c r="E19" s="814"/>
      <c r="F19" s="808"/>
      <c r="G19" s="863"/>
      <c r="H19" s="852"/>
      <c r="I19" s="808"/>
      <c r="J19" s="793"/>
      <c r="K19" s="237"/>
      <c r="L19" s="237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108"/>
      <c r="AA19" s="108"/>
      <c r="AB19" s="108"/>
      <c r="AC19" s="108"/>
      <c r="AD19" s="108"/>
      <c r="AE19" s="125"/>
      <c r="AF19" s="125"/>
      <c r="AG19" s="125"/>
      <c r="AH19" s="125"/>
      <c r="AI19" s="125"/>
      <c r="AJ19" s="125"/>
      <c r="AK19" s="125"/>
      <c r="AL19" s="125"/>
      <c r="AM19" s="125"/>
      <c r="AN19" s="125"/>
      <c r="AO19" s="125"/>
      <c r="AP19" s="125"/>
      <c r="AQ19" s="125"/>
      <c r="AR19" s="125"/>
      <c r="AS19" s="125"/>
      <c r="AT19" s="125"/>
      <c r="AU19" s="125"/>
      <c r="AV19" s="125"/>
      <c r="AW19" s="125"/>
      <c r="AX19" s="125"/>
      <c r="AY19" s="125"/>
      <c r="AZ19" s="125"/>
      <c r="BA19" s="125"/>
      <c r="BB19" s="125"/>
      <c r="BC19" s="125"/>
      <c r="BD19" s="125"/>
    </row>
    <row r="20" spans="1:63" s="118" customFormat="1" ht="18.75" customHeight="1">
      <c r="A20" s="848"/>
      <c r="B20" s="851"/>
      <c r="C20" s="848"/>
      <c r="D20" s="809"/>
      <c r="E20" s="815"/>
      <c r="F20" s="809"/>
      <c r="G20" s="864"/>
      <c r="H20" s="853"/>
      <c r="I20" s="809"/>
      <c r="J20" s="942"/>
      <c r="K20" s="237"/>
      <c r="L20" s="237"/>
      <c r="M20" s="237"/>
      <c r="N20" s="237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25"/>
      <c r="AH20" s="125"/>
      <c r="AI20" s="125"/>
      <c r="AJ20" s="125"/>
      <c r="AK20" s="125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</row>
    <row r="21" spans="1:63" s="118" customFormat="1" ht="29.25" customHeight="1">
      <c r="A21" s="73">
        <v>2012</v>
      </c>
      <c r="B21" s="850">
        <v>36</v>
      </c>
      <c r="C21" s="860"/>
      <c r="D21" s="247">
        <v>11</v>
      </c>
      <c r="E21" s="247">
        <v>76</v>
      </c>
      <c r="F21" s="984">
        <v>17</v>
      </c>
      <c r="G21" s="984"/>
      <c r="H21" s="415">
        <v>6</v>
      </c>
      <c r="I21" s="969">
        <v>19</v>
      </c>
      <c r="J21" s="969"/>
      <c r="K21" s="58"/>
      <c r="L21" s="237"/>
      <c r="M21" s="237"/>
      <c r="N21" s="237"/>
      <c r="O21" s="237"/>
      <c r="P21" s="126"/>
      <c r="Q21" s="126"/>
      <c r="R21" s="237"/>
      <c r="S21" s="237"/>
      <c r="T21" s="237"/>
      <c r="U21" s="237"/>
      <c r="V21" s="237"/>
      <c r="W21" s="237"/>
      <c r="X21" s="237"/>
      <c r="Y21" s="237"/>
      <c r="Z21" s="237"/>
      <c r="AA21" s="237"/>
      <c r="AB21" s="237"/>
      <c r="AC21" s="237"/>
      <c r="AD21" s="237"/>
      <c r="AE21" s="237"/>
      <c r="AF21" s="237"/>
      <c r="AG21" s="237"/>
      <c r="AH21" s="237"/>
      <c r="AI21" s="237"/>
      <c r="AJ21" s="237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</row>
    <row r="22" spans="1:63" s="118" customFormat="1" ht="29.25" customHeight="1">
      <c r="A22" s="73">
        <v>2013</v>
      </c>
      <c r="B22" s="850">
        <v>31</v>
      </c>
      <c r="C22" s="860"/>
      <c r="D22" s="404">
        <v>5</v>
      </c>
      <c r="E22" s="404">
        <v>38</v>
      </c>
      <c r="F22" s="984">
        <v>17</v>
      </c>
      <c r="G22" s="984"/>
      <c r="H22" s="404">
        <v>7</v>
      </c>
      <c r="I22" s="969">
        <v>19</v>
      </c>
      <c r="J22" s="969"/>
      <c r="K22" s="58"/>
      <c r="L22" s="401"/>
      <c r="M22" s="401"/>
      <c r="N22" s="401"/>
      <c r="O22" s="401"/>
      <c r="P22" s="126"/>
      <c r="Q22" s="126"/>
      <c r="R22" s="401"/>
      <c r="S22" s="401"/>
      <c r="T22" s="401"/>
      <c r="U22" s="401"/>
      <c r="V22" s="401"/>
      <c r="W22" s="401"/>
      <c r="X22" s="401"/>
      <c r="Y22" s="401"/>
      <c r="Z22" s="401"/>
      <c r="AA22" s="401"/>
      <c r="AB22" s="401"/>
      <c r="AC22" s="401"/>
      <c r="AD22" s="401"/>
      <c r="AE22" s="401"/>
      <c r="AF22" s="401"/>
      <c r="AG22" s="401"/>
      <c r="AH22" s="401"/>
      <c r="AI22" s="401"/>
      <c r="AJ22" s="401"/>
      <c r="AK22" s="125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</row>
    <row r="23" spans="1:63" s="118" customFormat="1" ht="29.25" customHeight="1">
      <c r="A23" s="73">
        <v>2014</v>
      </c>
      <c r="B23" s="850">
        <v>46</v>
      </c>
      <c r="C23" s="860"/>
      <c r="D23" s="431">
        <v>7</v>
      </c>
      <c r="E23" s="431">
        <v>57</v>
      </c>
      <c r="F23" s="984">
        <v>17</v>
      </c>
      <c r="G23" s="984"/>
      <c r="H23" s="431">
        <v>7</v>
      </c>
      <c r="I23" s="969">
        <v>22</v>
      </c>
      <c r="J23" s="969"/>
      <c r="K23" s="58"/>
      <c r="L23" s="428"/>
      <c r="M23" s="428"/>
      <c r="N23" s="428"/>
      <c r="O23" s="428"/>
      <c r="P23" s="126"/>
      <c r="Q23" s="126"/>
      <c r="R23" s="428"/>
      <c r="S23" s="428"/>
      <c r="T23" s="428"/>
      <c r="U23" s="428"/>
      <c r="V23" s="428"/>
      <c r="W23" s="428"/>
      <c r="X23" s="428"/>
      <c r="Y23" s="428"/>
      <c r="Z23" s="428"/>
      <c r="AA23" s="428"/>
      <c r="AB23" s="428"/>
      <c r="AC23" s="428"/>
      <c r="AD23" s="428"/>
      <c r="AE23" s="428"/>
      <c r="AF23" s="428"/>
      <c r="AG23" s="428"/>
      <c r="AH23" s="428"/>
      <c r="AI23" s="428"/>
      <c r="AJ23" s="428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</row>
    <row r="24" spans="1:63" s="118" customFormat="1" ht="29.25" customHeight="1">
      <c r="A24" s="73">
        <v>2015</v>
      </c>
      <c r="B24" s="850">
        <v>43</v>
      </c>
      <c r="C24" s="860"/>
      <c r="D24" s="471">
        <v>7</v>
      </c>
      <c r="E24" s="471">
        <v>56</v>
      </c>
      <c r="F24" s="984">
        <v>17</v>
      </c>
      <c r="G24" s="984"/>
      <c r="H24" s="471">
        <v>6</v>
      </c>
      <c r="I24" s="969">
        <v>23</v>
      </c>
      <c r="J24" s="969"/>
      <c r="K24" s="58"/>
      <c r="L24" s="470"/>
      <c r="M24" s="470"/>
      <c r="N24" s="470"/>
      <c r="O24" s="470"/>
      <c r="P24" s="126"/>
      <c r="Q24" s="126"/>
      <c r="R24" s="470"/>
      <c r="S24" s="470"/>
      <c r="T24" s="470"/>
      <c r="U24" s="470"/>
      <c r="V24" s="470"/>
      <c r="W24" s="470"/>
      <c r="X24" s="470"/>
      <c r="Y24" s="470"/>
      <c r="Z24" s="470"/>
      <c r="AA24" s="470"/>
      <c r="AB24" s="470"/>
      <c r="AC24" s="470"/>
      <c r="AD24" s="470"/>
      <c r="AE24" s="470"/>
      <c r="AF24" s="470"/>
      <c r="AG24" s="470"/>
      <c r="AH24" s="470"/>
      <c r="AI24" s="470"/>
      <c r="AJ24" s="470"/>
      <c r="AK24" s="125"/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5"/>
      <c r="AW24" s="125"/>
      <c r="AX24" s="125"/>
      <c r="AY24" s="125"/>
      <c r="AZ24" s="125"/>
      <c r="BA24" s="125"/>
      <c r="BB24" s="125"/>
      <c r="BC24" s="125"/>
      <c r="BD24" s="125"/>
      <c r="BE24" s="125"/>
      <c r="BF24" s="125"/>
      <c r="BG24" s="125"/>
      <c r="BH24" s="125"/>
      <c r="BI24" s="125"/>
      <c r="BJ24" s="125"/>
    </row>
    <row r="25" spans="1:63" s="118" customFormat="1" ht="29.25" customHeight="1">
      <c r="A25" s="73">
        <v>2016</v>
      </c>
      <c r="B25" s="860">
        <v>43</v>
      </c>
      <c r="C25" s="860"/>
      <c r="D25" s="507">
        <v>6</v>
      </c>
      <c r="E25" s="507">
        <v>48</v>
      </c>
      <c r="F25" s="984">
        <v>17</v>
      </c>
      <c r="G25" s="984"/>
      <c r="H25" s="507">
        <v>7</v>
      </c>
      <c r="I25" s="969">
        <v>23</v>
      </c>
      <c r="J25" s="969"/>
      <c r="K25" s="58"/>
      <c r="L25" s="504"/>
      <c r="M25" s="504"/>
      <c r="N25" s="504"/>
      <c r="O25" s="504"/>
      <c r="P25" s="126"/>
      <c r="Q25" s="126"/>
      <c r="R25" s="504"/>
      <c r="S25" s="504"/>
      <c r="T25" s="504"/>
      <c r="U25" s="504"/>
      <c r="V25" s="504"/>
      <c r="W25" s="504"/>
      <c r="X25" s="504"/>
      <c r="Y25" s="504"/>
      <c r="Z25" s="504"/>
      <c r="AA25" s="504"/>
      <c r="AB25" s="504"/>
      <c r="AC25" s="504"/>
      <c r="AD25" s="504"/>
      <c r="AE25" s="504"/>
      <c r="AF25" s="504"/>
      <c r="AG25" s="504"/>
      <c r="AH25" s="504"/>
      <c r="AI25" s="504"/>
      <c r="AJ25" s="504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</row>
    <row r="26" spans="1:63" s="118" customFormat="1" ht="29.25" customHeight="1">
      <c r="A26" s="73">
        <v>2017</v>
      </c>
      <c r="B26" s="850">
        <v>51</v>
      </c>
      <c r="C26" s="860"/>
      <c r="D26" s="655">
        <v>6</v>
      </c>
      <c r="E26" s="655">
        <v>69</v>
      </c>
      <c r="F26" s="984">
        <v>17</v>
      </c>
      <c r="G26" s="984"/>
      <c r="H26" s="655">
        <v>7</v>
      </c>
      <c r="I26" s="969">
        <v>26</v>
      </c>
      <c r="J26" s="969"/>
      <c r="K26" s="58"/>
      <c r="L26" s="641"/>
      <c r="M26" s="641"/>
      <c r="N26" s="641"/>
      <c r="O26" s="641"/>
      <c r="P26" s="642"/>
      <c r="Q26" s="642"/>
      <c r="R26" s="641"/>
      <c r="S26" s="641"/>
      <c r="T26" s="641"/>
      <c r="U26" s="641"/>
      <c r="V26" s="641"/>
      <c r="W26" s="641"/>
      <c r="X26" s="641"/>
      <c r="Y26" s="641"/>
      <c r="Z26" s="641"/>
      <c r="AA26" s="641"/>
      <c r="AB26" s="641"/>
      <c r="AC26" s="641"/>
      <c r="AD26" s="641"/>
      <c r="AE26" s="641"/>
      <c r="AF26" s="641"/>
      <c r="AG26" s="641"/>
      <c r="AH26" s="641"/>
      <c r="AI26" s="641"/>
      <c r="AJ26" s="641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  <c r="BJ26" s="125"/>
    </row>
    <row r="27" spans="1:63" s="59" customFormat="1" ht="29.25" customHeight="1">
      <c r="A27" s="455">
        <v>2018</v>
      </c>
      <c r="B27" s="992">
        <f>SUM(B28)</f>
        <v>60</v>
      </c>
      <c r="C27" s="992"/>
      <c r="D27" s="490">
        <f>SUM(D28)</f>
        <v>0</v>
      </c>
      <c r="E27" s="490">
        <f>SUM(E28)</f>
        <v>59</v>
      </c>
      <c r="F27" s="991">
        <f>SUM(F28)</f>
        <v>17</v>
      </c>
      <c r="G27" s="991"/>
      <c r="H27" s="490">
        <f>SUM(H28)</f>
        <v>7</v>
      </c>
      <c r="I27" s="990">
        <f>SUM(I28)</f>
        <v>27</v>
      </c>
      <c r="J27" s="990"/>
      <c r="K27" s="74"/>
      <c r="L27" s="472"/>
      <c r="M27" s="472"/>
      <c r="N27" s="472"/>
      <c r="O27" s="472"/>
      <c r="P27" s="24"/>
      <c r="Q27" s="24"/>
      <c r="R27" s="472"/>
      <c r="S27" s="472"/>
      <c r="T27" s="472"/>
      <c r="U27" s="472"/>
      <c r="V27" s="472"/>
      <c r="W27" s="472"/>
      <c r="X27" s="472"/>
      <c r="Y27" s="472"/>
      <c r="Z27" s="472"/>
      <c r="AA27" s="472"/>
      <c r="AB27" s="472"/>
      <c r="AC27" s="472"/>
      <c r="AD27" s="472"/>
      <c r="AE27" s="472"/>
      <c r="AF27" s="472"/>
      <c r="AG27" s="472"/>
      <c r="AH27" s="472"/>
      <c r="AI27" s="472"/>
      <c r="AJ27" s="472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</row>
    <row r="28" spans="1:63" s="118" customFormat="1" ht="29.25" customHeight="1" thickBot="1">
      <c r="A28" s="1156" t="s">
        <v>681</v>
      </c>
      <c r="B28" s="986">
        <v>60</v>
      </c>
      <c r="C28" s="987"/>
      <c r="D28" s="780">
        <v>0</v>
      </c>
      <c r="E28" s="780">
        <v>59</v>
      </c>
      <c r="F28" s="988">
        <v>17</v>
      </c>
      <c r="G28" s="988"/>
      <c r="H28" s="780">
        <v>7</v>
      </c>
      <c r="I28" s="989">
        <v>27</v>
      </c>
      <c r="J28" s="989"/>
      <c r="K28" s="58"/>
      <c r="L28" s="777"/>
      <c r="M28" s="777"/>
      <c r="N28" s="777"/>
      <c r="O28" s="777"/>
      <c r="P28" s="779"/>
      <c r="Q28" s="779"/>
      <c r="R28" s="777"/>
      <c r="S28" s="777"/>
      <c r="T28" s="777"/>
      <c r="U28" s="777"/>
      <c r="V28" s="777"/>
      <c r="W28" s="777"/>
      <c r="X28" s="777"/>
      <c r="Y28" s="777"/>
      <c r="Z28" s="777"/>
      <c r="AA28" s="777"/>
      <c r="AB28" s="777"/>
      <c r="AC28" s="777"/>
      <c r="AD28" s="777"/>
      <c r="AE28" s="777"/>
      <c r="AF28" s="777"/>
      <c r="AG28" s="777"/>
      <c r="AH28" s="777"/>
      <c r="AI28" s="777"/>
      <c r="AJ28" s="777"/>
      <c r="AK28" s="125"/>
      <c r="AL28" s="125"/>
      <c r="AM28" s="125"/>
      <c r="AN28" s="125"/>
      <c r="AO28" s="125"/>
      <c r="AP28" s="125"/>
      <c r="AQ28" s="125"/>
      <c r="AR28" s="125"/>
      <c r="AS28" s="125"/>
      <c r="AT28" s="125"/>
      <c r="AU28" s="125"/>
      <c r="AV28" s="125"/>
      <c r="AW28" s="125"/>
      <c r="AX28" s="125"/>
      <c r="AY28" s="125"/>
      <c r="AZ28" s="125"/>
      <c r="BA28" s="125"/>
      <c r="BB28" s="125"/>
      <c r="BC28" s="125"/>
      <c r="BD28" s="125"/>
      <c r="BE28" s="125"/>
      <c r="BF28" s="125"/>
      <c r="BG28" s="125"/>
      <c r="BH28" s="125"/>
      <c r="BI28" s="125"/>
      <c r="BJ28" s="125"/>
    </row>
    <row r="29" spans="1:63" s="277" customFormat="1" ht="20.100000000000001" customHeight="1" thickTop="1">
      <c r="A29" s="277" t="s">
        <v>440</v>
      </c>
      <c r="F29" s="963" t="s">
        <v>441</v>
      </c>
      <c r="G29" s="963"/>
      <c r="H29" s="963"/>
      <c r="I29" s="963"/>
      <c r="J29" s="963"/>
      <c r="K29" s="325"/>
      <c r="L29" s="271"/>
      <c r="M29" s="271"/>
      <c r="N29" s="271"/>
      <c r="O29" s="271"/>
      <c r="P29" s="296"/>
      <c r="Q29" s="296"/>
      <c r="R29" s="271"/>
      <c r="S29" s="271"/>
      <c r="T29" s="271"/>
      <c r="U29" s="271"/>
      <c r="V29" s="271"/>
      <c r="W29" s="271"/>
      <c r="X29" s="271"/>
      <c r="Y29" s="271"/>
      <c r="Z29" s="271"/>
      <c r="AA29" s="271"/>
      <c r="AB29" s="271"/>
      <c r="AC29" s="271"/>
      <c r="AD29" s="271"/>
      <c r="AE29" s="271"/>
      <c r="AF29" s="271"/>
      <c r="AG29" s="271"/>
      <c r="AH29" s="271"/>
      <c r="AI29" s="271"/>
      <c r="AJ29" s="271"/>
      <c r="AK29" s="272"/>
      <c r="AL29" s="272"/>
      <c r="AM29" s="272"/>
      <c r="AN29" s="272"/>
      <c r="AO29" s="272"/>
      <c r="AP29" s="272"/>
      <c r="AQ29" s="272"/>
      <c r="AR29" s="272"/>
      <c r="AS29" s="272"/>
      <c r="AT29" s="272"/>
      <c r="AU29" s="272"/>
      <c r="AV29" s="272"/>
      <c r="AW29" s="272"/>
      <c r="AX29" s="272"/>
      <c r="AY29" s="272"/>
      <c r="AZ29" s="272"/>
      <c r="BA29" s="272"/>
      <c r="BB29" s="272"/>
      <c r="BC29" s="272"/>
      <c r="BD29" s="272"/>
      <c r="BE29" s="272"/>
      <c r="BF29" s="272"/>
      <c r="BG29" s="272"/>
      <c r="BH29" s="272"/>
      <c r="BI29" s="272"/>
      <c r="BJ29" s="272"/>
    </row>
    <row r="30" spans="1:63" s="277" customFormat="1" ht="4.5" hidden="1" customHeight="1">
      <c r="A30" s="326"/>
      <c r="B30" s="327"/>
      <c r="C30" s="327"/>
      <c r="D30" s="327"/>
      <c r="E30" s="327"/>
      <c r="F30" s="327"/>
      <c r="G30" s="327"/>
      <c r="H30" s="327"/>
      <c r="I30" s="327"/>
      <c r="J30" s="271"/>
      <c r="K30" s="271"/>
      <c r="L30" s="271"/>
      <c r="M30" s="271"/>
      <c r="N30" s="271"/>
      <c r="O30" s="271"/>
      <c r="P30" s="271"/>
      <c r="Q30" s="271"/>
      <c r="R30" s="271"/>
      <c r="S30" s="271"/>
      <c r="T30" s="271"/>
      <c r="U30" s="271"/>
      <c r="V30" s="271"/>
      <c r="W30" s="271"/>
      <c r="X30" s="271"/>
      <c r="Y30" s="271"/>
      <c r="Z30" s="271"/>
      <c r="AA30" s="271"/>
      <c r="AB30" s="271"/>
      <c r="AC30" s="271"/>
      <c r="AD30" s="271"/>
      <c r="AE30" s="271"/>
      <c r="AF30" s="271"/>
      <c r="AG30" s="271"/>
      <c r="AH30" s="271"/>
      <c r="AI30" s="271"/>
      <c r="AJ30" s="271"/>
      <c r="AK30" s="271"/>
      <c r="AL30" s="272"/>
      <c r="AM30" s="272"/>
      <c r="AN30" s="272"/>
      <c r="AO30" s="272"/>
      <c r="AP30" s="272"/>
      <c r="AQ30" s="272"/>
      <c r="AR30" s="272"/>
      <c r="AS30" s="272"/>
      <c r="AT30" s="272"/>
      <c r="AU30" s="272"/>
      <c r="AV30" s="272"/>
      <c r="AW30" s="272"/>
      <c r="AX30" s="272"/>
      <c r="AY30" s="272"/>
      <c r="AZ30" s="272"/>
      <c r="BA30" s="272"/>
      <c r="BB30" s="272"/>
      <c r="BC30" s="272"/>
      <c r="BD30" s="272"/>
      <c r="BE30" s="272"/>
      <c r="BF30" s="272"/>
      <c r="BG30" s="272"/>
      <c r="BH30" s="272"/>
      <c r="BI30" s="272"/>
      <c r="BJ30" s="272"/>
      <c r="BK30" s="272"/>
    </row>
    <row r="31" spans="1:63" s="277" customFormat="1" ht="15" customHeight="1">
      <c r="A31" s="277" t="s">
        <v>582</v>
      </c>
      <c r="E31" s="884" t="s">
        <v>442</v>
      </c>
      <c r="F31" s="884"/>
      <c r="G31" s="884"/>
      <c r="H31" s="884"/>
      <c r="I31" s="884"/>
      <c r="J31" s="884"/>
      <c r="K31" s="313"/>
      <c r="L31" s="313"/>
      <c r="M31" s="313"/>
    </row>
    <row r="32" spans="1:63" s="277" customFormat="1" ht="15" customHeight="1">
      <c r="A32" s="277" t="s">
        <v>583</v>
      </c>
      <c r="E32" s="884" t="s">
        <v>443</v>
      </c>
      <c r="F32" s="884"/>
      <c r="G32" s="884"/>
      <c r="H32" s="884"/>
      <c r="I32" s="884"/>
      <c r="J32" s="884"/>
      <c r="K32" s="313"/>
      <c r="L32" s="313"/>
      <c r="M32" s="313"/>
    </row>
    <row r="33" spans="1:15" s="277" customFormat="1" ht="15" customHeight="1">
      <c r="A33" s="277" t="s">
        <v>584</v>
      </c>
      <c r="E33" s="937" t="s">
        <v>444</v>
      </c>
      <c r="F33" s="937"/>
      <c r="G33" s="937"/>
      <c r="H33" s="937"/>
      <c r="I33" s="937"/>
      <c r="J33" s="937"/>
      <c r="M33" s="278"/>
      <c r="N33" s="278"/>
      <c r="O33" s="278"/>
    </row>
    <row r="34" spans="1:15" s="277" customFormat="1" ht="15" customHeight="1">
      <c r="A34" s="277" t="s">
        <v>585</v>
      </c>
      <c r="M34" s="278"/>
      <c r="N34" s="278"/>
      <c r="O34" s="278"/>
    </row>
    <row r="35" spans="1:15" s="260" customFormat="1" ht="12">
      <c r="M35" s="259"/>
      <c r="N35" s="259"/>
      <c r="O35" s="259"/>
    </row>
    <row r="36" spans="1:15" s="260" customFormat="1" ht="12">
      <c r="M36" s="259"/>
      <c r="N36" s="259"/>
      <c r="O36" s="259"/>
    </row>
    <row r="37" spans="1:15">
      <c r="M37" s="4"/>
      <c r="N37" s="4"/>
      <c r="O37" s="4"/>
    </row>
    <row r="38" spans="1:15">
      <c r="M38" s="4"/>
      <c r="N38" s="4"/>
      <c r="O38" s="4"/>
    </row>
    <row r="39" spans="1:15">
      <c r="M39" s="4"/>
      <c r="N39" s="4"/>
      <c r="O39" s="4"/>
    </row>
    <row r="40" spans="1:15">
      <c r="M40" s="4"/>
      <c r="N40" s="4"/>
      <c r="O40" s="4"/>
    </row>
    <row r="41" spans="1:15">
      <c r="M41" s="4"/>
      <c r="N41" s="4"/>
      <c r="O41" s="4"/>
    </row>
  </sheetData>
  <mergeCells count="52">
    <mergeCell ref="E33:J33"/>
    <mergeCell ref="E32:J32"/>
    <mergeCell ref="E31:J31"/>
    <mergeCell ref="B28:C28"/>
    <mergeCell ref="B24:C24"/>
    <mergeCell ref="F28:G28"/>
    <mergeCell ref="F24:G24"/>
    <mergeCell ref="I28:J28"/>
    <mergeCell ref="I24:J24"/>
    <mergeCell ref="F29:J29"/>
    <mergeCell ref="I27:J27"/>
    <mergeCell ref="F27:G27"/>
    <mergeCell ref="B27:C27"/>
    <mergeCell ref="B25:C25"/>
    <mergeCell ref="F25:G25"/>
    <mergeCell ref="I25:J25"/>
    <mergeCell ref="A2:J2"/>
    <mergeCell ref="D5:D6"/>
    <mergeCell ref="F5:F6"/>
    <mergeCell ref="G4:H4"/>
    <mergeCell ref="H5:H6"/>
    <mergeCell ref="E5:E6"/>
    <mergeCell ref="A4:A6"/>
    <mergeCell ref="C4:C6"/>
    <mergeCell ref="G5:G6"/>
    <mergeCell ref="B4:B6"/>
    <mergeCell ref="G3:J3"/>
    <mergeCell ref="J5:J6"/>
    <mergeCell ref="I5:I6"/>
    <mergeCell ref="D4:F4"/>
    <mergeCell ref="I4:J4"/>
    <mergeCell ref="A16:J16"/>
    <mergeCell ref="A18:A20"/>
    <mergeCell ref="B18:D18"/>
    <mergeCell ref="B19:C20"/>
    <mergeCell ref="D19:D20"/>
    <mergeCell ref="H18:H20"/>
    <mergeCell ref="F21:G21"/>
    <mergeCell ref="I21:J21"/>
    <mergeCell ref="B21:C21"/>
    <mergeCell ref="F18:G20"/>
    <mergeCell ref="I18:J20"/>
    <mergeCell ref="E18:E20"/>
    <mergeCell ref="I26:J26"/>
    <mergeCell ref="F26:G26"/>
    <mergeCell ref="B26:C26"/>
    <mergeCell ref="F22:G22"/>
    <mergeCell ref="I22:J22"/>
    <mergeCell ref="B23:C23"/>
    <mergeCell ref="F23:G23"/>
    <mergeCell ref="I23:J23"/>
    <mergeCell ref="B22:C22"/>
  </mergeCells>
  <phoneticPr fontId="4" type="noConversion"/>
  <pageMargins left="0.70866141732283472" right="0.39370078740157483" top="0.39370078740157483" bottom="0.39370078740157483" header="0.15748031496062992" footer="0"/>
  <pageSetup paperSize="9" scale="65" orientation="landscape" horizontalDpi="4294967292" verticalDpi="300" r:id="rId1"/>
  <headerFooter alignWithMargins="0">
    <oddHeader>&amp;L&amp;"굴림,보통"&amp;9XⅣ.  교육 및 문화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31"/>
  <sheetViews>
    <sheetView topLeftCell="P4" workbookViewId="0">
      <selection activeCell="O15" sqref="O15:AD15"/>
    </sheetView>
  </sheetViews>
  <sheetFormatPr defaultRowHeight="13.5"/>
  <cols>
    <col min="1" max="1" width="9.109375" style="50" customWidth="1"/>
    <col min="2" max="2" width="6.21875" style="50" customWidth="1"/>
    <col min="3" max="3" width="5.77734375" style="50" customWidth="1"/>
    <col min="4" max="4" width="5.6640625" style="129" customWidth="1"/>
    <col min="5" max="5" width="7" style="50" customWidth="1"/>
    <col min="6" max="6" width="5.88671875" style="129" customWidth="1"/>
    <col min="7" max="7" width="6" style="50" customWidth="1"/>
    <col min="8" max="8" width="4.77734375" style="50" customWidth="1"/>
    <col min="9" max="9" width="4.77734375" style="129" customWidth="1"/>
    <col min="10" max="10" width="6" style="50" bestFit="1" customWidth="1"/>
    <col min="11" max="12" width="4.77734375" style="50" customWidth="1"/>
    <col min="13" max="13" width="6" style="50" bestFit="1" customWidth="1"/>
    <col min="14" max="14" width="8.77734375" style="50" customWidth="1"/>
    <col min="15" max="15" width="7.88671875" style="50" customWidth="1"/>
    <col min="16" max="16" width="5.77734375" style="129" customWidth="1"/>
    <col min="17" max="17" width="5.6640625" style="129" customWidth="1"/>
    <col min="18" max="18" width="6" style="50" customWidth="1"/>
    <col min="19" max="19" width="5.5546875" style="129" customWidth="1"/>
    <col min="20" max="20" width="6.109375" style="129" customWidth="1"/>
    <col min="21" max="21" width="4.88671875" style="50" customWidth="1"/>
    <col min="22" max="23" width="4.88671875" style="129" customWidth="1"/>
    <col min="24" max="24" width="4.88671875" style="50" customWidth="1"/>
    <col min="25" max="25" width="4.88671875" style="129" customWidth="1"/>
    <col min="26" max="26" width="6" style="129" bestFit="1" customWidth="1"/>
    <col min="27" max="27" width="4.88671875" style="50" customWidth="1"/>
    <col min="28" max="28" width="4.88671875" style="129" customWidth="1"/>
    <col min="29" max="29" width="6" style="129" bestFit="1" customWidth="1"/>
    <col min="30" max="30" width="10.88671875" style="50" customWidth="1"/>
    <col min="31" max="16384" width="8.88671875" style="50"/>
  </cols>
  <sheetData>
    <row r="1" spans="1:31" s="129" customFormat="1" ht="15" customHeight="1"/>
    <row r="2" spans="1:31" s="268" customFormat="1" ht="42.75" customHeight="1">
      <c r="A2" s="839" t="s">
        <v>445</v>
      </c>
      <c r="B2" s="839"/>
      <c r="C2" s="839"/>
      <c r="D2" s="839"/>
      <c r="E2" s="839"/>
      <c r="F2" s="839"/>
      <c r="G2" s="839"/>
      <c r="H2" s="839"/>
      <c r="I2" s="839"/>
      <c r="J2" s="839"/>
      <c r="K2" s="839"/>
      <c r="L2" s="839"/>
      <c r="M2" s="839"/>
      <c r="O2" s="994" t="s">
        <v>446</v>
      </c>
      <c r="P2" s="994"/>
      <c r="Q2" s="994"/>
      <c r="R2" s="994"/>
      <c r="S2" s="994"/>
      <c r="T2" s="994"/>
      <c r="U2" s="994"/>
      <c r="V2" s="994"/>
      <c r="W2" s="994"/>
      <c r="X2" s="994"/>
      <c r="Y2" s="994"/>
      <c r="Z2" s="994"/>
      <c r="AA2" s="994"/>
      <c r="AB2" s="994"/>
      <c r="AC2" s="994"/>
      <c r="AD2" s="994"/>
    </row>
    <row r="3" spans="1:31" s="272" customFormat="1" ht="20.100000000000001" customHeight="1" thickBot="1">
      <c r="A3" s="272" t="s">
        <v>447</v>
      </c>
      <c r="O3" s="407"/>
      <c r="P3" s="407"/>
      <c r="Q3" s="407"/>
      <c r="AD3" s="328"/>
    </row>
    <row r="4" spans="1:31" s="125" customFormat="1" ht="24" customHeight="1" thickTop="1">
      <c r="A4" s="847" t="s">
        <v>144</v>
      </c>
      <c r="B4" s="841" t="s">
        <v>598</v>
      </c>
      <c r="C4" s="816"/>
      <c r="D4" s="816"/>
      <c r="E4" s="874" t="s">
        <v>597</v>
      </c>
      <c r="F4" s="817"/>
      <c r="G4" s="817"/>
      <c r="H4" s="817"/>
      <c r="I4" s="817"/>
      <c r="J4" s="817"/>
      <c r="K4" s="817"/>
      <c r="L4" s="817"/>
      <c r="M4" s="817"/>
      <c r="O4" s="860" t="s">
        <v>598</v>
      </c>
      <c r="P4" s="860"/>
      <c r="Q4" s="860"/>
      <c r="R4" s="874" t="s">
        <v>607</v>
      </c>
      <c r="S4" s="817"/>
      <c r="T4" s="817"/>
      <c r="U4" s="817"/>
      <c r="V4" s="817"/>
      <c r="W4" s="817"/>
      <c r="X4" s="817"/>
      <c r="Y4" s="817"/>
      <c r="Z4" s="817"/>
      <c r="AA4" s="817"/>
      <c r="AB4" s="817"/>
      <c r="AC4" s="817"/>
      <c r="AD4" s="845" t="s">
        <v>180</v>
      </c>
    </row>
    <row r="5" spans="1:31" s="125" customFormat="1" ht="34.5" customHeight="1">
      <c r="A5" s="805"/>
      <c r="B5" s="808" t="s">
        <v>599</v>
      </c>
      <c r="C5" s="860"/>
      <c r="D5" s="805"/>
      <c r="E5" s="854" t="s">
        <v>600</v>
      </c>
      <c r="F5" s="993"/>
      <c r="G5" s="897"/>
      <c r="H5" s="854" t="s">
        <v>605</v>
      </c>
      <c r="I5" s="993"/>
      <c r="J5" s="897"/>
      <c r="K5" s="854" t="s">
        <v>606</v>
      </c>
      <c r="L5" s="993"/>
      <c r="M5" s="993"/>
      <c r="O5" s="793" t="s">
        <v>599</v>
      </c>
      <c r="P5" s="860"/>
      <c r="Q5" s="860"/>
      <c r="R5" s="854" t="s">
        <v>608</v>
      </c>
      <c r="S5" s="993"/>
      <c r="T5" s="897"/>
      <c r="U5" s="854" t="s">
        <v>609</v>
      </c>
      <c r="V5" s="993"/>
      <c r="W5" s="897"/>
      <c r="X5" s="854" t="s">
        <v>610</v>
      </c>
      <c r="Y5" s="993"/>
      <c r="Z5" s="897"/>
      <c r="AA5" s="854" t="s">
        <v>611</v>
      </c>
      <c r="AB5" s="993"/>
      <c r="AC5" s="897"/>
      <c r="AD5" s="808"/>
      <c r="AE5" s="408"/>
    </row>
    <row r="6" spans="1:31" s="125" customFormat="1" ht="24.75" customHeight="1">
      <c r="A6" s="848"/>
      <c r="B6" s="406"/>
      <c r="C6" s="422" t="s">
        <v>595</v>
      </c>
      <c r="D6" s="423" t="s">
        <v>596</v>
      </c>
      <c r="E6" s="406"/>
      <c r="F6" s="422" t="s">
        <v>595</v>
      </c>
      <c r="G6" s="423" t="s">
        <v>596</v>
      </c>
      <c r="H6" s="424"/>
      <c r="I6" s="422" t="s">
        <v>595</v>
      </c>
      <c r="J6" s="423" t="s">
        <v>596</v>
      </c>
      <c r="K6" s="406"/>
      <c r="L6" s="422" t="s">
        <v>595</v>
      </c>
      <c r="M6" s="60" t="s">
        <v>596</v>
      </c>
      <c r="N6" s="452"/>
      <c r="O6" s="175"/>
      <c r="P6" s="422" t="s">
        <v>595</v>
      </c>
      <c r="Q6" s="423" t="s">
        <v>596</v>
      </c>
      <c r="R6" s="409"/>
      <c r="S6" s="422" t="s">
        <v>595</v>
      </c>
      <c r="T6" s="422" t="s">
        <v>596</v>
      </c>
      <c r="U6" s="409"/>
      <c r="V6" s="422" t="s">
        <v>595</v>
      </c>
      <c r="W6" s="422" t="s">
        <v>596</v>
      </c>
      <c r="X6" s="409"/>
      <c r="Y6" s="422" t="s">
        <v>595</v>
      </c>
      <c r="Z6" s="422" t="s">
        <v>596</v>
      </c>
      <c r="AA6" s="409"/>
      <c r="AB6" s="422" t="s">
        <v>595</v>
      </c>
      <c r="AC6" s="422" t="s">
        <v>596</v>
      </c>
      <c r="AD6" s="809"/>
    </row>
    <row r="7" spans="1:31" s="419" customFormat="1" ht="49.5" customHeight="1">
      <c r="A7" s="416">
        <v>2010</v>
      </c>
      <c r="B7" s="623">
        <v>2762</v>
      </c>
      <c r="C7" s="891">
        <v>2762</v>
      </c>
      <c r="D7" s="891"/>
      <c r="E7" s="622">
        <v>2688</v>
      </c>
      <c r="F7" s="891">
        <v>2688</v>
      </c>
      <c r="G7" s="891"/>
      <c r="H7" s="126">
        <v>23</v>
      </c>
      <c r="I7" s="891">
        <v>23</v>
      </c>
      <c r="J7" s="891"/>
      <c r="K7" s="126">
        <v>51</v>
      </c>
      <c r="L7" s="891">
        <v>51</v>
      </c>
      <c r="M7" s="891"/>
      <c r="N7" s="126"/>
      <c r="O7" s="126">
        <v>2730</v>
      </c>
      <c r="P7" s="891">
        <v>2730</v>
      </c>
      <c r="Q7" s="891"/>
      <c r="R7" s="126">
        <v>2664</v>
      </c>
      <c r="S7" s="891">
        <v>2664</v>
      </c>
      <c r="T7" s="891"/>
      <c r="U7" s="126">
        <v>51</v>
      </c>
      <c r="V7" s="891">
        <v>51</v>
      </c>
      <c r="W7" s="891"/>
      <c r="X7" s="126">
        <v>15</v>
      </c>
      <c r="Y7" s="891">
        <v>15</v>
      </c>
      <c r="Z7" s="891"/>
      <c r="AA7" s="126">
        <v>0</v>
      </c>
      <c r="AB7" s="891" t="s">
        <v>673</v>
      </c>
      <c r="AC7" s="891"/>
      <c r="AD7" s="126">
        <v>98.8</v>
      </c>
    </row>
    <row r="8" spans="1:31" s="419" customFormat="1" ht="49.5" customHeight="1">
      <c r="A8" s="416">
        <v>2011</v>
      </c>
      <c r="B8" s="623">
        <v>2758</v>
      </c>
      <c r="C8" s="891">
        <v>2758</v>
      </c>
      <c r="D8" s="891"/>
      <c r="E8" s="622">
        <v>2713</v>
      </c>
      <c r="F8" s="891">
        <v>2713</v>
      </c>
      <c r="G8" s="891"/>
      <c r="H8" s="126">
        <v>26</v>
      </c>
      <c r="I8" s="891">
        <v>26</v>
      </c>
      <c r="J8" s="891"/>
      <c r="K8" s="126">
        <v>19</v>
      </c>
      <c r="L8" s="891">
        <v>19</v>
      </c>
      <c r="M8" s="891"/>
      <c r="N8" s="126"/>
      <c r="O8" s="126">
        <v>2718</v>
      </c>
      <c r="P8" s="891">
        <v>2718</v>
      </c>
      <c r="Q8" s="891"/>
      <c r="R8" s="126">
        <v>2678</v>
      </c>
      <c r="S8" s="891">
        <v>2678</v>
      </c>
      <c r="T8" s="891"/>
      <c r="U8" s="126">
        <v>16</v>
      </c>
      <c r="V8" s="891">
        <v>16</v>
      </c>
      <c r="W8" s="891"/>
      <c r="X8" s="126">
        <v>14</v>
      </c>
      <c r="Y8" s="891">
        <v>14</v>
      </c>
      <c r="Z8" s="891"/>
      <c r="AA8" s="126">
        <v>10</v>
      </c>
      <c r="AB8" s="891">
        <v>10</v>
      </c>
      <c r="AC8" s="891"/>
      <c r="AD8" s="126">
        <v>99</v>
      </c>
    </row>
    <row r="9" spans="1:31" s="419" customFormat="1" ht="49.5" customHeight="1">
      <c r="A9" s="416">
        <v>2012</v>
      </c>
      <c r="B9" s="623">
        <v>2541</v>
      </c>
      <c r="C9" s="891">
        <v>2541</v>
      </c>
      <c r="D9" s="891"/>
      <c r="E9" s="622">
        <v>2514</v>
      </c>
      <c r="F9" s="891">
        <v>2514</v>
      </c>
      <c r="G9" s="891"/>
      <c r="H9" s="126">
        <v>8</v>
      </c>
      <c r="I9" s="891">
        <v>8</v>
      </c>
      <c r="J9" s="891"/>
      <c r="K9" s="126">
        <v>19</v>
      </c>
      <c r="L9" s="891">
        <v>19</v>
      </c>
      <c r="M9" s="891"/>
      <c r="N9" s="126"/>
      <c r="O9" s="126">
        <v>2531</v>
      </c>
      <c r="P9" s="891">
        <v>2531</v>
      </c>
      <c r="Q9" s="891"/>
      <c r="R9" s="126">
        <v>2502</v>
      </c>
      <c r="S9" s="891">
        <v>2502</v>
      </c>
      <c r="T9" s="891"/>
      <c r="U9" s="126">
        <v>19</v>
      </c>
      <c r="V9" s="891">
        <v>19</v>
      </c>
      <c r="W9" s="891"/>
      <c r="X9" s="126">
        <v>8</v>
      </c>
      <c r="Y9" s="891">
        <v>8</v>
      </c>
      <c r="Z9" s="891"/>
      <c r="AA9" s="126">
        <v>2</v>
      </c>
      <c r="AB9" s="891">
        <v>2</v>
      </c>
      <c r="AC9" s="891"/>
      <c r="AD9" s="126">
        <v>99.6</v>
      </c>
    </row>
    <row r="10" spans="1:31" s="419" customFormat="1" ht="49.5" customHeight="1">
      <c r="A10" s="416">
        <v>2013</v>
      </c>
      <c r="B10" s="623">
        <v>2550</v>
      </c>
      <c r="C10" s="891">
        <v>2550</v>
      </c>
      <c r="D10" s="891"/>
      <c r="E10" s="622">
        <v>2531</v>
      </c>
      <c r="F10" s="891">
        <v>2531</v>
      </c>
      <c r="G10" s="891"/>
      <c r="H10" s="126">
        <v>4</v>
      </c>
      <c r="I10" s="891">
        <v>4</v>
      </c>
      <c r="J10" s="891"/>
      <c r="K10" s="126">
        <v>15</v>
      </c>
      <c r="L10" s="891">
        <v>15</v>
      </c>
      <c r="M10" s="891"/>
      <c r="N10" s="126"/>
      <c r="O10" s="126">
        <v>2526</v>
      </c>
      <c r="P10" s="891">
        <v>2526</v>
      </c>
      <c r="Q10" s="891"/>
      <c r="R10" s="126">
        <v>2506</v>
      </c>
      <c r="S10" s="891">
        <v>2506</v>
      </c>
      <c r="T10" s="891"/>
      <c r="U10" s="126">
        <v>17</v>
      </c>
      <c r="V10" s="891">
        <v>17</v>
      </c>
      <c r="W10" s="891"/>
      <c r="X10" s="126">
        <v>3</v>
      </c>
      <c r="Y10" s="891">
        <v>3</v>
      </c>
      <c r="Z10" s="891"/>
      <c r="AA10" s="126">
        <v>0</v>
      </c>
      <c r="AB10" s="891" t="s">
        <v>673</v>
      </c>
      <c r="AC10" s="891"/>
      <c r="AD10" s="126">
        <f>O10/B10*100</f>
        <v>99.058823529411768</v>
      </c>
    </row>
    <row r="11" spans="1:31" s="428" customFormat="1" ht="49.5" customHeight="1">
      <c r="A11" s="468">
        <v>2014</v>
      </c>
      <c r="B11" s="624">
        <v>2816</v>
      </c>
      <c r="C11" s="625">
        <f t="shared" ref="C11" si="0">F11+I11+L11</f>
        <v>1434</v>
      </c>
      <c r="D11" s="625">
        <f t="shared" ref="D11" si="1">G11+J11+M11</f>
        <v>1382</v>
      </c>
      <c r="E11" s="624">
        <v>2787</v>
      </c>
      <c r="F11" s="625">
        <v>1415</v>
      </c>
      <c r="G11" s="625">
        <v>1372</v>
      </c>
      <c r="H11" s="624">
        <v>17</v>
      </c>
      <c r="I11" s="625">
        <v>12</v>
      </c>
      <c r="J11" s="625">
        <v>5</v>
      </c>
      <c r="K11" s="624">
        <v>12</v>
      </c>
      <c r="L11" s="625">
        <v>7</v>
      </c>
      <c r="M11" s="625">
        <v>5</v>
      </c>
      <c r="N11" s="622"/>
      <c r="O11" s="624">
        <v>2805</v>
      </c>
      <c r="P11" s="625">
        <f t="shared" ref="P11" si="2">S11+V11+Y11+AB11</f>
        <v>1430</v>
      </c>
      <c r="Q11" s="625">
        <f t="shared" ref="Q11" si="3">T11+W11+Z11+AC11</f>
        <v>1375</v>
      </c>
      <c r="R11" s="624">
        <v>2781</v>
      </c>
      <c r="S11" s="625">
        <v>1414</v>
      </c>
      <c r="T11" s="625">
        <v>1367</v>
      </c>
      <c r="U11" s="624">
        <v>7</v>
      </c>
      <c r="V11" s="625">
        <v>7</v>
      </c>
      <c r="W11" s="625">
        <v>0</v>
      </c>
      <c r="X11" s="624">
        <v>12</v>
      </c>
      <c r="Y11" s="625">
        <v>7</v>
      </c>
      <c r="Z11" s="625">
        <v>5</v>
      </c>
      <c r="AA11" s="624">
        <v>5</v>
      </c>
      <c r="AB11" s="625">
        <v>2</v>
      </c>
      <c r="AC11" s="625">
        <v>3</v>
      </c>
      <c r="AD11" s="626">
        <v>99.6</v>
      </c>
    </row>
    <row r="12" spans="1:31" s="127" customFormat="1" ht="49.5" customHeight="1">
      <c r="A12" s="468">
        <v>2015</v>
      </c>
      <c r="B12" s="624">
        <v>2641</v>
      </c>
      <c r="C12" s="625">
        <v>1393</v>
      </c>
      <c r="D12" s="625">
        <v>1248</v>
      </c>
      <c r="E12" s="624">
        <v>2615</v>
      </c>
      <c r="F12" s="625">
        <v>1382</v>
      </c>
      <c r="G12" s="625">
        <v>1232</v>
      </c>
      <c r="H12" s="624">
        <v>17</v>
      </c>
      <c r="I12" s="625">
        <v>8</v>
      </c>
      <c r="J12" s="625">
        <v>9</v>
      </c>
      <c r="K12" s="624">
        <v>9</v>
      </c>
      <c r="L12" s="625">
        <v>3</v>
      </c>
      <c r="M12" s="625">
        <v>6</v>
      </c>
      <c r="N12" s="622"/>
      <c r="O12" s="627">
        <v>2606</v>
      </c>
      <c r="P12" s="628">
        <v>1370</v>
      </c>
      <c r="Q12" s="628">
        <v>1236</v>
      </c>
      <c r="R12" s="627">
        <v>2580</v>
      </c>
      <c r="S12" s="628">
        <v>1357</v>
      </c>
      <c r="T12" s="628">
        <v>1223</v>
      </c>
      <c r="U12" s="624">
        <v>7</v>
      </c>
      <c r="V12" s="625">
        <v>3</v>
      </c>
      <c r="W12" s="625">
        <v>4</v>
      </c>
      <c r="X12" s="624">
        <v>5</v>
      </c>
      <c r="Y12" s="625">
        <v>2</v>
      </c>
      <c r="Z12" s="625">
        <v>3</v>
      </c>
      <c r="AA12" s="624">
        <v>14</v>
      </c>
      <c r="AB12" s="625">
        <v>8</v>
      </c>
      <c r="AC12" s="625">
        <v>6</v>
      </c>
      <c r="AD12" s="626">
        <v>99</v>
      </c>
      <c r="AE12" s="433"/>
    </row>
    <row r="13" spans="1:31" s="127" customFormat="1" ht="49.5" customHeight="1">
      <c r="A13" s="501">
        <v>2016</v>
      </c>
      <c r="B13" s="629">
        <v>2626</v>
      </c>
      <c r="C13" s="625">
        <v>1339</v>
      </c>
      <c r="D13" s="625">
        <v>1287</v>
      </c>
      <c r="E13" s="629">
        <v>2602</v>
      </c>
      <c r="F13" s="625">
        <f>E13-G13</f>
        <v>1328</v>
      </c>
      <c r="G13" s="625">
        <v>1274</v>
      </c>
      <c r="H13" s="629">
        <v>7</v>
      </c>
      <c r="I13" s="625">
        <v>4</v>
      </c>
      <c r="J13" s="625">
        <v>3</v>
      </c>
      <c r="K13" s="629">
        <v>17</v>
      </c>
      <c r="L13" s="625">
        <v>7</v>
      </c>
      <c r="M13" s="625">
        <v>10</v>
      </c>
      <c r="N13" s="622"/>
      <c r="O13" s="630">
        <v>2604</v>
      </c>
      <c r="P13" s="628">
        <v>1328</v>
      </c>
      <c r="Q13" s="628">
        <v>1276</v>
      </c>
      <c r="R13" s="630">
        <v>2582</v>
      </c>
      <c r="S13" s="628">
        <f>R13-T13</f>
        <v>1317</v>
      </c>
      <c r="T13" s="628">
        <v>1265</v>
      </c>
      <c r="U13" s="629">
        <v>17</v>
      </c>
      <c r="V13" s="625">
        <v>7</v>
      </c>
      <c r="W13" s="625">
        <v>10</v>
      </c>
      <c r="X13" s="629">
        <v>3</v>
      </c>
      <c r="Y13" s="625">
        <v>3</v>
      </c>
      <c r="Z13" s="625">
        <v>0</v>
      </c>
      <c r="AA13" s="629">
        <v>2</v>
      </c>
      <c r="AB13" s="625">
        <v>1</v>
      </c>
      <c r="AC13" s="625">
        <v>1</v>
      </c>
      <c r="AD13" s="631">
        <f>(O13/B13)*100</f>
        <v>99.162223914699169</v>
      </c>
      <c r="AE13" s="433"/>
    </row>
    <row r="14" spans="1:31" s="127" customFormat="1" ht="49.5" customHeight="1">
      <c r="A14" s="640">
        <v>2017</v>
      </c>
      <c r="B14" s="629">
        <f>SUM(C14:D14)</f>
        <v>2751</v>
      </c>
      <c r="C14" s="625">
        <f>SUM(F14,I14,L14)</f>
        <v>1390</v>
      </c>
      <c r="D14" s="625">
        <f>SUM(G14,J14,M14)</f>
        <v>1361</v>
      </c>
      <c r="E14" s="629">
        <f>SUM(F14:G14)</f>
        <v>2728</v>
      </c>
      <c r="F14" s="625">
        <v>1380</v>
      </c>
      <c r="G14" s="625">
        <v>1348</v>
      </c>
      <c r="H14" s="629">
        <f>SUM(I14:J14)</f>
        <v>15</v>
      </c>
      <c r="I14" s="625">
        <v>6</v>
      </c>
      <c r="J14" s="625">
        <v>9</v>
      </c>
      <c r="K14" s="629">
        <f>SUM(L14:M14)</f>
        <v>8</v>
      </c>
      <c r="L14" s="625">
        <v>4</v>
      </c>
      <c r="M14" s="625">
        <v>4</v>
      </c>
      <c r="N14" s="622"/>
      <c r="O14" s="629">
        <f>SUM(P14:Q14)</f>
        <v>2710</v>
      </c>
      <c r="P14" s="625">
        <f>SUM(S14,V14,Y14,AB14)</f>
        <v>1368</v>
      </c>
      <c r="Q14" s="625">
        <f>SUM(T14,W14,Z14,AC14)</f>
        <v>1342</v>
      </c>
      <c r="R14" s="629">
        <f>SUM(S14:T14)</f>
        <v>2697</v>
      </c>
      <c r="S14" s="625">
        <v>1361</v>
      </c>
      <c r="T14" s="625">
        <v>1336</v>
      </c>
      <c r="U14" s="629">
        <f>SUM(V14:W14)</f>
        <v>8</v>
      </c>
      <c r="V14" s="625">
        <v>4</v>
      </c>
      <c r="W14" s="625">
        <v>4</v>
      </c>
      <c r="X14" s="629">
        <f>SUM(Y14:Z14)</f>
        <v>4</v>
      </c>
      <c r="Y14" s="625">
        <v>2</v>
      </c>
      <c r="Z14" s="625">
        <v>2</v>
      </c>
      <c r="AA14" s="629">
        <f>SUM(AB14:AC14)</f>
        <v>1</v>
      </c>
      <c r="AB14" s="625">
        <v>1</v>
      </c>
      <c r="AC14" s="625">
        <v>0</v>
      </c>
      <c r="AD14" s="631">
        <f>(O14/B14)*100</f>
        <v>98.509632860777899</v>
      </c>
      <c r="AE14" s="433"/>
    </row>
    <row r="15" spans="1:31" s="131" customFormat="1" ht="49.5" customHeight="1" thickBot="1">
      <c r="A15" s="448">
        <v>2018</v>
      </c>
      <c r="B15" s="632">
        <v>2812</v>
      </c>
      <c r="C15" s="633">
        <v>1445</v>
      </c>
      <c r="D15" s="633">
        <v>1367</v>
      </c>
      <c r="E15" s="632">
        <v>2762</v>
      </c>
      <c r="F15" s="679">
        <v>1425</v>
      </c>
      <c r="G15" s="679">
        <v>1337</v>
      </c>
      <c r="H15" s="632">
        <v>42</v>
      </c>
      <c r="I15" s="679">
        <v>19</v>
      </c>
      <c r="J15" s="679">
        <v>23</v>
      </c>
      <c r="K15" s="632">
        <v>8</v>
      </c>
      <c r="L15" s="679">
        <v>1</v>
      </c>
      <c r="M15" s="679">
        <v>7</v>
      </c>
      <c r="N15" s="634"/>
      <c r="O15" s="632">
        <v>2737</v>
      </c>
      <c r="P15" s="633">
        <v>1408</v>
      </c>
      <c r="Q15" s="633">
        <v>1329</v>
      </c>
      <c r="R15" s="632">
        <v>2723</v>
      </c>
      <c r="S15" s="679">
        <v>1405</v>
      </c>
      <c r="T15" s="679">
        <v>1318</v>
      </c>
      <c r="U15" s="632">
        <v>2</v>
      </c>
      <c r="V15" s="679">
        <v>1</v>
      </c>
      <c r="W15" s="679">
        <v>1</v>
      </c>
      <c r="X15" s="632">
        <v>8</v>
      </c>
      <c r="Y15" s="679">
        <v>1</v>
      </c>
      <c r="Z15" s="679">
        <v>7</v>
      </c>
      <c r="AA15" s="632">
        <v>4</v>
      </c>
      <c r="AB15" s="679">
        <v>1</v>
      </c>
      <c r="AC15" s="679">
        <v>3</v>
      </c>
      <c r="AD15" s="635">
        <v>97.1</v>
      </c>
      <c r="AE15" s="411"/>
    </row>
    <row r="16" spans="1:31" s="277" customFormat="1" ht="20.100000000000001" customHeight="1" thickTop="1">
      <c r="A16" s="869" t="s">
        <v>440</v>
      </c>
      <c r="B16" s="869"/>
      <c r="C16" s="869"/>
      <c r="D16" s="418"/>
      <c r="X16" s="786" t="s">
        <v>586</v>
      </c>
      <c r="Y16" s="786"/>
      <c r="Z16" s="786"/>
      <c r="AA16" s="786"/>
      <c r="AB16" s="786"/>
      <c r="AC16" s="786"/>
      <c r="AD16" s="786"/>
    </row>
    <row r="17" spans="1:30" s="121" customFormat="1" ht="13.5" customHeight="1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</row>
    <row r="18" spans="1:30" s="176" customFormat="1" ht="13.5" customHeight="1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</row>
    <row r="19" spans="1:30" s="128" customFormat="1" ht="13.5" customHeight="1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</row>
    <row r="20" spans="1:30" s="125" customFormat="1" ht="13.5" customHeight="1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</row>
    <row r="21" spans="1:30" s="125" customFormat="1" ht="13.5" customHeight="1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</row>
    <row r="22" spans="1:30" s="125" customFormat="1" ht="13.5" customHeight="1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</row>
    <row r="23" spans="1:30" s="125" customFormat="1" ht="13.5" customHeight="1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174"/>
    </row>
    <row r="24" spans="1:30" s="125" customFormat="1" ht="13.5" customHeight="1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</row>
    <row r="25" spans="1:30" s="125" customFormat="1" ht="13.5" customHeight="1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</row>
    <row r="26" spans="1:30" s="125" customFormat="1" ht="13.5" customHeight="1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</row>
    <row r="27" spans="1:30" s="125" customFormat="1" ht="13.5" customHeight="1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</row>
    <row r="28" spans="1:30" s="125" customFormat="1" ht="13.5" customHeight="1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</row>
    <row r="29" spans="1:30" s="125" customFormat="1" ht="13.5" customHeight="1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</row>
    <row r="30" spans="1:30" s="125" customFormat="1" ht="13.5" customHeight="1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</row>
    <row r="31" spans="1:30" s="419" customFormat="1" ht="13.5" customHeight="1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</row>
    <row r="32" spans="1:30" s="421" customFormat="1" ht="13.5" customHeight="1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</row>
    <row r="33" spans="1:30" s="125" customFormat="1" ht="13.5" customHeight="1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</row>
    <row r="34" spans="1:30" s="125" customFormat="1" ht="13.5" customHeight="1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</row>
    <row r="35" spans="1:30" s="121" customFormat="1" ht="13.5" customHeight="1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</row>
    <row r="36" spans="1:30" s="121" customFormat="1" ht="13.5" customHeight="1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</row>
    <row r="37" spans="1:30" s="121" customFormat="1" ht="13.5" customHeight="1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</row>
    <row r="38" spans="1:30" s="121" customFormat="1" ht="13.5" customHeight="1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</row>
    <row r="39" spans="1:30" s="121" customFormat="1" ht="13.5" customHeight="1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</row>
    <row r="40" spans="1:30" s="121" customFormat="1" ht="13.5" customHeight="1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</row>
    <row r="41" spans="1:30" s="121" customFormat="1" ht="13.5" customHeight="1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</row>
    <row r="42" spans="1:30" s="425" customFormat="1" ht="13.5" customHeight="1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</row>
    <row r="43" spans="1:30" s="425" customFormat="1" ht="13.5" customHeight="1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</row>
    <row r="44" spans="1:30" s="121" customFormat="1" ht="13.5" customHeight="1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</row>
    <row r="45" spans="1:30" s="425" customFormat="1" ht="13.5" customHeight="1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</row>
    <row r="46" spans="1:30" s="118" customFormat="1" ht="13.5" customHeight="1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</row>
    <row r="47" spans="1:30" s="426" customFormat="1" ht="13.5" customHeight="1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</row>
    <row r="48" spans="1:30" s="118" customFormat="1" ht="13.5" customHeight="1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</row>
    <row r="49" spans="1:30" s="118" customFormat="1" ht="13.5" customHeight="1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</row>
    <row r="50" spans="1:30" s="121" customFormat="1" ht="13.5" customHeight="1">
      <c r="A50" s="40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</row>
    <row r="51" spans="1:30" s="121" customFormat="1" ht="13.5" customHeight="1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</row>
    <row r="52" spans="1:30" s="121" customFormat="1" ht="13.5" customHeight="1">
      <c r="A52" s="40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</row>
    <row r="53" spans="1:30" s="121" customFormat="1" ht="13.5" customHeight="1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</row>
    <row r="54" spans="1:30" s="121" customFormat="1" ht="13.5" customHeight="1">
      <c r="A54" s="40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</row>
    <row r="55" spans="1:30" s="121" customFormat="1" ht="13.5" customHeight="1">
      <c r="A55" s="40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</row>
    <row r="56" spans="1:30" s="121" customFormat="1" ht="13.5" customHeight="1">
      <c r="A56" s="40"/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</row>
    <row r="57" spans="1:30" s="121" customFormat="1" ht="13.5" customHeight="1">
      <c r="A57" s="40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</row>
    <row r="58" spans="1:30" s="121" customFormat="1" ht="13.5" customHeight="1">
      <c r="A58" s="40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</row>
    <row r="59" spans="1:30" s="121" customFormat="1" ht="13.5" customHeight="1">
      <c r="A59" s="40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</row>
    <row r="60" spans="1:30" s="121" customFormat="1" ht="13.5" customHeight="1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</row>
    <row r="61" spans="1:30" s="121" customFormat="1" ht="13.5" customHeight="1">
      <c r="A61" s="40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</row>
    <row r="62" spans="1:30" s="121" customFormat="1" ht="13.5" customHeight="1">
      <c r="A62" s="40"/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</row>
    <row r="63" spans="1:30" s="121" customFormat="1" ht="13.5" customHeight="1">
      <c r="A63" s="40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</row>
    <row r="64" spans="1:30" s="121" customFormat="1" ht="13.5" customHeight="1">
      <c r="A64" s="40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</row>
    <row r="65" spans="1:30" s="121" customFormat="1" ht="13.5" customHeight="1">
      <c r="A65" s="40"/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</row>
    <row r="66" spans="1:30" s="121" customFormat="1" ht="13.5" customHeight="1">
      <c r="A66" s="40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</row>
    <row r="67" spans="1:30" s="121" customFormat="1" ht="13.5" customHeight="1">
      <c r="A67" s="40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</row>
    <row r="68" spans="1:30" s="121" customFormat="1" ht="13.5" customHeight="1">
      <c r="A68" s="40"/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</row>
    <row r="69" spans="1:30" s="121" customFormat="1" ht="13.5" customHeight="1">
      <c r="A69" s="40"/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</row>
    <row r="70" spans="1:30" s="121" customFormat="1" ht="13.5" customHeight="1">
      <c r="A70" s="40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</row>
    <row r="71" spans="1:30" s="121" customFormat="1" ht="13.5" customHeight="1">
      <c r="A71" s="40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</row>
    <row r="72" spans="1:30" s="121" customFormat="1">
      <c r="A72" s="40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</row>
    <row r="73" spans="1:30" s="121" customFormat="1">
      <c r="A73" s="40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</row>
    <row r="74" spans="1:30" s="121" customFormat="1">
      <c r="A74" s="40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</row>
    <row r="75" spans="1:30" s="121" customFormat="1">
      <c r="A75" s="40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</row>
    <row r="76" spans="1:30" s="121" customFormat="1">
      <c r="A76" s="40"/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</row>
    <row r="77" spans="1:30" s="121" customFormat="1">
      <c r="A77" s="40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</row>
    <row r="78" spans="1:30" s="121" customFormat="1">
      <c r="A78" s="40"/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</row>
    <row r="79" spans="1:30" s="121" customFormat="1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</row>
    <row r="80" spans="1:30" s="121" customFormat="1">
      <c r="A80" s="40"/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</row>
    <row r="81" spans="1:30" s="121" customFormat="1">
      <c r="A81" s="40"/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</row>
    <row r="82" spans="1:30" s="121" customFormat="1">
      <c r="A82" s="40"/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</row>
    <row r="83" spans="1:30" s="121" customFormat="1">
      <c r="A83" s="40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</row>
    <row r="84" spans="1:30" s="121" customFormat="1">
      <c r="A84" s="40"/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</row>
    <row r="85" spans="1:30" s="121" customFormat="1">
      <c r="A85" s="40"/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</row>
    <row r="86" spans="1:30" s="121" customFormat="1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</row>
    <row r="87" spans="1:30" s="121" customFormat="1">
      <c r="A87" s="40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</row>
    <row r="88" spans="1:30" s="121" customFormat="1">
      <c r="A88" s="40"/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</row>
    <row r="89" spans="1:30" s="121" customFormat="1">
      <c r="A89" s="40"/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</row>
    <row r="90" spans="1:30" s="121" customFormat="1">
      <c r="A90" s="40"/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</row>
    <row r="91" spans="1:30" s="121" customFormat="1">
      <c r="A91" s="40"/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</row>
    <row r="92" spans="1:30" s="121" customFormat="1">
      <c r="A92" s="40"/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</row>
    <row r="93" spans="1:30" s="121" customFormat="1">
      <c r="A93" s="40"/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</row>
    <row r="94" spans="1:30" s="121" customFormat="1">
      <c r="A94" s="40"/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</row>
    <row r="95" spans="1:30" s="121" customFormat="1">
      <c r="A95" s="40"/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</row>
    <row r="96" spans="1:30" s="121" customFormat="1">
      <c r="A96" s="40"/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</row>
    <row r="97" spans="1:30" s="121" customFormat="1">
      <c r="A97" s="40"/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</row>
    <row r="98" spans="1:30" s="121" customFormat="1">
      <c r="A98" s="40"/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</row>
    <row r="99" spans="1:30" s="121" customFormat="1">
      <c r="A99" s="40"/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</row>
    <row r="100" spans="1:30" s="121" customFormat="1">
      <c r="A100" s="40"/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</row>
    <row r="101" spans="1:30" s="121" customFormat="1">
      <c r="A101" s="40"/>
      <c r="B101" s="40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</row>
    <row r="102" spans="1:30" s="121" customFormat="1">
      <c r="A102" s="40"/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</row>
    <row r="103" spans="1:30" s="121" customFormat="1">
      <c r="A103" s="40"/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</row>
    <row r="104" spans="1:30" s="121" customFormat="1">
      <c r="A104" s="40"/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</row>
    <row r="105" spans="1:30" s="121" customFormat="1"/>
    <row r="106" spans="1:30" s="121" customFormat="1"/>
    <row r="107" spans="1:30" s="121" customFormat="1"/>
    <row r="108" spans="1:30" s="121" customFormat="1"/>
    <row r="109" spans="1:30" s="121" customFormat="1"/>
    <row r="110" spans="1:30" s="121" customFormat="1"/>
    <row r="111" spans="1:30" s="121" customFormat="1"/>
    <row r="112" spans="1:30" s="121" customFormat="1"/>
    <row r="113" spans="1:30" s="121" customFormat="1"/>
    <row r="114" spans="1:30" s="121" customFormat="1"/>
    <row r="115" spans="1:30" s="121" customFormat="1"/>
    <row r="116" spans="1:30" s="121" customFormat="1"/>
    <row r="117" spans="1:30" s="121" customFormat="1"/>
    <row r="118" spans="1:30" s="121" customFormat="1"/>
    <row r="119" spans="1:30" s="121" customFormat="1"/>
    <row r="120" spans="1:30" s="121" customFormat="1"/>
    <row r="121" spans="1:30" s="121" customFormat="1"/>
    <row r="122" spans="1:30" s="121" customFormat="1"/>
    <row r="123" spans="1:30" s="121" customFormat="1"/>
    <row r="124" spans="1:30" s="121" customFormat="1"/>
    <row r="125" spans="1:30" s="121" customFormat="1"/>
    <row r="126" spans="1:30" s="121" customFormat="1"/>
    <row r="127" spans="1:30" s="121" customFormat="1"/>
    <row r="128" spans="1:30">
      <c r="A128" s="3"/>
      <c r="B128" s="3"/>
      <c r="C128" s="3"/>
      <c r="D128" s="121"/>
      <c r="E128" s="3"/>
      <c r="F128" s="121"/>
      <c r="G128" s="3"/>
      <c r="H128" s="3"/>
      <c r="I128" s="121"/>
      <c r="J128" s="3"/>
      <c r="K128" s="3"/>
      <c r="L128" s="3"/>
      <c r="M128" s="3"/>
      <c r="N128" s="3"/>
      <c r="O128" s="3"/>
      <c r="P128" s="121"/>
      <c r="Q128" s="121"/>
      <c r="R128" s="3"/>
      <c r="S128" s="121"/>
      <c r="T128" s="121"/>
      <c r="U128" s="3"/>
      <c r="V128" s="121"/>
      <c r="W128" s="121"/>
      <c r="X128" s="3"/>
      <c r="Y128" s="121"/>
      <c r="Z128" s="121"/>
      <c r="AA128" s="3"/>
      <c r="AB128" s="121"/>
      <c r="AC128" s="121"/>
      <c r="AD128" s="3"/>
    </row>
    <row r="129" spans="1:30">
      <c r="A129" s="3"/>
      <c r="B129" s="3"/>
      <c r="C129" s="3"/>
      <c r="D129" s="121"/>
      <c r="E129" s="3"/>
      <c r="F129" s="121"/>
      <c r="G129" s="3"/>
      <c r="H129" s="3"/>
      <c r="I129" s="121"/>
      <c r="J129" s="3"/>
      <c r="K129" s="3"/>
      <c r="L129" s="3"/>
      <c r="M129" s="3"/>
      <c r="N129" s="3"/>
      <c r="O129" s="3"/>
      <c r="P129" s="121"/>
      <c r="Q129" s="121"/>
      <c r="R129" s="3"/>
      <c r="S129" s="121"/>
      <c r="T129" s="121"/>
      <c r="U129" s="3"/>
      <c r="V129" s="121"/>
      <c r="W129" s="121"/>
      <c r="X129" s="3"/>
      <c r="Y129" s="121"/>
      <c r="Z129" s="121"/>
      <c r="AA129" s="3"/>
      <c r="AB129" s="121"/>
      <c r="AC129" s="121"/>
      <c r="AD129" s="3"/>
    </row>
    <row r="130" spans="1:30">
      <c r="A130" s="3"/>
      <c r="B130" s="3"/>
      <c r="C130" s="3"/>
      <c r="D130" s="121"/>
      <c r="E130" s="3"/>
      <c r="F130" s="121"/>
      <c r="G130" s="3"/>
      <c r="H130" s="3"/>
      <c r="I130" s="121"/>
      <c r="J130" s="3"/>
      <c r="K130" s="3"/>
      <c r="L130" s="3"/>
      <c r="M130" s="3"/>
      <c r="N130" s="3"/>
      <c r="O130" s="3"/>
      <c r="P130" s="121"/>
      <c r="Q130" s="121"/>
      <c r="R130" s="3"/>
      <c r="S130" s="121"/>
      <c r="T130" s="121"/>
      <c r="U130" s="3"/>
      <c r="V130" s="121"/>
      <c r="W130" s="121"/>
      <c r="X130" s="3"/>
      <c r="Y130" s="121"/>
      <c r="Z130" s="121"/>
      <c r="AA130" s="3"/>
      <c r="AB130" s="121"/>
      <c r="AC130" s="121"/>
      <c r="AD130" s="3"/>
    </row>
    <row r="131" spans="1:30">
      <c r="A131" s="3"/>
      <c r="B131" s="3"/>
      <c r="C131" s="3"/>
      <c r="D131" s="121"/>
      <c r="E131" s="3"/>
      <c r="F131" s="121"/>
      <c r="G131" s="3"/>
      <c r="H131" s="3"/>
      <c r="I131" s="121"/>
      <c r="J131" s="3"/>
      <c r="K131" s="3"/>
      <c r="L131" s="3"/>
      <c r="M131" s="3"/>
      <c r="N131" s="3"/>
      <c r="O131" s="3"/>
      <c r="P131" s="121"/>
      <c r="Q131" s="121"/>
      <c r="R131" s="3"/>
      <c r="S131" s="121"/>
      <c r="T131" s="121"/>
      <c r="U131" s="3"/>
      <c r="V131" s="121"/>
      <c r="W131" s="121"/>
      <c r="X131" s="3"/>
      <c r="Y131" s="121"/>
      <c r="Z131" s="121"/>
      <c r="AA131" s="3"/>
      <c r="AB131" s="121"/>
      <c r="AC131" s="121"/>
      <c r="AD131" s="3"/>
    </row>
  </sheetData>
  <mergeCells count="55">
    <mergeCell ref="A16:C16"/>
    <mergeCell ref="O2:AD2"/>
    <mergeCell ref="A2:M2"/>
    <mergeCell ref="A4:A6"/>
    <mergeCell ref="B5:D5"/>
    <mergeCell ref="X16:AD16"/>
    <mergeCell ref="AD4:AD6"/>
    <mergeCell ref="O4:Q4"/>
    <mergeCell ref="O5:Q5"/>
    <mergeCell ref="R4:AC4"/>
    <mergeCell ref="E4:M4"/>
    <mergeCell ref="B4:D4"/>
    <mergeCell ref="H5:J5"/>
    <mergeCell ref="K5:M5"/>
    <mergeCell ref="P8:Q8"/>
    <mergeCell ref="V8:W8"/>
    <mergeCell ref="E5:G5"/>
    <mergeCell ref="AA5:AC5"/>
    <mergeCell ref="R5:T5"/>
    <mergeCell ref="U5:W5"/>
    <mergeCell ref="X5:Z5"/>
    <mergeCell ref="C9:D9"/>
    <mergeCell ref="C10:D10"/>
    <mergeCell ref="F7:G7"/>
    <mergeCell ref="F8:G8"/>
    <mergeCell ref="F9:G9"/>
    <mergeCell ref="F10:G10"/>
    <mergeCell ref="C7:D7"/>
    <mergeCell ref="C8:D8"/>
    <mergeCell ref="I10:J10"/>
    <mergeCell ref="L7:M7"/>
    <mergeCell ref="L8:M8"/>
    <mergeCell ref="L9:M9"/>
    <mergeCell ref="L10:M10"/>
    <mergeCell ref="I7:J7"/>
    <mergeCell ref="I8:J8"/>
    <mergeCell ref="I9:J9"/>
    <mergeCell ref="P9:Q9"/>
    <mergeCell ref="P10:Q10"/>
    <mergeCell ref="S7:T7"/>
    <mergeCell ref="S8:T8"/>
    <mergeCell ref="S9:T9"/>
    <mergeCell ref="S10:T10"/>
    <mergeCell ref="P7:Q7"/>
    <mergeCell ref="AB9:AC9"/>
    <mergeCell ref="AB10:AC10"/>
    <mergeCell ref="AB7:AC7"/>
    <mergeCell ref="AB8:AC8"/>
    <mergeCell ref="V9:W9"/>
    <mergeCell ref="V10:W10"/>
    <mergeCell ref="Y7:Z7"/>
    <mergeCell ref="Y8:Z8"/>
    <mergeCell ref="Y9:Z9"/>
    <mergeCell ref="Y10:Z10"/>
    <mergeCell ref="V7:W7"/>
  </mergeCells>
  <phoneticPr fontId="4" type="noConversion"/>
  <pageMargins left="0.70866141732283472" right="0.39370078740157483" top="0.39370078740157483" bottom="0.39370078740157483" header="0.15748031496062992" footer="0"/>
  <pageSetup paperSize="9" scale="70" orientation="landscape" r:id="rId1"/>
  <headerFooter alignWithMargins="0">
    <oddHeader>&amp;L&amp;"굴림,보통"&amp;9XⅣ.  교육 및 문화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17"/>
  <sheetViews>
    <sheetView topLeftCell="A13" zoomScale="90" zoomScaleNormal="90" workbookViewId="0">
      <selection activeCell="J27" sqref="J27"/>
    </sheetView>
  </sheetViews>
  <sheetFormatPr defaultRowHeight="13.5"/>
  <cols>
    <col min="1" max="1" width="6.77734375" style="50" customWidth="1"/>
    <col min="2" max="2" width="4.6640625" style="50" customWidth="1"/>
    <col min="3" max="3" width="4.33203125" style="50" customWidth="1"/>
    <col min="4" max="4" width="6.77734375" style="50" customWidth="1"/>
    <col min="5" max="5" width="5.77734375" style="50" customWidth="1"/>
    <col min="6" max="6" width="4.88671875" style="50" customWidth="1"/>
    <col min="7" max="7" width="6.44140625" style="50" customWidth="1"/>
    <col min="8" max="8" width="5.77734375" style="50" customWidth="1"/>
    <col min="9" max="9" width="4.5546875" style="50" customWidth="1"/>
    <col min="10" max="11" width="5.5546875" style="50" customWidth="1"/>
    <col min="12" max="12" width="7.21875" style="50" customWidth="1"/>
    <col min="13" max="13" width="5.5546875" style="50" customWidth="1"/>
    <col min="14" max="14" width="6.109375" style="129" customWidth="1"/>
    <col min="15" max="15" width="6.77734375" style="50" customWidth="1"/>
    <col min="16" max="19" width="7.109375" style="129" customWidth="1"/>
    <col min="20" max="22" width="13.44140625" style="129" customWidth="1"/>
    <col min="23" max="25" width="6.77734375" style="50" customWidth="1"/>
    <col min="26" max="16384" width="8.88671875" style="50"/>
  </cols>
  <sheetData>
    <row r="1" spans="1:23" s="129" customFormat="1" ht="15" customHeight="1"/>
    <row r="2" spans="1:23" s="330" customFormat="1" ht="51" customHeight="1">
      <c r="A2" s="1010" t="s">
        <v>667</v>
      </c>
      <c r="B2" s="1010"/>
      <c r="C2" s="1010"/>
      <c r="D2" s="1010"/>
      <c r="E2" s="1010"/>
      <c r="F2" s="1010"/>
      <c r="G2" s="1010"/>
      <c r="H2" s="1010"/>
      <c r="I2" s="1010"/>
      <c r="J2" s="1010"/>
      <c r="K2" s="1010"/>
      <c r="L2" s="1010"/>
      <c r="M2" s="1010"/>
      <c r="N2" s="1010"/>
      <c r="O2" s="329"/>
      <c r="P2" s="1010" t="s">
        <v>448</v>
      </c>
      <c r="Q2" s="1010"/>
      <c r="R2" s="1010"/>
      <c r="S2" s="1010"/>
      <c r="T2" s="1010"/>
      <c r="U2" s="1010"/>
      <c r="V2" s="1010"/>
    </row>
    <row r="3" spans="1:23" s="313" customFormat="1" ht="20.100000000000001" customHeight="1" thickBot="1">
      <c r="A3" s="1014" t="s">
        <v>376</v>
      </c>
      <c r="B3" s="1014"/>
      <c r="C3" s="1014"/>
      <c r="D3" s="1014"/>
      <c r="E3" s="1014"/>
      <c r="F3" s="1014"/>
      <c r="G3" s="1014"/>
      <c r="H3" s="1014"/>
      <c r="I3" s="1014"/>
      <c r="J3" s="1014"/>
      <c r="K3" s="1014"/>
      <c r="L3" s="1014"/>
      <c r="M3" s="1014"/>
      <c r="N3" s="557"/>
      <c r="O3" s="331"/>
      <c r="P3" s="332"/>
      <c r="Q3" s="277"/>
      <c r="R3" s="332"/>
      <c r="S3" s="332"/>
      <c r="T3" s="1015" t="s">
        <v>449</v>
      </c>
      <c r="U3" s="1015"/>
      <c r="V3" s="1015"/>
    </row>
    <row r="4" spans="1:23" s="48" customFormat="1" ht="27.75" customHeight="1" thickTop="1">
      <c r="A4" s="1005" t="s">
        <v>259</v>
      </c>
      <c r="B4" s="1006" t="s">
        <v>221</v>
      </c>
      <c r="C4" s="1007"/>
      <c r="D4" s="1007"/>
      <c r="E4" s="1007"/>
      <c r="F4" s="1007"/>
      <c r="G4" s="1007"/>
      <c r="H4" s="1007"/>
      <c r="I4" s="1007"/>
      <c r="J4" s="1007"/>
      <c r="K4" s="1007"/>
      <c r="L4" s="1007"/>
      <c r="M4" s="1007"/>
      <c r="N4" s="1007"/>
      <c r="O4" s="75"/>
      <c r="P4" s="1007" t="s">
        <v>221</v>
      </c>
      <c r="Q4" s="1007"/>
      <c r="R4" s="1007"/>
      <c r="S4" s="1007"/>
      <c r="T4" s="1005"/>
      <c r="U4" s="895" t="s">
        <v>360</v>
      </c>
      <c r="V4" s="1009"/>
      <c r="W4" s="168"/>
    </row>
    <row r="5" spans="1:23" s="48" customFormat="1" ht="27.75" customHeight="1">
      <c r="A5" s="1004"/>
      <c r="B5" s="1001" t="s">
        <v>255</v>
      </c>
      <c r="C5" s="1002" t="s">
        <v>192</v>
      </c>
      <c r="D5" s="1003"/>
      <c r="E5" s="1003"/>
      <c r="F5" s="1003"/>
      <c r="G5" s="1003"/>
      <c r="H5" s="1003"/>
      <c r="I5" s="1003"/>
      <c r="J5" s="1003"/>
      <c r="K5" s="1003"/>
      <c r="L5" s="1003"/>
      <c r="M5" s="1003"/>
      <c r="N5" s="1003"/>
      <c r="O5" s="75"/>
      <c r="P5" s="993" t="s">
        <v>625</v>
      </c>
      <c r="Q5" s="897"/>
      <c r="R5" s="854" t="s">
        <v>626</v>
      </c>
      <c r="S5" s="897"/>
      <c r="T5" s="849" t="s">
        <v>239</v>
      </c>
      <c r="U5" s="849" t="s">
        <v>631</v>
      </c>
      <c r="V5" s="854" t="s">
        <v>632</v>
      </c>
      <c r="W5" s="168"/>
    </row>
    <row r="6" spans="1:23" s="48" customFormat="1" ht="27.75" customHeight="1">
      <c r="A6" s="1004"/>
      <c r="B6" s="1001"/>
      <c r="C6" s="1002" t="s">
        <v>193</v>
      </c>
      <c r="D6" s="1003"/>
      <c r="E6" s="1003"/>
      <c r="F6" s="1003"/>
      <c r="G6" s="1003"/>
      <c r="H6" s="1004"/>
      <c r="I6" s="1002" t="s">
        <v>194</v>
      </c>
      <c r="J6" s="1003"/>
      <c r="K6" s="1003"/>
      <c r="L6" s="1003"/>
      <c r="M6" s="1003"/>
      <c r="N6" s="1003"/>
      <c r="O6" s="75"/>
      <c r="P6" s="793"/>
      <c r="Q6" s="863"/>
      <c r="R6" s="808"/>
      <c r="S6" s="863"/>
      <c r="T6" s="1016"/>
      <c r="U6" s="814"/>
      <c r="V6" s="808"/>
      <c r="W6" s="168"/>
    </row>
    <row r="7" spans="1:23" s="48" customFormat="1" ht="27.75" customHeight="1">
      <c r="A7" s="1004"/>
      <c r="B7" s="1001"/>
      <c r="C7" s="1011" t="s">
        <v>256</v>
      </c>
      <c r="D7" s="1001" t="s">
        <v>195</v>
      </c>
      <c r="E7" s="1001" t="s">
        <v>196</v>
      </c>
      <c r="F7" s="1001" t="s">
        <v>627</v>
      </c>
      <c r="G7" s="1001" t="s">
        <v>628</v>
      </c>
      <c r="H7" s="1001" t="s">
        <v>629</v>
      </c>
      <c r="I7" s="1011" t="s">
        <v>256</v>
      </c>
      <c r="J7" s="1001" t="s">
        <v>197</v>
      </c>
      <c r="K7" s="1001" t="s">
        <v>196</v>
      </c>
      <c r="L7" s="1001" t="s">
        <v>198</v>
      </c>
      <c r="M7" s="1002" t="s">
        <v>630</v>
      </c>
      <c r="N7" s="1002" t="s">
        <v>659</v>
      </c>
      <c r="O7" s="75"/>
      <c r="P7" s="793"/>
      <c r="Q7" s="863"/>
      <c r="R7" s="808"/>
      <c r="S7" s="863"/>
      <c r="T7" s="1016"/>
      <c r="U7" s="814"/>
      <c r="V7" s="808"/>
      <c r="W7" s="168"/>
    </row>
    <row r="8" spans="1:23" s="48" customFormat="1" ht="27.75" customHeight="1">
      <c r="A8" s="1004"/>
      <c r="B8" s="1001"/>
      <c r="C8" s="1012"/>
      <c r="D8" s="1001"/>
      <c r="E8" s="1001"/>
      <c r="F8" s="1001"/>
      <c r="G8" s="1001"/>
      <c r="H8" s="1001"/>
      <c r="I8" s="1012"/>
      <c r="J8" s="1001"/>
      <c r="K8" s="1001"/>
      <c r="L8" s="1001"/>
      <c r="M8" s="1002"/>
      <c r="N8" s="1002"/>
      <c r="O8" s="75"/>
      <c r="P8" s="793"/>
      <c r="Q8" s="863"/>
      <c r="R8" s="808"/>
      <c r="S8" s="863"/>
      <c r="T8" s="1016"/>
      <c r="U8" s="814"/>
      <c r="V8" s="808"/>
      <c r="W8" s="168"/>
    </row>
    <row r="9" spans="1:23" s="48" customFormat="1" ht="27.75" customHeight="1">
      <c r="A9" s="1004"/>
      <c r="B9" s="1001"/>
      <c r="C9" s="1013"/>
      <c r="D9" s="1001"/>
      <c r="E9" s="1001"/>
      <c r="F9" s="1001"/>
      <c r="G9" s="1001"/>
      <c r="H9" s="1001"/>
      <c r="I9" s="1013"/>
      <c r="J9" s="1001"/>
      <c r="K9" s="1001"/>
      <c r="L9" s="1001"/>
      <c r="M9" s="1002"/>
      <c r="N9" s="1002"/>
      <c r="O9" s="75"/>
      <c r="P9" s="794"/>
      <c r="Q9" s="1008"/>
      <c r="R9" s="809"/>
      <c r="S9" s="1008"/>
      <c r="T9" s="1017"/>
      <c r="U9" s="815"/>
      <c r="V9" s="809"/>
      <c r="W9" s="168"/>
    </row>
    <row r="10" spans="1:23" s="237" customFormat="1" ht="42" customHeight="1">
      <c r="A10" s="221">
        <v>2010</v>
      </c>
      <c r="B10" s="75">
        <f t="shared" ref="B10" si="0">C10+I10</f>
        <v>487</v>
      </c>
      <c r="C10" s="75">
        <f t="shared" ref="C10" si="1">SUM(D10:H10)</f>
        <v>460</v>
      </c>
      <c r="D10" s="237">
        <v>240</v>
      </c>
      <c r="E10" s="237">
        <v>38</v>
      </c>
      <c r="F10" s="237">
        <v>182</v>
      </c>
      <c r="G10" s="75" t="s">
        <v>51</v>
      </c>
      <c r="H10" s="75" t="s">
        <v>51</v>
      </c>
      <c r="I10" s="75">
        <f t="shared" ref="I10" si="2">SUM(J10:M10)</f>
        <v>27</v>
      </c>
      <c r="J10" s="237">
        <v>23</v>
      </c>
      <c r="K10" s="237" t="s">
        <v>9</v>
      </c>
      <c r="L10" s="235">
        <v>4</v>
      </c>
      <c r="M10" s="75" t="s">
        <v>51</v>
      </c>
      <c r="N10" s="556">
        <v>0</v>
      </c>
      <c r="O10" s="126"/>
      <c r="P10" s="999">
        <v>34283</v>
      </c>
      <c r="Q10" s="999"/>
      <c r="R10" s="997">
        <v>977</v>
      </c>
      <c r="S10" s="997"/>
      <c r="T10" s="558">
        <v>1349</v>
      </c>
      <c r="U10" s="558">
        <v>21</v>
      </c>
      <c r="V10" s="558">
        <v>142</v>
      </c>
    </row>
    <row r="11" spans="1:23" s="237" customFormat="1" ht="42" customHeight="1">
      <c r="A11" s="221">
        <v>2011</v>
      </c>
      <c r="B11" s="75">
        <f t="shared" ref="B11" si="3">C11+I11</f>
        <v>528</v>
      </c>
      <c r="C11" s="75">
        <f>SUM(D11:H11)</f>
        <v>496</v>
      </c>
      <c r="D11" s="237">
        <v>263</v>
      </c>
      <c r="E11" s="237">
        <v>38</v>
      </c>
      <c r="F11" s="237">
        <v>191</v>
      </c>
      <c r="G11" s="378">
        <v>0</v>
      </c>
      <c r="H11" s="75">
        <v>4</v>
      </c>
      <c r="I11" s="75">
        <f>SUM(J11:M11)</f>
        <v>32</v>
      </c>
      <c r="J11" s="237">
        <v>24</v>
      </c>
      <c r="K11" s="235">
        <v>1</v>
      </c>
      <c r="L11" s="235">
        <v>5</v>
      </c>
      <c r="M11" s="75">
        <v>2</v>
      </c>
      <c r="N11" s="556">
        <v>0</v>
      </c>
      <c r="O11" s="126"/>
      <c r="P11" s="999">
        <v>34363</v>
      </c>
      <c r="Q11" s="999"/>
      <c r="R11" s="997">
        <v>1070</v>
      </c>
      <c r="S11" s="997"/>
      <c r="T11" s="558">
        <v>1369</v>
      </c>
      <c r="U11" s="558" t="s">
        <v>51</v>
      </c>
      <c r="V11" s="558" t="s">
        <v>51</v>
      </c>
    </row>
    <row r="12" spans="1:23" s="237" customFormat="1" ht="42" customHeight="1">
      <c r="A12" s="221">
        <v>2012</v>
      </c>
      <c r="B12" s="75">
        <f>SUM(C12,I12)</f>
        <v>608</v>
      </c>
      <c r="C12" s="75">
        <f>SUM(D12:H12)</f>
        <v>568</v>
      </c>
      <c r="D12" s="237">
        <v>329</v>
      </c>
      <c r="E12" s="237">
        <v>52</v>
      </c>
      <c r="F12" s="237">
        <v>182</v>
      </c>
      <c r="G12" s="378">
        <v>0</v>
      </c>
      <c r="H12" s="75">
        <v>5</v>
      </c>
      <c r="I12" s="75">
        <f>SUM(J12:M12)</f>
        <v>40</v>
      </c>
      <c r="J12" s="237">
        <v>31</v>
      </c>
      <c r="K12" s="378">
        <v>0</v>
      </c>
      <c r="L12" s="235">
        <v>5</v>
      </c>
      <c r="M12" s="75">
        <v>4</v>
      </c>
      <c r="N12" s="556">
        <v>0</v>
      </c>
      <c r="O12" s="126"/>
      <c r="P12" s="999">
        <v>29056</v>
      </c>
      <c r="Q12" s="999"/>
      <c r="R12" s="997">
        <v>1289</v>
      </c>
      <c r="S12" s="997"/>
      <c r="T12" s="558">
        <v>1396</v>
      </c>
      <c r="U12" s="558">
        <v>24</v>
      </c>
      <c r="V12" s="558">
        <v>177</v>
      </c>
    </row>
    <row r="13" spans="1:23" s="401" customFormat="1" ht="42" customHeight="1">
      <c r="A13" s="397">
        <v>2013</v>
      </c>
      <c r="B13" s="75">
        <f>SUM(C13,I13)</f>
        <v>551</v>
      </c>
      <c r="C13" s="75">
        <f>SUM(D13:H13)</f>
        <v>518</v>
      </c>
      <c r="D13" s="401">
        <v>275</v>
      </c>
      <c r="E13" s="401">
        <v>55</v>
      </c>
      <c r="F13" s="401">
        <v>183</v>
      </c>
      <c r="G13" s="405">
        <v>0</v>
      </c>
      <c r="H13" s="75">
        <v>5</v>
      </c>
      <c r="I13" s="75">
        <f>SUM(J13:M13)</f>
        <v>33</v>
      </c>
      <c r="J13" s="401">
        <v>27</v>
      </c>
      <c r="K13" s="405">
        <v>0</v>
      </c>
      <c r="L13" s="399">
        <v>4</v>
      </c>
      <c r="M13" s="75">
        <v>2</v>
      </c>
      <c r="N13" s="556">
        <v>0</v>
      </c>
      <c r="O13" s="126"/>
      <c r="P13" s="998" t="s">
        <v>51</v>
      </c>
      <c r="Q13" s="998"/>
      <c r="R13" s="997">
        <v>1127</v>
      </c>
      <c r="S13" s="997"/>
      <c r="T13" s="558">
        <v>2575</v>
      </c>
      <c r="U13" s="558">
        <v>22</v>
      </c>
      <c r="V13" s="558">
        <v>154</v>
      </c>
    </row>
    <row r="14" spans="1:23" s="435" customFormat="1" ht="42" customHeight="1">
      <c r="A14" s="468">
        <v>2014</v>
      </c>
      <c r="B14" s="75">
        <f>C14+I14</f>
        <v>543</v>
      </c>
      <c r="C14" s="75">
        <f>SUM(D14:H14)</f>
        <v>507</v>
      </c>
      <c r="D14" s="435">
        <v>267</v>
      </c>
      <c r="E14" s="435">
        <v>52</v>
      </c>
      <c r="F14" s="435">
        <v>183</v>
      </c>
      <c r="G14" s="436">
        <v>0</v>
      </c>
      <c r="H14" s="75">
        <v>5</v>
      </c>
      <c r="I14" s="75">
        <f>SUM(J14:M14)</f>
        <v>36</v>
      </c>
      <c r="J14" s="435">
        <v>30</v>
      </c>
      <c r="K14" s="436">
        <v>0</v>
      </c>
      <c r="L14" s="434">
        <v>4</v>
      </c>
      <c r="M14" s="75">
        <v>2</v>
      </c>
      <c r="N14" s="556">
        <v>0</v>
      </c>
      <c r="O14" s="126"/>
      <c r="P14" s="998">
        <v>28930</v>
      </c>
      <c r="Q14" s="998"/>
      <c r="R14" s="997">
        <v>1037</v>
      </c>
      <c r="S14" s="997"/>
      <c r="T14" s="558">
        <v>2549</v>
      </c>
      <c r="U14" s="558">
        <v>20</v>
      </c>
      <c r="V14" s="558">
        <v>157</v>
      </c>
    </row>
    <row r="15" spans="1:23" s="470" customFormat="1" ht="42" customHeight="1">
      <c r="A15" s="468">
        <v>2015</v>
      </c>
      <c r="B15" s="75">
        <v>551</v>
      </c>
      <c r="C15" s="75">
        <v>512</v>
      </c>
      <c r="D15" s="470">
        <v>268</v>
      </c>
      <c r="E15" s="470">
        <v>55</v>
      </c>
      <c r="F15" s="470">
        <v>183</v>
      </c>
      <c r="G15" s="491">
        <v>0</v>
      </c>
      <c r="H15" s="75">
        <v>6</v>
      </c>
      <c r="I15" s="75">
        <v>39</v>
      </c>
      <c r="J15" s="470">
        <v>32</v>
      </c>
      <c r="K15" s="474" t="s">
        <v>9</v>
      </c>
      <c r="L15" s="469">
        <v>4</v>
      </c>
      <c r="M15" s="75">
        <v>3</v>
      </c>
      <c r="N15" s="556">
        <v>0</v>
      </c>
      <c r="O15" s="126"/>
      <c r="P15" s="999">
        <v>62301</v>
      </c>
      <c r="Q15" s="999"/>
      <c r="R15" s="997">
        <v>1111</v>
      </c>
      <c r="S15" s="997"/>
      <c r="T15" s="558">
        <v>2905</v>
      </c>
      <c r="U15" s="558">
        <v>20</v>
      </c>
      <c r="V15" s="558">
        <v>22</v>
      </c>
    </row>
    <row r="16" spans="1:23" s="504" customFormat="1" ht="42" customHeight="1">
      <c r="A16" s="640">
        <v>2016</v>
      </c>
      <c r="B16" s="75">
        <f>SUM(C16+I16)</f>
        <v>547</v>
      </c>
      <c r="C16" s="75">
        <f>SUM(D16:H16)</f>
        <v>504</v>
      </c>
      <c r="D16" s="504">
        <v>268</v>
      </c>
      <c r="E16" s="504">
        <v>52</v>
      </c>
      <c r="F16" s="504">
        <v>180</v>
      </c>
      <c r="G16" s="511">
        <v>0</v>
      </c>
      <c r="H16" s="75">
        <v>4</v>
      </c>
      <c r="I16" s="75">
        <f>SUM(J16:M16)</f>
        <v>43</v>
      </c>
      <c r="J16" s="504">
        <v>33</v>
      </c>
      <c r="K16" s="511">
        <v>0</v>
      </c>
      <c r="L16" s="502">
        <v>4</v>
      </c>
      <c r="M16" s="75">
        <v>6</v>
      </c>
      <c r="N16" s="556">
        <v>0</v>
      </c>
      <c r="O16" s="126"/>
      <c r="P16" s="999">
        <v>66175</v>
      </c>
      <c r="Q16" s="999"/>
      <c r="R16" s="997">
        <v>1256</v>
      </c>
      <c r="S16" s="997"/>
      <c r="T16" s="558">
        <v>3580</v>
      </c>
      <c r="U16" s="558">
        <v>22</v>
      </c>
      <c r="V16" s="558">
        <v>172</v>
      </c>
    </row>
    <row r="17" spans="1:23" s="641" customFormat="1" ht="42" customHeight="1">
      <c r="A17" s="640">
        <v>2017</v>
      </c>
      <c r="B17" s="75">
        <f>SUM(C17,I17)</f>
        <v>532</v>
      </c>
      <c r="C17" s="75">
        <f>SUM(D17:H17)</f>
        <v>483</v>
      </c>
      <c r="D17" s="641">
        <v>255</v>
      </c>
      <c r="E17" s="641">
        <v>49</v>
      </c>
      <c r="F17" s="641">
        <v>175</v>
      </c>
      <c r="G17" s="658">
        <v>0</v>
      </c>
      <c r="H17" s="75">
        <v>4</v>
      </c>
      <c r="I17" s="75">
        <f>SUM(J17:N17)</f>
        <v>49</v>
      </c>
      <c r="J17" s="641">
        <v>32</v>
      </c>
      <c r="K17" s="658">
        <v>0</v>
      </c>
      <c r="L17" s="647">
        <v>5</v>
      </c>
      <c r="M17" s="75">
        <v>4</v>
      </c>
      <c r="N17" s="75">
        <v>8</v>
      </c>
      <c r="O17" s="642"/>
      <c r="P17" s="999">
        <v>65775</v>
      </c>
      <c r="Q17" s="999"/>
      <c r="R17" s="997">
        <v>1239</v>
      </c>
      <c r="S17" s="997"/>
      <c r="T17" s="653">
        <v>2988</v>
      </c>
      <c r="U17" s="653">
        <v>24</v>
      </c>
      <c r="V17" s="653">
        <v>180</v>
      </c>
    </row>
    <row r="18" spans="1:23" s="781" customFormat="1" ht="42" customHeight="1" thickBot="1">
      <c r="A18" s="448">
        <v>2018</v>
      </c>
      <c r="B18" s="550">
        <f>SUM(C18,J18)</f>
        <v>567</v>
      </c>
      <c r="C18" s="550">
        <f>SUM(D18:I18)</f>
        <v>519</v>
      </c>
      <c r="D18" s="671">
        <v>255</v>
      </c>
      <c r="E18" s="671">
        <v>42</v>
      </c>
      <c r="F18" s="671">
        <v>178</v>
      </c>
      <c r="G18" s="782">
        <v>0</v>
      </c>
      <c r="H18" s="680">
        <v>40</v>
      </c>
      <c r="I18" s="680">
        <v>4</v>
      </c>
      <c r="J18" s="550">
        <f>SUM(K18:O18)</f>
        <v>48</v>
      </c>
      <c r="K18" s="671">
        <v>33</v>
      </c>
      <c r="L18" s="782">
        <v>0</v>
      </c>
      <c r="M18" s="668">
        <v>4</v>
      </c>
      <c r="N18" s="680">
        <v>4</v>
      </c>
      <c r="O18" s="680">
        <v>7</v>
      </c>
      <c r="P18" s="24"/>
      <c r="Q18" s="996">
        <v>69265</v>
      </c>
      <c r="R18" s="996"/>
      <c r="S18" s="995">
        <v>1240</v>
      </c>
      <c r="T18" s="995"/>
      <c r="U18" s="681">
        <v>1430</v>
      </c>
      <c r="V18" s="681">
        <v>27</v>
      </c>
      <c r="W18" s="681">
        <v>195</v>
      </c>
    </row>
    <row r="19" spans="1:23" s="333" customFormat="1" ht="26.25" customHeight="1" thickTop="1">
      <c r="A19" s="869" t="s">
        <v>397</v>
      </c>
      <c r="B19" s="869"/>
      <c r="C19" s="869"/>
      <c r="D19" s="272"/>
      <c r="E19" s="272"/>
      <c r="F19" s="272"/>
      <c r="G19" s="272"/>
      <c r="H19" s="272"/>
      <c r="I19" s="272"/>
      <c r="J19" s="1000"/>
      <c r="K19" s="1000"/>
      <c r="L19" s="272"/>
      <c r="M19" s="500"/>
      <c r="N19" s="555"/>
      <c r="O19" s="500"/>
      <c r="P19" s="960" t="s">
        <v>666</v>
      </c>
      <c r="Q19" s="960"/>
      <c r="R19" s="960"/>
      <c r="S19" s="960"/>
      <c r="T19" s="960"/>
      <c r="U19" s="960"/>
      <c r="V19" s="960"/>
    </row>
    <row r="20" spans="1:23" s="39" customFormat="1" ht="13.5" customHeight="1">
      <c r="A20" s="127" t="s">
        <v>655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27"/>
    </row>
    <row r="21" spans="1:23" s="39" customFormat="1" ht="13.5" customHeight="1">
      <c r="A21" s="127"/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27"/>
    </row>
    <row r="22" spans="1:23" s="39" customFormat="1" ht="13.5" customHeight="1">
      <c r="A22" s="127"/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27"/>
    </row>
    <row r="23" spans="1:23" s="39" customFormat="1" ht="13.5" customHeight="1">
      <c r="A23" s="127"/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</row>
    <row r="24" spans="1:23" s="39" customFormat="1" ht="13.5" customHeight="1">
      <c r="A24" s="127"/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27"/>
    </row>
    <row r="25" spans="1:23" s="39" customFormat="1" ht="13.5" customHeight="1">
      <c r="A25" s="127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27"/>
    </row>
    <row r="26" spans="1:23" s="39" customFormat="1" ht="13.5" customHeight="1">
      <c r="A26" s="127"/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27"/>
    </row>
    <row r="27" spans="1:23" s="39" customFormat="1" ht="13.5" customHeight="1">
      <c r="A27" s="127"/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</row>
    <row r="28" spans="1:23" s="39" customFormat="1" ht="13.5" customHeight="1">
      <c r="A28" s="127"/>
      <c r="B28" s="127"/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27"/>
    </row>
    <row r="29" spans="1:23" s="39" customFormat="1" ht="13.5" customHeight="1">
      <c r="A29" s="127"/>
      <c r="B29" s="127"/>
      <c r="C29" s="127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27"/>
    </row>
    <row r="30" spans="1:23" s="39" customFormat="1" ht="13.5" customHeight="1">
      <c r="A30" s="127"/>
      <c r="B30" s="127"/>
      <c r="C30" s="127"/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127"/>
    </row>
    <row r="31" spans="1:23" s="39" customFormat="1" ht="13.5" customHeight="1">
      <c r="A31" s="127"/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127"/>
    </row>
    <row r="32" spans="1:23" s="39" customFormat="1" ht="13.5" customHeight="1">
      <c r="A32" s="127"/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127"/>
      <c r="V32" s="127"/>
    </row>
    <row r="33" spans="1:22" s="39" customFormat="1" ht="13.5" customHeight="1">
      <c r="A33" s="127"/>
      <c r="B33" s="127"/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127"/>
    </row>
    <row r="34" spans="1:22" s="39" customFormat="1" ht="13.5" customHeight="1">
      <c r="A34" s="127"/>
      <c r="B34" s="127"/>
      <c r="C34" s="127"/>
      <c r="D34" s="127"/>
      <c r="E34" s="127"/>
      <c r="F34" s="127"/>
      <c r="G34" s="127"/>
      <c r="H34" s="127"/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127"/>
    </row>
    <row r="35" spans="1:22" s="39" customFormat="1" ht="13.5" customHeight="1">
      <c r="A35" s="127"/>
      <c r="B35" s="127"/>
      <c r="C35" s="127"/>
      <c r="D35" s="127"/>
      <c r="E35" s="127"/>
      <c r="F35" s="127"/>
      <c r="G35" s="127"/>
      <c r="H35" s="127"/>
      <c r="I35" s="127"/>
      <c r="J35" s="127"/>
      <c r="K35" s="127"/>
      <c r="L35" s="127"/>
      <c r="M35" s="127"/>
      <c r="N35" s="127"/>
      <c r="O35" s="127"/>
      <c r="P35" s="127"/>
      <c r="Q35" s="127"/>
      <c r="R35" s="127"/>
      <c r="S35" s="127"/>
      <c r="T35" s="127"/>
      <c r="U35" s="127"/>
      <c r="V35" s="127"/>
    </row>
    <row r="36" spans="1:22" s="39" customFormat="1" ht="13.5" customHeight="1">
      <c r="A36" s="127"/>
      <c r="B36" s="127"/>
      <c r="C36" s="127"/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  <c r="O36" s="127"/>
      <c r="P36" s="127"/>
      <c r="Q36" s="127"/>
      <c r="R36" s="127"/>
      <c r="S36" s="127"/>
      <c r="T36" s="127"/>
      <c r="U36" s="127"/>
      <c r="V36" s="127"/>
    </row>
    <row r="37" spans="1:22" s="39" customFormat="1" ht="13.5" customHeight="1">
      <c r="A37" s="127"/>
      <c r="B37" s="127"/>
      <c r="C37" s="127"/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  <c r="O37" s="127"/>
      <c r="P37" s="127"/>
      <c r="Q37" s="127"/>
      <c r="R37" s="127"/>
      <c r="S37" s="127"/>
      <c r="T37" s="127"/>
      <c r="U37" s="127"/>
      <c r="V37" s="127"/>
    </row>
    <row r="38" spans="1:22" s="39" customFormat="1" ht="13.5" customHeight="1">
      <c r="A38" s="127"/>
      <c r="B38" s="127"/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</row>
    <row r="39" spans="1:22" s="39" customFormat="1" ht="13.5" customHeight="1">
      <c r="N39" s="127"/>
      <c r="P39" s="127"/>
      <c r="Q39" s="127"/>
      <c r="R39" s="127"/>
      <c r="S39" s="127"/>
      <c r="T39" s="127"/>
      <c r="U39" s="127"/>
      <c r="V39" s="127"/>
    </row>
    <row r="40" spans="1:22" s="39" customFormat="1" ht="13.5" customHeight="1">
      <c r="N40" s="127"/>
      <c r="P40" s="127"/>
      <c r="Q40" s="127"/>
      <c r="R40" s="127"/>
      <c r="S40" s="127"/>
      <c r="T40" s="127"/>
      <c r="U40" s="127"/>
      <c r="V40" s="127"/>
    </row>
    <row r="41" spans="1:22" s="39" customFormat="1" ht="13.5" customHeight="1">
      <c r="N41" s="127"/>
      <c r="P41" s="127"/>
      <c r="Q41" s="127"/>
      <c r="R41" s="127"/>
      <c r="S41" s="127"/>
      <c r="T41" s="127"/>
      <c r="U41" s="127"/>
      <c r="V41" s="127"/>
    </row>
    <row r="42" spans="1:22" s="39" customFormat="1" ht="13.5" customHeight="1">
      <c r="N42" s="127"/>
      <c r="P42" s="127"/>
      <c r="Q42" s="127"/>
      <c r="R42" s="127"/>
      <c r="S42" s="127"/>
      <c r="T42" s="127"/>
      <c r="U42" s="127"/>
      <c r="V42" s="127"/>
    </row>
    <row r="43" spans="1:22" s="39" customFormat="1" ht="13.5" customHeight="1">
      <c r="N43" s="127"/>
      <c r="P43" s="127"/>
      <c r="Q43" s="127"/>
      <c r="R43" s="127"/>
      <c r="S43" s="127"/>
      <c r="T43" s="127"/>
      <c r="U43" s="127"/>
      <c r="V43" s="127"/>
    </row>
    <row r="44" spans="1:22" s="39" customFormat="1" ht="13.5" customHeight="1">
      <c r="N44" s="127"/>
      <c r="P44" s="127"/>
      <c r="Q44" s="127"/>
      <c r="R44" s="127"/>
      <c r="S44" s="127"/>
      <c r="T44" s="127"/>
      <c r="U44" s="127"/>
      <c r="V44" s="127"/>
    </row>
    <row r="45" spans="1:22" s="39" customFormat="1" ht="13.5" customHeight="1">
      <c r="N45" s="127"/>
      <c r="P45" s="127"/>
      <c r="Q45" s="127"/>
      <c r="R45" s="127"/>
      <c r="S45" s="127"/>
      <c r="T45" s="127"/>
      <c r="U45" s="127"/>
      <c r="V45" s="127"/>
    </row>
    <row r="46" spans="1:22" s="39" customFormat="1" ht="13.5" customHeight="1">
      <c r="N46" s="127"/>
      <c r="P46" s="127"/>
      <c r="Q46" s="127"/>
      <c r="R46" s="127"/>
      <c r="S46" s="127"/>
      <c r="T46" s="127"/>
      <c r="U46" s="127"/>
      <c r="V46" s="127"/>
    </row>
    <row r="47" spans="1:22" s="39" customFormat="1" ht="13.5" customHeight="1">
      <c r="N47" s="127"/>
      <c r="P47" s="127"/>
      <c r="Q47" s="127"/>
      <c r="R47" s="127"/>
      <c r="S47" s="127"/>
      <c r="T47" s="127"/>
      <c r="U47" s="127"/>
      <c r="V47" s="127"/>
    </row>
    <row r="48" spans="1:22" s="39" customFormat="1" ht="13.5" customHeight="1">
      <c r="N48" s="127"/>
      <c r="P48" s="127"/>
      <c r="Q48" s="127"/>
      <c r="R48" s="127"/>
      <c r="S48" s="127"/>
      <c r="T48" s="127"/>
      <c r="U48" s="127"/>
      <c r="V48" s="127"/>
    </row>
    <row r="49" spans="14:14" s="39" customFormat="1" ht="13.5" customHeight="1">
      <c r="N49" s="127"/>
    </row>
    <row r="50" spans="14:14" s="39" customFormat="1" ht="13.5" customHeight="1">
      <c r="N50" s="127"/>
    </row>
    <row r="51" spans="14:14" s="39" customFormat="1" ht="13.5" customHeight="1">
      <c r="N51" s="127"/>
    </row>
    <row r="52" spans="14:14" s="39" customFormat="1" ht="13.5" customHeight="1">
      <c r="N52" s="127"/>
    </row>
    <row r="53" spans="14:14" s="39" customFormat="1" ht="13.5" customHeight="1">
      <c r="N53" s="127"/>
    </row>
    <row r="54" spans="14:14" s="39" customFormat="1" ht="13.5" customHeight="1">
      <c r="N54" s="127"/>
    </row>
    <row r="55" spans="14:14" s="39" customFormat="1" ht="13.5" customHeight="1">
      <c r="N55" s="127"/>
    </row>
    <row r="56" spans="14:14" s="39" customFormat="1" ht="13.5" customHeight="1">
      <c r="N56" s="127"/>
    </row>
    <row r="57" spans="14:14" s="39" customFormat="1" ht="13.5" customHeight="1">
      <c r="N57" s="127"/>
    </row>
    <row r="58" spans="14:14" s="39" customFormat="1" ht="13.5" customHeight="1">
      <c r="N58" s="127"/>
    </row>
    <row r="59" spans="14:14" s="39" customFormat="1" ht="13.5" customHeight="1">
      <c r="N59" s="127"/>
    </row>
    <row r="60" spans="14:14" s="39" customFormat="1" ht="13.5" customHeight="1">
      <c r="N60" s="127"/>
    </row>
    <row r="61" spans="14:14" s="39" customFormat="1" ht="13.5" customHeight="1">
      <c r="N61" s="127"/>
    </row>
    <row r="62" spans="14:14" s="39" customFormat="1" ht="13.5" customHeight="1">
      <c r="N62" s="127"/>
    </row>
    <row r="63" spans="14:14" s="39" customFormat="1" ht="13.5" customHeight="1">
      <c r="N63" s="127"/>
    </row>
    <row r="64" spans="14:14" s="39" customFormat="1" ht="13.5" customHeight="1">
      <c r="N64" s="127"/>
    </row>
    <row r="65" spans="1:21" s="39" customFormat="1" ht="13.5" customHeight="1">
      <c r="N65" s="127"/>
      <c r="P65" s="127"/>
      <c r="Q65" s="127"/>
      <c r="R65" s="127"/>
      <c r="S65" s="127"/>
      <c r="T65" s="127"/>
      <c r="U65" s="127"/>
    </row>
    <row r="66" spans="1:21" s="39" customFormat="1" ht="13.5" customHeight="1">
      <c r="N66" s="127"/>
      <c r="P66" s="127"/>
      <c r="Q66" s="127"/>
      <c r="R66" s="127"/>
      <c r="S66" s="127"/>
      <c r="T66" s="127"/>
      <c r="U66" s="127"/>
    </row>
    <row r="67" spans="1:21" s="39" customFormat="1" ht="13.5" customHeight="1">
      <c r="N67" s="127"/>
      <c r="P67" s="127"/>
      <c r="Q67" s="127"/>
      <c r="R67" s="127"/>
      <c r="S67" s="127"/>
      <c r="T67" s="127"/>
      <c r="U67" s="127"/>
    </row>
    <row r="68" spans="1:21" s="39" customFormat="1" ht="13.5" customHeight="1">
      <c r="N68" s="127"/>
      <c r="P68" s="127"/>
      <c r="Q68" s="127"/>
      <c r="R68" s="127"/>
      <c r="S68" s="127"/>
      <c r="T68" s="127"/>
      <c r="U68" s="127"/>
    </row>
    <row r="69" spans="1:21" s="39" customFormat="1" ht="13.5" customHeight="1">
      <c r="N69" s="127"/>
      <c r="P69" s="127"/>
      <c r="Q69" s="127"/>
      <c r="R69" s="127"/>
      <c r="S69" s="127"/>
      <c r="T69" s="127"/>
      <c r="U69" s="127"/>
    </row>
    <row r="70" spans="1:21" s="39" customFormat="1" ht="13.5" customHeight="1">
      <c r="N70" s="127"/>
      <c r="P70" s="127"/>
      <c r="Q70" s="127"/>
      <c r="R70" s="127"/>
      <c r="S70" s="127"/>
      <c r="T70" s="127"/>
      <c r="U70" s="127"/>
    </row>
    <row r="71" spans="1:21" s="39" customFormat="1" ht="13.5" customHeight="1">
      <c r="N71" s="127"/>
      <c r="P71" s="127"/>
      <c r="Q71" s="127"/>
      <c r="R71" s="127"/>
      <c r="S71" s="127"/>
      <c r="T71" s="127"/>
      <c r="U71" s="127"/>
    </row>
    <row r="72" spans="1:21" s="39" customFormat="1" ht="13.5" customHeight="1">
      <c r="N72" s="127"/>
      <c r="P72" s="127"/>
      <c r="Q72" s="127"/>
      <c r="R72" s="127"/>
      <c r="S72" s="127"/>
      <c r="T72" s="127"/>
      <c r="U72" s="127"/>
    </row>
    <row r="73" spans="1:21" s="39" customFormat="1" ht="13.5" customHeight="1">
      <c r="N73" s="127"/>
      <c r="P73" s="127"/>
      <c r="Q73" s="127"/>
      <c r="R73" s="127"/>
      <c r="S73" s="127"/>
      <c r="T73" s="127"/>
      <c r="U73" s="127"/>
    </row>
    <row r="74" spans="1:2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121"/>
      <c r="O74" s="3"/>
      <c r="P74" s="121"/>
      <c r="Q74" s="121"/>
      <c r="R74" s="121"/>
      <c r="S74" s="121"/>
      <c r="T74" s="121"/>
      <c r="U74" s="121"/>
    </row>
    <row r="75" spans="1:2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121"/>
      <c r="O75" s="3"/>
      <c r="P75" s="121"/>
      <c r="Q75" s="121"/>
      <c r="R75" s="121"/>
      <c r="S75" s="121"/>
      <c r="T75" s="121"/>
      <c r="U75" s="121"/>
    </row>
    <row r="76" spans="1:2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121"/>
      <c r="O76" s="3"/>
      <c r="P76" s="121"/>
      <c r="Q76" s="121"/>
      <c r="R76" s="121"/>
      <c r="S76" s="121"/>
      <c r="T76" s="121"/>
      <c r="U76" s="121"/>
    </row>
    <row r="77" spans="1:2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121"/>
      <c r="O77" s="3"/>
      <c r="P77" s="121"/>
      <c r="Q77" s="121"/>
      <c r="R77" s="121"/>
      <c r="S77" s="121"/>
      <c r="T77" s="121"/>
      <c r="U77" s="121"/>
    </row>
    <row r="78" spans="1:2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121"/>
      <c r="O78" s="3"/>
      <c r="P78" s="121"/>
      <c r="Q78" s="121"/>
      <c r="R78" s="121"/>
      <c r="S78" s="121"/>
      <c r="T78" s="121"/>
      <c r="U78" s="121"/>
    </row>
    <row r="79" spans="1:2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121"/>
      <c r="O79" s="3"/>
      <c r="P79" s="121"/>
      <c r="Q79" s="121"/>
      <c r="R79" s="121"/>
      <c r="S79" s="121"/>
      <c r="T79" s="121"/>
      <c r="U79" s="121"/>
    </row>
    <row r="80" spans="1:2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121"/>
      <c r="O80" s="3"/>
      <c r="P80" s="121"/>
      <c r="Q80" s="121"/>
      <c r="R80" s="121"/>
      <c r="S80" s="121"/>
      <c r="T80" s="121"/>
      <c r="U80" s="121"/>
    </row>
    <row r="81" spans="1:2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121"/>
      <c r="O81" s="3"/>
      <c r="P81" s="121"/>
      <c r="Q81" s="121"/>
      <c r="R81" s="121"/>
      <c r="S81" s="121"/>
      <c r="T81" s="121"/>
      <c r="U81" s="121"/>
    </row>
    <row r="82" spans="1:2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121"/>
      <c r="O82" s="3"/>
      <c r="P82" s="121"/>
      <c r="Q82" s="121"/>
      <c r="R82" s="121"/>
      <c r="S82" s="121"/>
      <c r="T82" s="121"/>
      <c r="U82" s="121"/>
    </row>
    <row r="83" spans="1:2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121"/>
      <c r="O83" s="3"/>
      <c r="P83" s="121"/>
      <c r="Q83" s="121"/>
      <c r="R83" s="121"/>
      <c r="S83" s="121"/>
      <c r="T83" s="121"/>
      <c r="U83" s="121"/>
    </row>
    <row r="84" spans="1:2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121"/>
      <c r="O84" s="3"/>
      <c r="P84" s="121"/>
      <c r="Q84" s="121"/>
      <c r="R84" s="121"/>
      <c r="S84" s="121"/>
      <c r="T84" s="121"/>
      <c r="U84" s="121"/>
    </row>
    <row r="85" spans="1:2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121"/>
      <c r="O85" s="3"/>
      <c r="P85" s="121"/>
      <c r="Q85" s="121"/>
      <c r="R85" s="121"/>
      <c r="S85" s="121"/>
      <c r="T85" s="121"/>
      <c r="U85" s="121"/>
    </row>
    <row r="86" spans="1:2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121"/>
      <c r="O86" s="3"/>
      <c r="P86" s="121"/>
      <c r="Q86" s="121"/>
      <c r="R86" s="121"/>
      <c r="S86" s="121"/>
      <c r="T86" s="121"/>
      <c r="U86" s="121"/>
    </row>
    <row r="87" spans="1:2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121"/>
      <c r="O87" s="3"/>
      <c r="P87" s="121"/>
      <c r="Q87" s="121"/>
      <c r="R87" s="121"/>
      <c r="S87" s="121"/>
      <c r="T87" s="121"/>
      <c r="U87" s="121"/>
    </row>
    <row r="88" spans="1:2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121"/>
      <c r="O88" s="3"/>
      <c r="P88" s="121"/>
      <c r="Q88" s="121"/>
      <c r="R88" s="121"/>
      <c r="S88" s="121"/>
      <c r="T88" s="121"/>
      <c r="U88" s="121"/>
    </row>
    <row r="89" spans="1:2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121"/>
      <c r="O89" s="3"/>
      <c r="P89" s="121"/>
      <c r="Q89" s="121"/>
      <c r="R89" s="121"/>
      <c r="S89" s="121"/>
      <c r="T89" s="121"/>
      <c r="U89" s="121"/>
    </row>
    <row r="90" spans="1:2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121"/>
      <c r="O90" s="3"/>
      <c r="P90" s="121"/>
      <c r="Q90" s="121"/>
      <c r="R90" s="121"/>
      <c r="S90" s="121"/>
      <c r="T90" s="121"/>
      <c r="U90" s="121"/>
    </row>
    <row r="91" spans="1:2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121"/>
      <c r="O91" s="3"/>
      <c r="P91" s="121"/>
      <c r="Q91" s="121"/>
      <c r="R91" s="121"/>
      <c r="S91" s="121"/>
      <c r="T91" s="121"/>
      <c r="U91" s="121"/>
    </row>
    <row r="92" spans="1:2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121"/>
      <c r="O92" s="3"/>
      <c r="P92" s="121"/>
      <c r="Q92" s="121"/>
      <c r="R92" s="121"/>
      <c r="S92" s="121"/>
      <c r="T92" s="121"/>
      <c r="U92" s="121"/>
    </row>
    <row r="93" spans="1:2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121"/>
      <c r="O93" s="3"/>
      <c r="P93" s="121"/>
      <c r="Q93" s="121"/>
      <c r="R93" s="121"/>
      <c r="S93" s="121"/>
      <c r="T93" s="121"/>
      <c r="U93" s="121"/>
    </row>
    <row r="94" spans="1:2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121"/>
      <c r="O94" s="3"/>
      <c r="P94" s="121"/>
      <c r="Q94" s="121"/>
      <c r="R94" s="121"/>
      <c r="S94" s="121"/>
      <c r="T94" s="121"/>
      <c r="U94" s="121"/>
    </row>
    <row r="95" spans="1:2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121"/>
      <c r="O95" s="3"/>
      <c r="P95" s="121"/>
      <c r="Q95" s="121"/>
      <c r="R95" s="121"/>
      <c r="S95" s="121"/>
      <c r="T95" s="121"/>
      <c r="U95" s="121"/>
    </row>
    <row r="96" spans="1:2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121"/>
      <c r="O96" s="3"/>
      <c r="P96" s="121"/>
      <c r="Q96" s="121"/>
      <c r="R96" s="121"/>
      <c r="S96" s="121"/>
      <c r="T96" s="121"/>
      <c r="U96" s="121"/>
    </row>
    <row r="97" spans="1:2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121"/>
      <c r="O97" s="3"/>
      <c r="P97" s="121"/>
      <c r="Q97" s="121"/>
      <c r="R97" s="121"/>
      <c r="S97" s="121"/>
      <c r="T97" s="121"/>
      <c r="U97" s="121"/>
    </row>
    <row r="98" spans="1:2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121"/>
      <c r="O98" s="3"/>
      <c r="P98" s="121"/>
      <c r="Q98" s="121"/>
      <c r="R98" s="121"/>
      <c r="S98" s="121"/>
      <c r="T98" s="121"/>
      <c r="U98" s="121"/>
    </row>
    <row r="99" spans="1:2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121"/>
      <c r="O99" s="3"/>
      <c r="P99" s="121"/>
      <c r="Q99" s="121"/>
      <c r="R99" s="121"/>
      <c r="S99" s="121"/>
      <c r="T99" s="121"/>
      <c r="U99" s="121"/>
    </row>
    <row r="100" spans="1:2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121"/>
      <c r="O100" s="3"/>
      <c r="P100" s="121"/>
      <c r="Q100" s="121"/>
      <c r="R100" s="121"/>
      <c r="S100" s="121"/>
      <c r="T100" s="121"/>
      <c r="U100" s="121"/>
    </row>
    <row r="101" spans="1:2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121"/>
      <c r="O101" s="3"/>
      <c r="P101" s="121"/>
      <c r="Q101" s="121"/>
      <c r="R101" s="121"/>
      <c r="S101" s="121"/>
      <c r="T101" s="121"/>
      <c r="U101" s="121"/>
    </row>
    <row r="102" spans="1:2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121"/>
      <c r="O102" s="3"/>
      <c r="P102" s="121"/>
      <c r="Q102" s="121"/>
      <c r="R102" s="121"/>
      <c r="S102" s="121"/>
      <c r="T102" s="121"/>
      <c r="U102" s="121"/>
    </row>
    <row r="103" spans="1:2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121"/>
      <c r="O103" s="3"/>
      <c r="P103" s="121"/>
      <c r="Q103" s="121"/>
      <c r="R103" s="121"/>
      <c r="S103" s="121"/>
      <c r="T103" s="121"/>
      <c r="U103" s="121"/>
    </row>
    <row r="104" spans="1:2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121"/>
      <c r="O104" s="3"/>
      <c r="P104" s="121"/>
      <c r="Q104" s="121"/>
      <c r="R104" s="121"/>
      <c r="S104" s="121"/>
      <c r="T104" s="121"/>
      <c r="U104" s="121"/>
    </row>
    <row r="105" spans="1:2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121"/>
      <c r="O105" s="3"/>
      <c r="P105" s="121"/>
      <c r="Q105" s="121"/>
      <c r="R105" s="121"/>
      <c r="S105" s="121"/>
      <c r="T105" s="121"/>
      <c r="U105" s="121"/>
    </row>
    <row r="106" spans="1:2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121"/>
      <c r="O106" s="3"/>
      <c r="P106" s="121"/>
      <c r="Q106" s="121"/>
      <c r="R106" s="121"/>
      <c r="S106" s="121"/>
      <c r="T106" s="121"/>
      <c r="U106" s="121"/>
    </row>
    <row r="107" spans="1:2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121"/>
      <c r="O107" s="3"/>
      <c r="P107" s="121"/>
      <c r="Q107" s="121"/>
      <c r="R107" s="121"/>
      <c r="S107" s="121"/>
      <c r="T107" s="121"/>
      <c r="U107" s="121"/>
    </row>
    <row r="108" spans="1:2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121"/>
      <c r="O108" s="3"/>
      <c r="P108" s="121"/>
      <c r="Q108" s="121"/>
      <c r="R108" s="121"/>
      <c r="S108" s="121"/>
      <c r="T108" s="121"/>
      <c r="U108" s="121"/>
    </row>
    <row r="109" spans="1:2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121"/>
      <c r="O109" s="3"/>
      <c r="P109" s="121"/>
      <c r="Q109" s="121"/>
      <c r="R109" s="121"/>
      <c r="S109" s="121"/>
      <c r="T109" s="121"/>
      <c r="U109" s="121"/>
    </row>
    <row r="110" spans="1:2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121"/>
      <c r="O110" s="3"/>
      <c r="P110" s="121"/>
      <c r="Q110" s="121"/>
      <c r="R110" s="121"/>
      <c r="S110" s="121"/>
      <c r="T110" s="121"/>
      <c r="U110" s="121"/>
    </row>
    <row r="111" spans="1:2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121"/>
      <c r="O111" s="3"/>
      <c r="P111" s="121"/>
      <c r="Q111" s="121"/>
      <c r="R111" s="121"/>
      <c r="S111" s="121"/>
      <c r="T111" s="121"/>
      <c r="U111" s="121"/>
    </row>
    <row r="112" spans="1:2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121"/>
      <c r="O112" s="3"/>
      <c r="P112" s="121"/>
      <c r="Q112" s="121"/>
      <c r="R112" s="121"/>
      <c r="S112" s="121"/>
      <c r="T112" s="121"/>
      <c r="U112" s="121"/>
    </row>
    <row r="113" spans="1:2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121"/>
      <c r="O113" s="3"/>
      <c r="P113" s="121"/>
      <c r="Q113" s="121"/>
      <c r="R113" s="121"/>
      <c r="S113" s="121"/>
      <c r="T113" s="121"/>
      <c r="U113" s="121"/>
    </row>
    <row r="114" spans="1:2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121"/>
      <c r="O114" s="3"/>
      <c r="P114" s="121"/>
      <c r="Q114" s="121"/>
      <c r="R114" s="121"/>
      <c r="S114" s="121"/>
      <c r="T114" s="121"/>
      <c r="U114" s="121"/>
    </row>
    <row r="115" spans="1:2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121"/>
      <c r="O115" s="3"/>
      <c r="P115" s="121"/>
      <c r="Q115" s="121"/>
      <c r="R115" s="121"/>
      <c r="S115" s="121"/>
      <c r="T115" s="121"/>
      <c r="U115" s="121"/>
    </row>
    <row r="116" spans="1:2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121"/>
      <c r="O116" s="3"/>
      <c r="P116" s="121"/>
      <c r="Q116" s="121"/>
      <c r="R116" s="121"/>
      <c r="S116" s="121"/>
      <c r="T116" s="121"/>
      <c r="U116" s="121"/>
    </row>
    <row r="117" spans="1:2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121"/>
      <c r="O117" s="3"/>
      <c r="P117" s="121"/>
      <c r="Q117" s="121"/>
      <c r="R117" s="121"/>
      <c r="S117" s="121"/>
      <c r="T117" s="121"/>
      <c r="U117" s="121"/>
    </row>
  </sheetData>
  <mergeCells count="50">
    <mergeCell ref="U4:V4"/>
    <mergeCell ref="A2:N2"/>
    <mergeCell ref="P2:V2"/>
    <mergeCell ref="G7:G9"/>
    <mergeCell ref="K7:K9"/>
    <mergeCell ref="C7:C9"/>
    <mergeCell ref="I7:I9"/>
    <mergeCell ref="J7:J9"/>
    <mergeCell ref="N7:N9"/>
    <mergeCell ref="I6:N6"/>
    <mergeCell ref="C5:N5"/>
    <mergeCell ref="V5:V9"/>
    <mergeCell ref="U5:U9"/>
    <mergeCell ref="A3:M3"/>
    <mergeCell ref="T3:V3"/>
    <mergeCell ref="T5:T9"/>
    <mergeCell ref="P4:T4"/>
    <mergeCell ref="R16:S16"/>
    <mergeCell ref="P15:Q15"/>
    <mergeCell ref="P5:Q9"/>
    <mergeCell ref="R14:S14"/>
    <mergeCell ref="R5:S9"/>
    <mergeCell ref="P10:Q10"/>
    <mergeCell ref="P14:Q14"/>
    <mergeCell ref="P11:Q11"/>
    <mergeCell ref="A19:C19"/>
    <mergeCell ref="J19:K19"/>
    <mergeCell ref="H7:H9"/>
    <mergeCell ref="M7:M9"/>
    <mergeCell ref="F7:F9"/>
    <mergeCell ref="B5:B9"/>
    <mergeCell ref="C6:H6"/>
    <mergeCell ref="L7:L9"/>
    <mergeCell ref="A4:A9"/>
    <mergeCell ref="E7:E9"/>
    <mergeCell ref="D7:D9"/>
    <mergeCell ref="B4:N4"/>
    <mergeCell ref="P19:V19"/>
    <mergeCell ref="R15:S15"/>
    <mergeCell ref="R10:S10"/>
    <mergeCell ref="R11:S11"/>
    <mergeCell ref="R12:S12"/>
    <mergeCell ref="R17:S17"/>
    <mergeCell ref="P13:Q13"/>
    <mergeCell ref="P16:Q16"/>
    <mergeCell ref="R13:S13"/>
    <mergeCell ref="P12:Q12"/>
    <mergeCell ref="P17:Q17"/>
    <mergeCell ref="Q18:R18"/>
    <mergeCell ref="S18:T18"/>
  </mergeCells>
  <phoneticPr fontId="4" type="noConversion"/>
  <pageMargins left="0.70866141732283472" right="0.39370078740157483" top="0.39370078740157483" bottom="0.39370078740157483" header="0.39370078740157483" footer="0"/>
  <pageSetup paperSize="9" scale="70" orientation="landscape" r:id="rId1"/>
  <headerFooter alignWithMargins="0">
    <oddHeader>&amp;L&amp;"굴림,보통"&amp;9XⅣ.  교육 및 문화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topLeftCell="I1" zoomScaleNormal="100" workbookViewId="0">
      <selection activeCell="L20" sqref="L20"/>
    </sheetView>
  </sheetViews>
  <sheetFormatPr defaultRowHeight="13.5"/>
  <cols>
    <col min="1" max="1" width="10.6640625" style="121" customWidth="1"/>
    <col min="2" max="2" width="6.109375" style="121" customWidth="1"/>
    <col min="3" max="3" width="9.21875" style="121" customWidth="1"/>
    <col min="4" max="4" width="8" style="121" customWidth="1"/>
    <col min="5" max="10" width="5.44140625" style="121" customWidth="1"/>
    <col min="11" max="11" width="6.88671875" style="122" customWidth="1"/>
    <col min="12" max="13" width="9.33203125" style="121" customWidth="1"/>
    <col min="14" max="15" width="4.5546875" style="121" customWidth="1"/>
    <col min="16" max="16" width="6.33203125" style="121" customWidth="1"/>
    <col min="17" max="17" width="5.77734375" style="121" customWidth="1"/>
    <col min="18" max="18" width="7.88671875" style="121" customWidth="1"/>
    <col min="19" max="19" width="4.88671875" style="121" customWidth="1"/>
    <col min="20" max="20" width="7.77734375" style="121" customWidth="1"/>
    <col min="21" max="21" width="13.44140625" style="121" customWidth="1"/>
    <col min="22" max="16384" width="8.88671875" style="121"/>
  </cols>
  <sheetData>
    <row r="1" spans="1:20" ht="15" customHeight="1"/>
    <row r="2" spans="1:20" s="256" customFormat="1" ht="36.75" customHeight="1">
      <c r="A2" s="839" t="s">
        <v>450</v>
      </c>
      <c r="B2" s="839"/>
      <c r="C2" s="839"/>
      <c r="D2" s="839"/>
      <c r="E2" s="839"/>
      <c r="F2" s="839"/>
      <c r="G2" s="839"/>
      <c r="H2" s="839"/>
      <c r="I2" s="839"/>
      <c r="J2" s="839"/>
      <c r="K2" s="321"/>
      <c r="L2" s="839" t="s">
        <v>451</v>
      </c>
      <c r="M2" s="839"/>
      <c r="N2" s="839"/>
      <c r="O2" s="839"/>
      <c r="P2" s="839"/>
      <c r="Q2" s="839"/>
      <c r="R2" s="839"/>
      <c r="S2" s="839"/>
      <c r="T2" s="839"/>
    </row>
    <row r="3" spans="1:20" s="260" customFormat="1" ht="20.100000000000001" customHeight="1" thickBot="1">
      <c r="A3" s="871" t="s">
        <v>452</v>
      </c>
      <c r="B3" s="871"/>
      <c r="C3" s="871"/>
      <c r="D3" s="272"/>
      <c r="E3" s="272"/>
      <c r="F3" s="272"/>
      <c r="G3" s="272"/>
      <c r="H3" s="272"/>
      <c r="I3" s="272"/>
      <c r="J3" s="272"/>
      <c r="K3" s="572"/>
      <c r="L3" s="272"/>
      <c r="M3" s="855" t="s">
        <v>453</v>
      </c>
      <c r="N3" s="855"/>
      <c r="O3" s="855"/>
      <c r="P3" s="855"/>
      <c r="Q3" s="898"/>
      <c r="R3" s="855"/>
      <c r="S3" s="855"/>
      <c r="T3" s="855"/>
    </row>
    <row r="4" spans="1:20" s="118" customFormat="1" ht="35.25" customHeight="1" thickTop="1">
      <c r="A4" s="877" t="s">
        <v>187</v>
      </c>
      <c r="B4" s="846"/>
      <c r="C4" s="813" t="s">
        <v>188</v>
      </c>
      <c r="D4" s="813" t="s">
        <v>240</v>
      </c>
      <c r="E4" s="841" t="s">
        <v>189</v>
      </c>
      <c r="F4" s="843"/>
      <c r="G4" s="843"/>
      <c r="H4" s="843"/>
      <c r="I4" s="843"/>
      <c r="J4" s="843"/>
      <c r="K4" s="569"/>
      <c r="L4" s="847" t="s">
        <v>190</v>
      </c>
      <c r="M4" s="813" t="s">
        <v>668</v>
      </c>
      <c r="N4" s="845" t="s">
        <v>199</v>
      </c>
      <c r="O4" s="846"/>
      <c r="P4" s="845" t="s">
        <v>615</v>
      </c>
      <c r="Q4" s="792"/>
      <c r="R4" s="847"/>
      <c r="S4" s="845" t="s">
        <v>191</v>
      </c>
      <c r="T4" s="843"/>
    </row>
    <row r="5" spans="1:20" s="118" customFormat="1" ht="24.75" customHeight="1">
      <c r="A5" s="860"/>
      <c r="B5" s="805"/>
      <c r="C5" s="852"/>
      <c r="D5" s="852"/>
      <c r="E5" s="854" t="s">
        <v>361</v>
      </c>
      <c r="F5" s="897"/>
      <c r="G5" s="854" t="s">
        <v>362</v>
      </c>
      <c r="H5" s="976"/>
      <c r="I5" s="854" t="s">
        <v>363</v>
      </c>
      <c r="J5" s="976"/>
      <c r="K5" s="569"/>
      <c r="L5" s="863"/>
      <c r="M5" s="814"/>
      <c r="N5" s="850"/>
      <c r="O5" s="805"/>
      <c r="P5" s="808" t="s">
        <v>614</v>
      </c>
      <c r="Q5" s="793"/>
      <c r="R5" s="863"/>
      <c r="S5" s="850"/>
      <c r="T5" s="860"/>
    </row>
    <row r="6" spans="1:20" s="118" customFormat="1" ht="30" customHeight="1">
      <c r="A6" s="878"/>
      <c r="B6" s="848"/>
      <c r="C6" s="853"/>
      <c r="D6" s="853"/>
      <c r="E6" s="809"/>
      <c r="F6" s="864"/>
      <c r="G6" s="851"/>
      <c r="H6" s="878"/>
      <c r="I6" s="851"/>
      <c r="J6" s="878"/>
      <c r="K6" s="569"/>
      <c r="L6" s="864"/>
      <c r="M6" s="815"/>
      <c r="N6" s="851"/>
      <c r="O6" s="848"/>
      <c r="P6" s="424"/>
      <c r="Q6" s="413" t="s">
        <v>612</v>
      </c>
      <c r="R6" s="414" t="s">
        <v>616</v>
      </c>
      <c r="S6" s="851"/>
      <c r="T6" s="878"/>
    </row>
    <row r="7" spans="1:20" s="118" customFormat="1" ht="23.25" customHeight="1">
      <c r="A7" s="860">
        <v>2010</v>
      </c>
      <c r="B7" s="805"/>
      <c r="C7" s="580">
        <v>4</v>
      </c>
      <c r="D7" s="580">
        <v>1428</v>
      </c>
      <c r="E7" s="950">
        <v>309752</v>
      </c>
      <c r="F7" s="950"/>
      <c r="G7" s="950">
        <v>6453</v>
      </c>
      <c r="H7" s="950"/>
      <c r="I7" s="950">
        <v>143</v>
      </c>
      <c r="J7" s="950"/>
      <c r="K7" s="580"/>
      <c r="L7" s="580">
        <v>695019</v>
      </c>
      <c r="M7" s="580">
        <v>806297</v>
      </c>
      <c r="N7" s="950">
        <v>668506</v>
      </c>
      <c r="O7" s="950"/>
      <c r="P7" s="580">
        <v>32</v>
      </c>
      <c r="Q7" s="580" t="s">
        <v>122</v>
      </c>
      <c r="R7" s="580" t="s">
        <v>122</v>
      </c>
      <c r="S7" s="950">
        <v>2489114</v>
      </c>
      <c r="T7" s="950"/>
    </row>
    <row r="8" spans="1:20" s="118" customFormat="1" ht="23.25" customHeight="1">
      <c r="A8" s="860">
        <v>2011</v>
      </c>
      <c r="B8" s="805"/>
      <c r="C8" s="580">
        <v>4</v>
      </c>
      <c r="D8" s="580">
        <v>1404</v>
      </c>
      <c r="E8" s="950">
        <v>329565</v>
      </c>
      <c r="F8" s="950"/>
      <c r="G8" s="950">
        <v>8180</v>
      </c>
      <c r="H8" s="950"/>
      <c r="I8" s="950">
        <v>113</v>
      </c>
      <c r="J8" s="950"/>
      <c r="K8" s="580"/>
      <c r="L8" s="580">
        <v>648142</v>
      </c>
      <c r="M8" s="580">
        <v>748113</v>
      </c>
      <c r="N8" s="950">
        <v>553703</v>
      </c>
      <c r="O8" s="950"/>
      <c r="P8" s="580">
        <v>31</v>
      </c>
      <c r="Q8" s="580" t="s">
        <v>122</v>
      </c>
      <c r="R8" s="580" t="s">
        <v>122</v>
      </c>
      <c r="S8" s="950">
        <v>2853529</v>
      </c>
      <c r="T8" s="950"/>
    </row>
    <row r="9" spans="1:20" s="118" customFormat="1" ht="23.25" customHeight="1">
      <c r="A9" s="860">
        <v>2012</v>
      </c>
      <c r="B9" s="805"/>
      <c r="C9" s="580">
        <v>4</v>
      </c>
      <c r="D9" s="580">
        <v>1410</v>
      </c>
      <c r="E9" s="950">
        <v>333760</v>
      </c>
      <c r="F9" s="950"/>
      <c r="G9" s="950">
        <v>10074</v>
      </c>
      <c r="H9" s="950"/>
      <c r="I9" s="950">
        <v>87</v>
      </c>
      <c r="J9" s="950"/>
      <c r="K9" s="580"/>
      <c r="L9" s="580">
        <v>525754</v>
      </c>
      <c r="M9" s="580">
        <v>579000</v>
      </c>
      <c r="N9" s="950">
        <v>456891</v>
      </c>
      <c r="O9" s="950"/>
      <c r="P9" s="580">
        <v>41</v>
      </c>
      <c r="Q9" s="580" t="s">
        <v>122</v>
      </c>
      <c r="R9" s="580" t="s">
        <v>122</v>
      </c>
      <c r="S9" s="950">
        <v>7103962</v>
      </c>
      <c r="T9" s="950"/>
    </row>
    <row r="10" spans="1:20" s="118" customFormat="1" ht="23.25" customHeight="1">
      <c r="A10" s="860">
        <v>2013</v>
      </c>
      <c r="B10" s="805"/>
      <c r="C10" s="580">
        <v>6</v>
      </c>
      <c r="D10" s="580">
        <v>1575</v>
      </c>
      <c r="E10" s="950">
        <v>465365</v>
      </c>
      <c r="F10" s="950"/>
      <c r="G10" s="950">
        <v>11526</v>
      </c>
      <c r="H10" s="950"/>
      <c r="I10" s="950">
        <v>203</v>
      </c>
      <c r="J10" s="950"/>
      <c r="K10" s="580"/>
      <c r="L10" s="580">
        <v>546558</v>
      </c>
      <c r="M10" s="494">
        <v>0</v>
      </c>
      <c r="N10" s="950">
        <v>540864</v>
      </c>
      <c r="O10" s="950"/>
      <c r="P10" s="580">
        <v>48</v>
      </c>
      <c r="Q10" s="580">
        <v>21</v>
      </c>
      <c r="R10" s="580">
        <v>27</v>
      </c>
      <c r="S10" s="950">
        <v>4359756213</v>
      </c>
      <c r="T10" s="950"/>
    </row>
    <row r="11" spans="1:20" s="118" customFormat="1" ht="23.25" customHeight="1">
      <c r="A11" s="860">
        <v>2014</v>
      </c>
      <c r="B11" s="805"/>
      <c r="C11" s="580">
        <v>6</v>
      </c>
      <c r="D11" s="580">
        <v>2310</v>
      </c>
      <c r="E11" s="950">
        <v>444150</v>
      </c>
      <c r="F11" s="950"/>
      <c r="G11" s="950">
        <v>14018</v>
      </c>
      <c r="H11" s="950"/>
      <c r="I11" s="950">
        <v>212</v>
      </c>
      <c r="J11" s="950"/>
      <c r="K11" s="580"/>
      <c r="L11" s="580">
        <v>983585</v>
      </c>
      <c r="M11" s="580">
        <v>540248</v>
      </c>
      <c r="N11" s="950">
        <v>452302</v>
      </c>
      <c r="O11" s="950"/>
      <c r="P11" s="580">
        <v>66</v>
      </c>
      <c r="Q11" s="580">
        <v>29</v>
      </c>
      <c r="R11" s="580">
        <v>37</v>
      </c>
      <c r="S11" s="950">
        <v>1555955728</v>
      </c>
      <c r="T11" s="950"/>
    </row>
    <row r="12" spans="1:20" s="118" customFormat="1" ht="23.25" customHeight="1">
      <c r="A12" s="860">
        <v>2015</v>
      </c>
      <c r="B12" s="805"/>
      <c r="C12" s="580">
        <v>6</v>
      </c>
      <c r="D12" s="580">
        <v>1554</v>
      </c>
      <c r="E12" s="950">
        <v>462748</v>
      </c>
      <c r="F12" s="950"/>
      <c r="G12" s="950">
        <v>15139</v>
      </c>
      <c r="H12" s="950"/>
      <c r="I12" s="950">
        <v>220</v>
      </c>
      <c r="J12" s="950"/>
      <c r="K12" s="580"/>
      <c r="L12" s="580">
        <v>823611</v>
      </c>
      <c r="M12" s="580">
        <v>99007</v>
      </c>
      <c r="N12" s="950">
        <v>444409</v>
      </c>
      <c r="O12" s="950"/>
      <c r="P12" s="580">
        <v>48</v>
      </c>
      <c r="Q12" s="580">
        <v>20</v>
      </c>
      <c r="R12" s="580">
        <v>28</v>
      </c>
      <c r="S12" s="950">
        <v>3346927</v>
      </c>
      <c r="T12" s="950"/>
    </row>
    <row r="13" spans="1:20" s="118" customFormat="1" ht="23.25" customHeight="1">
      <c r="A13" s="860">
        <v>2016</v>
      </c>
      <c r="B13" s="805"/>
      <c r="C13" s="649">
        <v>6</v>
      </c>
      <c r="D13" s="649">
        <v>1554</v>
      </c>
      <c r="E13" s="950">
        <v>486224</v>
      </c>
      <c r="F13" s="950"/>
      <c r="G13" s="950">
        <v>27693</v>
      </c>
      <c r="H13" s="950"/>
      <c r="I13" s="950">
        <v>195</v>
      </c>
      <c r="J13" s="950"/>
      <c r="K13" s="649"/>
      <c r="L13" s="649">
        <v>933598</v>
      </c>
      <c r="M13" s="649">
        <v>535800</v>
      </c>
      <c r="N13" s="950">
        <v>469673</v>
      </c>
      <c r="O13" s="950"/>
      <c r="P13" s="649">
        <v>48</v>
      </c>
      <c r="Q13" s="649">
        <v>26</v>
      </c>
      <c r="R13" s="649">
        <v>22</v>
      </c>
      <c r="S13" s="950">
        <v>4337806</v>
      </c>
      <c r="T13" s="950"/>
    </row>
    <row r="14" spans="1:20" s="178" customFormat="1" ht="23.25" customHeight="1">
      <c r="A14" s="992">
        <v>2017</v>
      </c>
      <c r="B14" s="1029"/>
      <c r="C14" s="581">
        <f>SUM(C15:C20)</f>
        <v>6</v>
      </c>
      <c r="D14" s="581">
        <f>SUM(D15:D20)</f>
        <v>1477</v>
      </c>
      <c r="E14" s="958">
        <f>SUM(E15:F200)</f>
        <v>465842</v>
      </c>
      <c r="F14" s="958"/>
      <c r="G14" s="958">
        <f>SUM(G15:H20)</f>
        <v>29085</v>
      </c>
      <c r="H14" s="958"/>
      <c r="I14" s="958">
        <f>SUM(I15:J20)</f>
        <v>202</v>
      </c>
      <c r="J14" s="958"/>
      <c r="K14" s="581"/>
      <c r="L14" s="581">
        <f>SUM(L15:L20)</f>
        <v>955506</v>
      </c>
      <c r="M14" s="581">
        <f>SUM(M15:M20)</f>
        <v>611322</v>
      </c>
      <c r="N14" s="958">
        <f>SUM(N15:O20)</f>
        <v>464826</v>
      </c>
      <c r="O14" s="958"/>
      <c r="P14" s="581">
        <f>SUM(P15:P20)</f>
        <v>48</v>
      </c>
      <c r="Q14" s="581">
        <f>SUM(Q15:Q20)</f>
        <v>20</v>
      </c>
      <c r="R14" s="581">
        <f>SUM(R15:R20)</f>
        <v>28</v>
      </c>
      <c r="S14" s="958">
        <f>SUM(S15:T20)</f>
        <v>4893572</v>
      </c>
      <c r="T14" s="958"/>
    </row>
    <row r="15" spans="1:20" s="127" customFormat="1" ht="23.25" customHeight="1">
      <c r="A15" s="1020" t="s">
        <v>289</v>
      </c>
      <c r="B15" s="1021"/>
      <c r="C15" s="683">
        <v>1</v>
      </c>
      <c r="D15" s="683">
        <v>666</v>
      </c>
      <c r="E15" s="1032">
        <v>149817</v>
      </c>
      <c r="F15" s="1032"/>
      <c r="G15" s="1032">
        <v>16009</v>
      </c>
      <c r="H15" s="1032"/>
      <c r="I15" s="1023">
        <v>71</v>
      </c>
      <c r="J15" s="1023"/>
      <c r="K15" s="580"/>
      <c r="L15" s="683">
        <v>563359</v>
      </c>
      <c r="M15" s="677">
        <v>371640</v>
      </c>
      <c r="N15" s="1023">
        <v>221516</v>
      </c>
      <c r="O15" s="1023"/>
      <c r="P15" s="561">
        <f t="shared" ref="P15:P20" si="0">SUM(Q15:R15)</f>
        <v>17</v>
      </c>
      <c r="Q15" s="682">
        <v>5</v>
      </c>
      <c r="R15" s="682">
        <v>12</v>
      </c>
      <c r="S15" s="1023">
        <v>2253819</v>
      </c>
      <c r="T15" s="1023"/>
    </row>
    <row r="16" spans="1:20" s="127" customFormat="1" ht="23.25" customHeight="1">
      <c r="A16" s="1027" t="s">
        <v>619</v>
      </c>
      <c r="B16" s="1028"/>
      <c r="C16" s="683">
        <v>1</v>
      </c>
      <c r="D16" s="683">
        <v>220</v>
      </c>
      <c r="E16" s="1032">
        <v>59256</v>
      </c>
      <c r="F16" s="1032"/>
      <c r="G16" s="1023">
        <v>0</v>
      </c>
      <c r="H16" s="1023"/>
      <c r="I16" s="1023">
        <v>46</v>
      </c>
      <c r="J16" s="1023"/>
      <c r="K16" s="580"/>
      <c r="L16" s="683">
        <v>140050</v>
      </c>
      <c r="M16" s="677">
        <v>126023</v>
      </c>
      <c r="N16" s="1023">
        <v>95690</v>
      </c>
      <c r="O16" s="1023"/>
      <c r="P16" s="561">
        <f t="shared" si="0"/>
        <v>4</v>
      </c>
      <c r="Q16" s="683">
        <v>1</v>
      </c>
      <c r="R16" s="682">
        <v>3</v>
      </c>
      <c r="S16" s="1023">
        <v>641766</v>
      </c>
      <c r="T16" s="1023"/>
    </row>
    <row r="17" spans="1:20" s="127" customFormat="1" ht="23.25" customHeight="1">
      <c r="A17" s="1027" t="s">
        <v>620</v>
      </c>
      <c r="B17" s="1028"/>
      <c r="C17" s="683">
        <v>1</v>
      </c>
      <c r="D17" s="683">
        <v>229</v>
      </c>
      <c r="E17" s="1032">
        <v>41894</v>
      </c>
      <c r="F17" s="1032"/>
      <c r="G17" s="1023">
        <v>0</v>
      </c>
      <c r="H17" s="1023"/>
      <c r="I17" s="1023">
        <v>43</v>
      </c>
      <c r="J17" s="1023"/>
      <c r="K17" s="580"/>
      <c r="L17" s="683">
        <v>122972</v>
      </c>
      <c r="M17" s="677">
        <v>67326</v>
      </c>
      <c r="N17" s="1023">
        <v>64640</v>
      </c>
      <c r="O17" s="1023"/>
      <c r="P17" s="561">
        <f t="shared" si="0"/>
        <v>4</v>
      </c>
      <c r="Q17" s="682">
        <v>2</v>
      </c>
      <c r="R17" s="682">
        <v>2</v>
      </c>
      <c r="S17" s="1023">
        <v>462375</v>
      </c>
      <c r="T17" s="1023"/>
    </row>
    <row r="18" spans="1:20" s="127" customFormat="1" ht="21.75" customHeight="1">
      <c r="A18" s="984" t="s">
        <v>290</v>
      </c>
      <c r="B18" s="1025"/>
      <c r="C18" s="683">
        <v>1</v>
      </c>
      <c r="D18" s="677">
        <v>80</v>
      </c>
      <c r="E18" s="1024">
        <v>35079</v>
      </c>
      <c r="F18" s="1024"/>
      <c r="G18" s="1023">
        <v>0</v>
      </c>
      <c r="H18" s="1023"/>
      <c r="I18" s="1026">
        <v>10</v>
      </c>
      <c r="J18" s="1026"/>
      <c r="K18" s="580"/>
      <c r="L18" s="683">
        <v>9402</v>
      </c>
      <c r="M18" s="677">
        <v>3223</v>
      </c>
      <c r="N18" s="1023">
        <v>1310</v>
      </c>
      <c r="O18" s="1023"/>
      <c r="P18" s="561">
        <f t="shared" si="0"/>
        <v>1</v>
      </c>
      <c r="Q18" s="683">
        <v>1</v>
      </c>
      <c r="R18" s="682">
        <v>0</v>
      </c>
      <c r="S18" s="1024">
        <v>162028</v>
      </c>
      <c r="T18" s="1024"/>
    </row>
    <row r="19" spans="1:20" s="127" customFormat="1" ht="26.25" customHeight="1">
      <c r="A19" s="984" t="s">
        <v>342</v>
      </c>
      <c r="B19" s="1025"/>
      <c r="C19" s="764">
        <v>1</v>
      </c>
      <c r="D19" s="765">
        <v>73</v>
      </c>
      <c r="E19" s="1026">
        <v>70211</v>
      </c>
      <c r="F19" s="1026"/>
      <c r="G19" s="1026">
        <v>2201</v>
      </c>
      <c r="H19" s="1026"/>
      <c r="I19" s="1024">
        <v>8</v>
      </c>
      <c r="J19" s="1024"/>
      <c r="K19" s="580"/>
      <c r="L19" s="683">
        <v>23659</v>
      </c>
      <c r="M19" s="677">
        <v>7281</v>
      </c>
      <c r="N19" s="1023">
        <v>7011</v>
      </c>
      <c r="O19" s="1023"/>
      <c r="P19" s="561">
        <f t="shared" si="0"/>
        <v>3</v>
      </c>
      <c r="Q19" s="682">
        <v>2</v>
      </c>
      <c r="R19" s="682">
        <v>1</v>
      </c>
      <c r="S19" s="1023">
        <v>278726</v>
      </c>
      <c r="T19" s="1023"/>
    </row>
    <row r="20" spans="1:20" s="127" customFormat="1" ht="23.25" customHeight="1" thickBot="1">
      <c r="A20" s="1018" t="s">
        <v>291</v>
      </c>
      <c r="B20" s="1019"/>
      <c r="C20" s="766">
        <v>1</v>
      </c>
      <c r="D20" s="763">
        <v>209</v>
      </c>
      <c r="E20" s="1031">
        <v>109585</v>
      </c>
      <c r="F20" s="1031"/>
      <c r="G20" s="1031">
        <v>10875</v>
      </c>
      <c r="H20" s="1031"/>
      <c r="I20" s="1022">
        <v>24</v>
      </c>
      <c r="J20" s="1022"/>
      <c r="K20" s="649"/>
      <c r="L20" s="766">
        <v>96064</v>
      </c>
      <c r="M20" s="763">
        <v>35829</v>
      </c>
      <c r="N20" s="1030">
        <v>74659</v>
      </c>
      <c r="O20" s="1030"/>
      <c r="P20" s="562">
        <f t="shared" si="0"/>
        <v>19</v>
      </c>
      <c r="Q20" s="684">
        <v>9</v>
      </c>
      <c r="R20" s="684">
        <v>10</v>
      </c>
      <c r="S20" s="1030">
        <v>1094858</v>
      </c>
      <c r="T20" s="1030"/>
    </row>
    <row r="21" spans="1:20" s="260" customFormat="1" ht="20.100000000000001" customHeight="1" thickTop="1">
      <c r="A21" s="869" t="s">
        <v>454</v>
      </c>
      <c r="B21" s="869"/>
      <c r="C21" s="869"/>
      <c r="D21" s="869"/>
      <c r="E21" s="272"/>
      <c r="F21" s="272"/>
      <c r="G21" s="272"/>
      <c r="H21" s="272"/>
      <c r="I21" s="272"/>
      <c r="J21" s="272"/>
      <c r="K21" s="572"/>
      <c r="L21" s="272"/>
      <c r="M21" s="272"/>
      <c r="N21" s="928" t="s">
        <v>455</v>
      </c>
      <c r="O21" s="928"/>
      <c r="P21" s="928"/>
      <c r="Q21" s="928"/>
      <c r="R21" s="928"/>
      <c r="S21" s="928"/>
      <c r="T21" s="928"/>
    </row>
    <row r="22" spans="1:20">
      <c r="A22" s="125"/>
      <c r="B22" s="125"/>
      <c r="C22" s="125"/>
      <c r="D22" s="125"/>
      <c r="E22" s="125"/>
      <c r="F22" s="125"/>
      <c r="G22" s="125"/>
      <c r="H22" s="125"/>
      <c r="I22" s="125"/>
      <c r="J22" s="125"/>
      <c r="K22" s="569"/>
      <c r="L22" s="125"/>
      <c r="M22" s="125"/>
      <c r="N22" s="125"/>
      <c r="O22" s="125"/>
      <c r="P22" s="125"/>
      <c r="Q22" s="125"/>
      <c r="R22" s="177"/>
      <c r="S22" s="177"/>
      <c r="T22" s="177"/>
    </row>
    <row r="23" spans="1:20">
      <c r="R23" s="177"/>
      <c r="S23" s="177"/>
      <c r="T23" s="177"/>
    </row>
    <row r="25" spans="1:20">
      <c r="M25" s="122"/>
    </row>
    <row r="27" spans="1:20">
      <c r="O27" s="79"/>
    </row>
  </sheetData>
  <protectedRanges>
    <protectedRange sqref="P15:P20" name="범위1_7_1_1_1_3_3_3"/>
    <protectedRange sqref="Q20" name="범위1_7_1_1_1_3_3_2_1_1"/>
    <protectedRange sqref="Q15" name="범위1_7_1_1_1_3_3_3_1"/>
    <protectedRange sqref="Q19" name="범위1_7_1_1_1_3_3_2_1_1_1"/>
  </protectedRanges>
  <mergeCells count="103">
    <mergeCell ref="N20:O20"/>
    <mergeCell ref="E19:F19"/>
    <mergeCell ref="N10:O10"/>
    <mergeCell ref="E20:F20"/>
    <mergeCell ref="S20:T20"/>
    <mergeCell ref="E7:F7"/>
    <mergeCell ref="G7:H7"/>
    <mergeCell ref="I7:J7"/>
    <mergeCell ref="N7:O7"/>
    <mergeCell ref="E16:F16"/>
    <mergeCell ref="E17:F17"/>
    <mergeCell ref="G16:H16"/>
    <mergeCell ref="G17:H17"/>
    <mergeCell ref="I16:J16"/>
    <mergeCell ref="I17:J17"/>
    <mergeCell ref="G20:H20"/>
    <mergeCell ref="N18:O18"/>
    <mergeCell ref="N11:O11"/>
    <mergeCell ref="I11:J11"/>
    <mergeCell ref="G15:H15"/>
    <mergeCell ref="E15:F15"/>
    <mergeCell ref="S19:T19"/>
    <mergeCell ref="S7:T7"/>
    <mergeCell ref="S8:T8"/>
    <mergeCell ref="N15:O15"/>
    <mergeCell ref="N19:O19"/>
    <mergeCell ref="A14:B14"/>
    <mergeCell ref="G18:H18"/>
    <mergeCell ref="I10:J10"/>
    <mergeCell ref="L2:T2"/>
    <mergeCell ref="N4:O6"/>
    <mergeCell ref="M4:M6"/>
    <mergeCell ref="L4:L6"/>
    <mergeCell ref="M3:T3"/>
    <mergeCell ref="P4:R4"/>
    <mergeCell ref="P5:R5"/>
    <mergeCell ref="A2:J2"/>
    <mergeCell ref="I5:J6"/>
    <mergeCell ref="E4:J4"/>
    <mergeCell ref="A4:B6"/>
    <mergeCell ref="A3:C3"/>
    <mergeCell ref="S4:T6"/>
    <mergeCell ref="C4:C6"/>
    <mergeCell ref="D4:D6"/>
    <mergeCell ref="G5:H6"/>
    <mergeCell ref="E5:F6"/>
    <mergeCell ref="I18:J18"/>
    <mergeCell ref="I19:J19"/>
    <mergeCell ref="G19:H19"/>
    <mergeCell ref="A16:B16"/>
    <mergeCell ref="A17:B17"/>
    <mergeCell ref="A11:B11"/>
    <mergeCell ref="E11:F11"/>
    <mergeCell ref="G11:H11"/>
    <mergeCell ref="A7:B7"/>
    <mergeCell ref="A13:B13"/>
    <mergeCell ref="G13:H13"/>
    <mergeCell ref="E13:F13"/>
    <mergeCell ref="E8:F8"/>
    <mergeCell ref="G8:H8"/>
    <mergeCell ref="S14:T14"/>
    <mergeCell ref="N14:O14"/>
    <mergeCell ref="I14:J14"/>
    <mergeCell ref="G14:H14"/>
    <mergeCell ref="E14:F14"/>
    <mergeCell ref="I8:J8"/>
    <mergeCell ref="I9:J9"/>
    <mergeCell ref="E9:F9"/>
    <mergeCell ref="G9:H9"/>
    <mergeCell ref="E10:F10"/>
    <mergeCell ref="S10:T10"/>
    <mergeCell ref="I12:J12"/>
    <mergeCell ref="G12:H12"/>
    <mergeCell ref="E12:F12"/>
    <mergeCell ref="N12:O12"/>
    <mergeCell ref="S12:T12"/>
    <mergeCell ref="S13:T13"/>
    <mergeCell ref="N13:O13"/>
    <mergeCell ref="I13:J13"/>
    <mergeCell ref="A21:D21"/>
    <mergeCell ref="A20:B20"/>
    <mergeCell ref="A8:B8"/>
    <mergeCell ref="A9:B9"/>
    <mergeCell ref="A10:B10"/>
    <mergeCell ref="A15:B15"/>
    <mergeCell ref="N8:O8"/>
    <mergeCell ref="N9:O9"/>
    <mergeCell ref="S9:T9"/>
    <mergeCell ref="G10:H10"/>
    <mergeCell ref="N21:T21"/>
    <mergeCell ref="I20:J20"/>
    <mergeCell ref="I15:J15"/>
    <mergeCell ref="E18:F18"/>
    <mergeCell ref="S11:T11"/>
    <mergeCell ref="S15:T15"/>
    <mergeCell ref="S18:T18"/>
    <mergeCell ref="A18:B18"/>
    <mergeCell ref="N17:O17"/>
    <mergeCell ref="S16:T16"/>
    <mergeCell ref="S17:T17"/>
    <mergeCell ref="A12:B12"/>
    <mergeCell ref="A19:B19"/>
    <mergeCell ref="N16:O16"/>
  </mergeCells>
  <phoneticPr fontId="4" type="noConversion"/>
  <pageMargins left="0.70866141732283472" right="0.39370078740157483" top="0.39370078740157483" bottom="0.39370078740157483" header="0.15748031496062992" footer="0"/>
  <pageSetup paperSize="9" scale="87" orientation="landscape" r:id="rId1"/>
  <headerFooter alignWithMargins="0">
    <oddHeader>&amp;L&amp;"굴림,보통"&amp;9XⅣ.  교육 및 문화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9"/>
  <sheetViews>
    <sheetView zoomScale="89" zoomScaleNormal="89" workbookViewId="0">
      <selection activeCell="C30" sqref="C30"/>
    </sheetView>
  </sheetViews>
  <sheetFormatPr defaultRowHeight="13.5"/>
  <cols>
    <col min="1" max="1" width="9.6640625" style="121" customWidth="1"/>
    <col min="2" max="8" width="10.77734375" style="121" customWidth="1"/>
    <col min="9" max="9" width="11.6640625" style="121" customWidth="1"/>
    <col min="10" max="10" width="13.77734375" style="121" customWidth="1"/>
    <col min="11" max="15" width="8.88671875" style="121"/>
    <col min="16" max="16" width="10.109375" style="121" customWidth="1"/>
    <col min="17" max="17" width="10.5546875" style="121" customWidth="1"/>
    <col min="18" max="16384" width="8.88671875" style="121"/>
  </cols>
  <sheetData>
    <row r="1" spans="1:17" ht="15" customHeight="1">
      <c r="A1" s="125"/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</row>
    <row r="2" spans="1:17" s="275" customFormat="1" ht="33.950000000000003" customHeight="1">
      <c r="A2" s="839" t="s">
        <v>644</v>
      </c>
      <c r="B2" s="839"/>
      <c r="C2" s="839"/>
      <c r="D2" s="839"/>
      <c r="E2" s="839"/>
      <c r="F2" s="839"/>
      <c r="G2" s="839"/>
      <c r="H2" s="839"/>
      <c r="I2" s="568"/>
      <c r="J2" s="839" t="s">
        <v>456</v>
      </c>
      <c r="K2" s="839"/>
      <c r="L2" s="839"/>
      <c r="M2" s="839"/>
      <c r="N2" s="839"/>
      <c r="O2" s="839"/>
      <c r="P2" s="839"/>
      <c r="Q2" s="839"/>
    </row>
    <row r="3" spans="1:17" s="277" customFormat="1" ht="18.75" customHeight="1" thickBot="1">
      <c r="A3" s="871" t="s">
        <v>457</v>
      </c>
      <c r="B3" s="871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855" t="s">
        <v>458</v>
      </c>
      <c r="P3" s="855"/>
      <c r="Q3" s="855"/>
    </row>
    <row r="4" spans="1:17" s="118" customFormat="1" ht="24" customHeight="1" thickTop="1">
      <c r="A4" s="847" t="s">
        <v>155</v>
      </c>
      <c r="B4" s="813" t="s">
        <v>119</v>
      </c>
      <c r="C4" s="845" t="s">
        <v>154</v>
      </c>
      <c r="D4" s="877"/>
      <c r="E4" s="877"/>
      <c r="F4" s="877"/>
      <c r="G4" s="877"/>
      <c r="H4" s="877"/>
      <c r="I4" s="125"/>
      <c r="J4" s="817" t="s">
        <v>169</v>
      </c>
      <c r="K4" s="817"/>
      <c r="L4" s="817"/>
      <c r="M4" s="817"/>
      <c r="N4" s="817"/>
      <c r="O4" s="817"/>
      <c r="P4" s="817"/>
      <c r="Q4" s="817"/>
    </row>
    <row r="5" spans="1:17" s="118" customFormat="1" ht="24.75" customHeight="1">
      <c r="A5" s="863"/>
      <c r="B5" s="814"/>
      <c r="C5" s="814"/>
      <c r="D5" s="849" t="s">
        <v>222</v>
      </c>
      <c r="E5" s="849" t="s">
        <v>225</v>
      </c>
      <c r="F5" s="849" t="s">
        <v>224</v>
      </c>
      <c r="G5" s="849" t="s">
        <v>223</v>
      </c>
      <c r="H5" s="854" t="s">
        <v>226</v>
      </c>
      <c r="I5" s="125"/>
      <c r="J5" s="897" t="s">
        <v>227</v>
      </c>
      <c r="K5" s="854" t="s">
        <v>228</v>
      </c>
      <c r="L5" s="849" t="s">
        <v>229</v>
      </c>
      <c r="M5" s="849" t="s">
        <v>230</v>
      </c>
      <c r="N5" s="849" t="s">
        <v>231</v>
      </c>
      <c r="O5" s="849" t="s">
        <v>232</v>
      </c>
      <c r="P5" s="849" t="s">
        <v>233</v>
      </c>
      <c r="Q5" s="854" t="s">
        <v>120</v>
      </c>
    </row>
    <row r="6" spans="1:17" s="118" customFormat="1" ht="26.25" customHeight="1">
      <c r="A6" s="864"/>
      <c r="B6" s="815"/>
      <c r="C6" s="815"/>
      <c r="D6" s="853"/>
      <c r="E6" s="853"/>
      <c r="F6" s="853"/>
      <c r="G6" s="853"/>
      <c r="H6" s="851"/>
      <c r="I6" s="125"/>
      <c r="J6" s="848"/>
      <c r="K6" s="809"/>
      <c r="L6" s="815"/>
      <c r="M6" s="853"/>
      <c r="N6" s="853"/>
      <c r="O6" s="853"/>
      <c r="P6" s="853"/>
      <c r="Q6" s="851"/>
    </row>
    <row r="7" spans="1:17" s="108" customFormat="1" ht="46.5" customHeight="1">
      <c r="A7" s="571">
        <v>2012</v>
      </c>
      <c r="B7" s="642">
        <v>283938</v>
      </c>
      <c r="C7" s="642">
        <v>3530</v>
      </c>
      <c r="D7" s="642">
        <v>416</v>
      </c>
      <c r="E7" s="642">
        <v>1650</v>
      </c>
      <c r="F7" s="642">
        <v>100</v>
      </c>
      <c r="G7" s="642">
        <v>0</v>
      </c>
      <c r="H7" s="642">
        <v>0</v>
      </c>
      <c r="I7" s="649"/>
      <c r="J7" s="642">
        <v>0</v>
      </c>
      <c r="K7" s="642">
        <v>100</v>
      </c>
      <c r="L7" s="642">
        <v>3</v>
      </c>
      <c r="M7" s="642">
        <v>937</v>
      </c>
      <c r="N7" s="642">
        <v>0</v>
      </c>
      <c r="O7" s="642">
        <v>0</v>
      </c>
      <c r="P7" s="642">
        <v>0</v>
      </c>
      <c r="Q7" s="642">
        <v>1250</v>
      </c>
    </row>
    <row r="8" spans="1:17" s="108" customFormat="1" ht="46.5" customHeight="1">
      <c r="A8" s="571">
        <v>2013</v>
      </c>
      <c r="B8" s="642">
        <v>231527</v>
      </c>
      <c r="C8" s="642">
        <v>4304</v>
      </c>
      <c r="D8" s="642">
        <v>416</v>
      </c>
      <c r="E8" s="642">
        <v>1590</v>
      </c>
      <c r="F8" s="642">
        <v>100</v>
      </c>
      <c r="G8" s="642">
        <v>0</v>
      </c>
      <c r="H8" s="642">
        <v>0</v>
      </c>
      <c r="I8" s="649"/>
      <c r="J8" s="642">
        <v>0</v>
      </c>
      <c r="K8" s="642">
        <v>0</v>
      </c>
      <c r="L8" s="642">
        <v>0</v>
      </c>
      <c r="M8" s="642">
        <v>53</v>
      </c>
      <c r="N8" s="642">
        <v>0</v>
      </c>
      <c r="O8" s="642">
        <v>0</v>
      </c>
      <c r="P8" s="642">
        <v>0</v>
      </c>
      <c r="Q8" s="642">
        <v>1624</v>
      </c>
    </row>
    <row r="9" spans="1:17" s="108" customFormat="1" ht="46.5" customHeight="1">
      <c r="A9" s="571">
        <v>2014</v>
      </c>
      <c r="B9" s="642">
        <v>426296</v>
      </c>
      <c r="C9" s="642">
        <v>4895</v>
      </c>
      <c r="D9" s="642">
        <v>518</v>
      </c>
      <c r="E9" s="642">
        <v>1234</v>
      </c>
      <c r="F9" s="642">
        <v>531</v>
      </c>
      <c r="G9" s="642">
        <v>150</v>
      </c>
      <c r="H9" s="642">
        <v>6</v>
      </c>
      <c r="I9" s="649"/>
      <c r="J9" s="642">
        <v>0</v>
      </c>
      <c r="K9" s="642">
        <v>448</v>
      </c>
      <c r="L9" s="642">
        <v>11</v>
      </c>
      <c r="M9" s="642">
        <v>309</v>
      </c>
      <c r="N9" s="642">
        <v>15</v>
      </c>
      <c r="O9" s="642">
        <v>49</v>
      </c>
      <c r="P9" s="642">
        <v>0</v>
      </c>
      <c r="Q9" s="642">
        <v>1624</v>
      </c>
    </row>
    <row r="10" spans="1:17" s="108" customFormat="1" ht="46.5" customHeight="1">
      <c r="A10" s="571">
        <v>2015</v>
      </c>
      <c r="B10" s="642">
        <v>823337</v>
      </c>
      <c r="C10" s="642">
        <v>6576</v>
      </c>
      <c r="D10" s="642">
        <v>453</v>
      </c>
      <c r="E10" s="642">
        <v>1450</v>
      </c>
      <c r="F10" s="642"/>
      <c r="G10" s="642">
        <v>176</v>
      </c>
      <c r="H10" s="642">
        <v>9</v>
      </c>
      <c r="I10" s="649"/>
      <c r="J10" s="642">
        <v>15</v>
      </c>
      <c r="K10" s="642">
        <v>697</v>
      </c>
      <c r="L10" s="642">
        <v>15</v>
      </c>
      <c r="M10" s="642">
        <v>1156</v>
      </c>
      <c r="N10" s="642">
        <v>21</v>
      </c>
      <c r="O10" s="642">
        <v>169</v>
      </c>
      <c r="P10" s="642">
        <v>0</v>
      </c>
      <c r="Q10" s="642">
        <v>1893</v>
      </c>
    </row>
    <row r="11" spans="1:17" s="108" customFormat="1" ht="46.5" customHeight="1">
      <c r="A11" s="643">
        <v>2016</v>
      </c>
      <c r="B11" s="642">
        <v>1034572</v>
      </c>
      <c r="C11" s="642">
        <f>SUM(D11:Q11)</f>
        <v>7022</v>
      </c>
      <c r="D11" s="642">
        <v>245</v>
      </c>
      <c r="E11" s="642">
        <v>85</v>
      </c>
      <c r="F11" s="642">
        <v>103</v>
      </c>
      <c r="G11" s="642">
        <v>26</v>
      </c>
      <c r="H11" s="642">
        <v>20</v>
      </c>
      <c r="I11" s="649"/>
      <c r="J11" s="642">
        <v>15</v>
      </c>
      <c r="K11" s="642">
        <v>350</v>
      </c>
      <c r="L11" s="642">
        <v>4</v>
      </c>
      <c r="M11" s="642">
        <v>1778</v>
      </c>
      <c r="N11" s="642">
        <v>12</v>
      </c>
      <c r="O11" s="642">
        <v>121</v>
      </c>
      <c r="P11" s="642">
        <v>0</v>
      </c>
      <c r="Q11" s="642">
        <v>4263</v>
      </c>
    </row>
    <row r="12" spans="1:17" s="178" customFormat="1" ht="46.5" customHeight="1">
      <c r="A12" s="446">
        <v>2017</v>
      </c>
      <c r="B12" s="24">
        <f>SUM(B13:B14)</f>
        <v>879870</v>
      </c>
      <c r="C12" s="24">
        <f t="shared" ref="C12:Q12" si="0">SUM(C13:C14)</f>
        <v>7022</v>
      </c>
      <c r="D12" s="24">
        <f t="shared" si="0"/>
        <v>218</v>
      </c>
      <c r="E12" s="24">
        <f t="shared" si="0"/>
        <v>85</v>
      </c>
      <c r="F12" s="24">
        <f t="shared" si="0"/>
        <v>896</v>
      </c>
      <c r="G12" s="24">
        <f t="shared" si="0"/>
        <v>21</v>
      </c>
      <c r="H12" s="24">
        <f t="shared" si="0"/>
        <v>11</v>
      </c>
      <c r="I12" s="650"/>
      <c r="J12" s="24">
        <f t="shared" si="0"/>
        <v>15</v>
      </c>
      <c r="K12" s="24">
        <f t="shared" si="0"/>
        <v>312</v>
      </c>
      <c r="L12" s="24">
        <f t="shared" si="0"/>
        <v>3</v>
      </c>
      <c r="M12" s="24">
        <f t="shared" si="0"/>
        <v>1776</v>
      </c>
      <c r="N12" s="24">
        <f t="shared" si="0"/>
        <v>10</v>
      </c>
      <c r="O12" s="24">
        <f t="shared" si="0"/>
        <v>120</v>
      </c>
      <c r="P12" s="24">
        <f t="shared" si="0"/>
        <v>1</v>
      </c>
      <c r="Q12" s="24">
        <f t="shared" si="0"/>
        <v>3554</v>
      </c>
    </row>
    <row r="13" spans="1:17" s="108" customFormat="1" ht="46.5" customHeight="1">
      <c r="A13" s="571" t="s">
        <v>343</v>
      </c>
      <c r="B13" s="759">
        <v>5000</v>
      </c>
      <c r="C13" s="759">
        <v>3022</v>
      </c>
      <c r="D13" s="759">
        <v>0</v>
      </c>
      <c r="E13" s="759">
        <v>0</v>
      </c>
      <c r="F13" s="759">
        <v>0</v>
      </c>
      <c r="G13" s="759">
        <v>0</v>
      </c>
      <c r="H13" s="759">
        <v>0</v>
      </c>
      <c r="I13" s="649"/>
      <c r="J13" s="759">
        <v>0</v>
      </c>
      <c r="K13" s="759">
        <v>0</v>
      </c>
      <c r="L13" s="759">
        <v>0</v>
      </c>
      <c r="M13" s="759">
        <v>0</v>
      </c>
      <c r="N13" s="759">
        <v>0</v>
      </c>
      <c r="O13" s="759">
        <v>0</v>
      </c>
      <c r="P13" s="759">
        <v>0</v>
      </c>
      <c r="Q13" s="759">
        <v>3022</v>
      </c>
    </row>
    <row r="14" spans="1:17" s="108" customFormat="1" ht="46.5" customHeight="1">
      <c r="A14" s="571" t="s">
        <v>344</v>
      </c>
      <c r="B14" s="760">
        <v>874870</v>
      </c>
      <c r="C14" s="759">
        <v>4000</v>
      </c>
      <c r="D14" s="760">
        <v>218</v>
      </c>
      <c r="E14" s="760">
        <v>85</v>
      </c>
      <c r="F14" s="760">
        <v>896</v>
      </c>
      <c r="G14" s="760">
        <v>21</v>
      </c>
      <c r="H14" s="760">
        <v>11</v>
      </c>
      <c r="I14" s="156"/>
      <c r="J14" s="759">
        <v>15</v>
      </c>
      <c r="K14" s="759">
        <v>312</v>
      </c>
      <c r="L14" s="759">
        <v>3</v>
      </c>
      <c r="M14" s="759">
        <v>1776</v>
      </c>
      <c r="N14" s="760">
        <v>10</v>
      </c>
      <c r="O14" s="759">
        <v>120</v>
      </c>
      <c r="P14" s="24">
        <v>1</v>
      </c>
      <c r="Q14" s="759">
        <v>532</v>
      </c>
    </row>
    <row r="15" spans="1:17" s="59" customFormat="1" ht="6" customHeight="1" thickBot="1">
      <c r="A15" s="179"/>
      <c r="B15" s="164"/>
      <c r="C15" s="164"/>
      <c r="D15" s="164"/>
      <c r="E15" s="180"/>
      <c r="F15" s="169"/>
      <c r="G15" s="169"/>
      <c r="H15" s="169"/>
      <c r="I15" s="181"/>
      <c r="J15" s="169"/>
      <c r="K15" s="169"/>
      <c r="L15" s="164"/>
      <c r="M15" s="164"/>
      <c r="N15" s="164"/>
      <c r="O15" s="169"/>
      <c r="P15" s="169"/>
      <c r="Q15" s="164"/>
    </row>
    <row r="16" spans="1:17" s="272" customFormat="1" ht="20.100000000000001" customHeight="1" thickTop="1">
      <c r="A16" s="351" t="s">
        <v>678</v>
      </c>
      <c r="B16" s="351"/>
      <c r="E16" s="334"/>
      <c r="F16" s="334"/>
      <c r="K16" s="1034" t="s">
        <v>345</v>
      </c>
      <c r="L16" s="1034"/>
      <c r="M16" s="1034"/>
      <c r="N16" s="1034"/>
      <c r="O16" s="1034"/>
      <c r="P16" s="1034"/>
      <c r="Q16" s="1034"/>
    </row>
    <row r="17" spans="1:18" s="272" customFormat="1" ht="20.100000000000001" customHeight="1">
      <c r="A17" s="573" t="s">
        <v>639</v>
      </c>
      <c r="B17" s="573"/>
      <c r="E17" s="334"/>
      <c r="F17" s="334"/>
      <c r="K17" s="594"/>
      <c r="L17" s="594"/>
      <c r="M17" s="594"/>
      <c r="N17" s="594"/>
      <c r="O17" s="594"/>
      <c r="P17" s="594"/>
      <c r="Q17" s="594"/>
    </row>
    <row r="18" spans="1:18" s="125" customFormat="1" ht="91.5" customHeight="1">
      <c r="A18" s="569"/>
      <c r="B18" s="569"/>
      <c r="E18" s="171"/>
      <c r="F18" s="171"/>
      <c r="N18" s="171"/>
      <c r="O18" s="171"/>
      <c r="P18" s="171"/>
    </row>
    <row r="19" spans="1:18" s="335" customFormat="1" ht="52.5" customHeight="1">
      <c r="A19" s="1043" t="s">
        <v>460</v>
      </c>
      <c r="B19" s="1043"/>
      <c r="C19" s="1043"/>
      <c r="D19" s="1043"/>
      <c r="E19" s="1043"/>
      <c r="F19" s="1043"/>
      <c r="G19" s="1043"/>
      <c r="H19" s="1043"/>
      <c r="J19" s="1043" t="s">
        <v>459</v>
      </c>
      <c r="K19" s="1043"/>
      <c r="L19" s="1043"/>
      <c r="M19" s="1043"/>
      <c r="N19" s="1043"/>
      <c r="O19" s="1043"/>
      <c r="P19" s="1043"/>
      <c r="Q19" s="1043"/>
    </row>
    <row r="20" spans="1:18" s="337" customFormat="1" ht="20.100000000000001" customHeight="1" thickBot="1">
      <c r="A20" s="1033" t="s">
        <v>461</v>
      </c>
      <c r="B20" s="1033"/>
      <c r="C20" s="589"/>
      <c r="D20" s="589"/>
      <c r="E20" s="589"/>
      <c r="F20" s="336"/>
      <c r="H20" s="338"/>
      <c r="J20" s="338"/>
      <c r="K20" s="338"/>
      <c r="L20" s="338"/>
      <c r="M20" s="338"/>
      <c r="N20" s="338"/>
      <c r="O20" s="338"/>
      <c r="Q20" s="339" t="s">
        <v>462</v>
      </c>
    </row>
    <row r="21" spans="1:18" s="182" customFormat="1" ht="26.25" customHeight="1" thickTop="1">
      <c r="A21" s="1044" t="s">
        <v>247</v>
      </c>
      <c r="B21" s="1035" t="s">
        <v>52</v>
      </c>
      <c r="C21" s="1037" t="s">
        <v>102</v>
      </c>
      <c r="D21" s="1038"/>
      <c r="E21" s="1038"/>
      <c r="F21" s="1038"/>
      <c r="G21" s="1038"/>
      <c r="H21" s="183"/>
      <c r="J21" s="1047" t="s">
        <v>102</v>
      </c>
      <c r="K21" s="1047"/>
      <c r="L21" s="1047"/>
      <c r="M21" s="1047"/>
      <c r="N21" s="1047"/>
      <c r="O21" s="1047"/>
      <c r="P21" s="1048"/>
      <c r="Q21" s="1041" t="s">
        <v>53</v>
      </c>
    </row>
    <row r="22" spans="1:18" s="182" customFormat="1" ht="21" customHeight="1">
      <c r="A22" s="1045"/>
      <c r="B22" s="1036"/>
      <c r="C22" s="1039" t="s">
        <v>103</v>
      </c>
      <c r="D22" s="1040"/>
      <c r="E22" s="1040"/>
      <c r="F22" s="1040"/>
      <c r="G22" s="1040"/>
      <c r="H22" s="184"/>
      <c r="J22" s="591"/>
      <c r="K22" s="1039" t="s">
        <v>111</v>
      </c>
      <c r="L22" s="1040"/>
      <c r="M22" s="1040"/>
      <c r="N22" s="1040"/>
      <c r="O22" s="1040"/>
      <c r="P22" s="185" t="s">
        <v>54</v>
      </c>
      <c r="Q22" s="1042"/>
    </row>
    <row r="23" spans="1:18" s="182" customFormat="1" ht="18" customHeight="1">
      <c r="A23" s="1045"/>
      <c r="B23" s="1036"/>
      <c r="C23" s="186"/>
      <c r="D23" s="187" t="s">
        <v>55</v>
      </c>
      <c r="E23" s="187" t="s">
        <v>56</v>
      </c>
      <c r="F23" s="187" t="s">
        <v>104</v>
      </c>
      <c r="G23" s="590" t="s">
        <v>57</v>
      </c>
      <c r="H23" s="185" t="s">
        <v>58</v>
      </c>
      <c r="J23" s="188" t="s">
        <v>105</v>
      </c>
      <c r="K23" s="186"/>
      <c r="L23" s="186" t="s">
        <v>59</v>
      </c>
      <c r="M23" s="186" t="s">
        <v>61</v>
      </c>
      <c r="N23" s="186" t="s">
        <v>601</v>
      </c>
      <c r="O23" s="186" t="s">
        <v>60</v>
      </c>
      <c r="P23" s="189" t="s">
        <v>463</v>
      </c>
      <c r="Q23" s="396" t="s">
        <v>591</v>
      </c>
    </row>
    <row r="24" spans="1:18" s="182" customFormat="1" ht="24" customHeight="1">
      <c r="A24" s="1045"/>
      <c r="B24" s="1036"/>
      <c r="C24" s="186"/>
      <c r="D24" s="186" t="s">
        <v>464</v>
      </c>
      <c r="E24" s="186"/>
      <c r="F24" s="186" t="s">
        <v>465</v>
      </c>
      <c r="G24" s="190" t="s">
        <v>62</v>
      </c>
      <c r="H24" s="191" t="s">
        <v>63</v>
      </c>
      <c r="J24" s="188" t="s">
        <v>64</v>
      </c>
      <c r="K24" s="186"/>
      <c r="L24" s="186" t="s">
        <v>604</v>
      </c>
      <c r="M24" s="186" t="s">
        <v>66</v>
      </c>
      <c r="N24" s="186" t="s">
        <v>602</v>
      </c>
      <c r="O24" s="186" t="s">
        <v>64</v>
      </c>
      <c r="P24" s="192" t="s">
        <v>466</v>
      </c>
      <c r="Q24" s="592" t="s">
        <v>467</v>
      </c>
    </row>
    <row r="25" spans="1:18" s="182" customFormat="1" ht="18" customHeight="1">
      <c r="A25" s="1046"/>
      <c r="B25" s="1036"/>
      <c r="C25" s="193"/>
      <c r="D25" s="193" t="s">
        <v>67</v>
      </c>
      <c r="E25" s="194" t="s">
        <v>468</v>
      </c>
      <c r="F25" s="193" t="s">
        <v>469</v>
      </c>
      <c r="G25" s="195" t="s">
        <v>470</v>
      </c>
      <c r="H25" s="196" t="s">
        <v>471</v>
      </c>
      <c r="J25" s="197" t="s">
        <v>68</v>
      </c>
      <c r="K25" s="198"/>
      <c r="L25" s="194" t="s">
        <v>603</v>
      </c>
      <c r="M25" s="199"/>
      <c r="N25" s="194" t="s">
        <v>603</v>
      </c>
      <c r="O25" s="194" t="s">
        <v>68</v>
      </c>
      <c r="P25" s="200" t="s">
        <v>471</v>
      </c>
      <c r="Q25" s="201" t="s">
        <v>472</v>
      </c>
    </row>
    <row r="26" spans="1:18" s="127" customFormat="1" ht="27" customHeight="1">
      <c r="A26" s="565">
        <v>2010</v>
      </c>
      <c r="B26" s="138">
        <f>SUM(C26,K26,P26,Q26)</f>
        <v>31</v>
      </c>
      <c r="C26" s="569">
        <f>SUM(D26,E26:G26)</f>
        <v>3</v>
      </c>
      <c r="D26" s="593">
        <v>0</v>
      </c>
      <c r="E26" s="569">
        <v>2</v>
      </c>
      <c r="F26" s="593">
        <v>0</v>
      </c>
      <c r="G26" s="569">
        <v>1</v>
      </c>
      <c r="H26" s="593">
        <v>0</v>
      </c>
      <c r="J26" s="593">
        <v>0</v>
      </c>
      <c r="K26" s="569">
        <v>15</v>
      </c>
      <c r="L26" s="569">
        <v>9</v>
      </c>
      <c r="M26" s="569">
        <v>2</v>
      </c>
      <c r="N26" s="569">
        <v>1</v>
      </c>
      <c r="O26" s="569">
        <v>3</v>
      </c>
      <c r="P26" s="569">
        <v>4</v>
      </c>
      <c r="Q26" s="83">
        <v>9</v>
      </c>
    </row>
    <row r="27" spans="1:18" s="127" customFormat="1" ht="27" customHeight="1">
      <c r="A27" s="565">
        <v>2011</v>
      </c>
      <c r="B27" s="138">
        <v>31</v>
      </c>
      <c r="C27" s="569">
        <v>4</v>
      </c>
      <c r="D27" s="593">
        <v>0</v>
      </c>
      <c r="E27" s="569">
        <v>3</v>
      </c>
      <c r="F27" s="593">
        <v>0</v>
      </c>
      <c r="G27" s="569">
        <v>1</v>
      </c>
      <c r="H27" s="593">
        <v>0</v>
      </c>
      <c r="J27" s="593">
        <v>0</v>
      </c>
      <c r="K27" s="569">
        <v>14</v>
      </c>
      <c r="L27" s="569">
        <v>8</v>
      </c>
      <c r="M27" s="569">
        <v>2</v>
      </c>
      <c r="N27" s="569">
        <v>1</v>
      </c>
      <c r="O27" s="569">
        <v>3</v>
      </c>
      <c r="P27" s="569">
        <v>4</v>
      </c>
      <c r="Q27" s="83">
        <v>9</v>
      </c>
    </row>
    <row r="28" spans="1:18" s="127" customFormat="1" ht="27" customHeight="1">
      <c r="A28" s="565">
        <v>2012</v>
      </c>
      <c r="B28" s="138">
        <v>32</v>
      </c>
      <c r="C28" s="569">
        <v>4</v>
      </c>
      <c r="D28" s="593">
        <v>0</v>
      </c>
      <c r="E28" s="569">
        <v>3</v>
      </c>
      <c r="F28" s="593">
        <v>0</v>
      </c>
      <c r="G28" s="569">
        <v>1</v>
      </c>
      <c r="H28" s="593">
        <v>0</v>
      </c>
      <c r="J28" s="593">
        <v>0</v>
      </c>
      <c r="K28" s="569">
        <v>15</v>
      </c>
      <c r="L28" s="569">
        <v>8</v>
      </c>
      <c r="M28" s="569">
        <v>4</v>
      </c>
      <c r="N28" s="569">
        <v>2</v>
      </c>
      <c r="O28" s="569">
        <v>1</v>
      </c>
      <c r="P28" s="569">
        <v>4</v>
      </c>
      <c r="Q28" s="83">
        <v>9</v>
      </c>
    </row>
    <row r="29" spans="1:18" s="127" customFormat="1" ht="27" customHeight="1">
      <c r="A29" s="565">
        <v>2013</v>
      </c>
      <c r="B29" s="83">
        <v>33</v>
      </c>
      <c r="C29" s="569">
        <v>4</v>
      </c>
      <c r="D29" s="593" t="s">
        <v>2</v>
      </c>
      <c r="E29" s="569">
        <v>3</v>
      </c>
      <c r="F29" s="593" t="s">
        <v>2</v>
      </c>
      <c r="G29" s="569">
        <v>1</v>
      </c>
      <c r="H29" s="593" t="s">
        <v>2</v>
      </c>
      <c r="J29" s="593" t="s">
        <v>9</v>
      </c>
      <c r="K29" s="569">
        <v>20</v>
      </c>
      <c r="L29" s="569">
        <v>9</v>
      </c>
      <c r="M29" s="569">
        <v>2</v>
      </c>
      <c r="N29" s="569">
        <v>1</v>
      </c>
      <c r="O29" s="569">
        <v>3</v>
      </c>
      <c r="P29" s="569">
        <v>5</v>
      </c>
      <c r="Q29" s="83">
        <v>9</v>
      </c>
    </row>
    <row r="30" spans="1:18" s="127" customFormat="1" ht="27" customHeight="1">
      <c r="A30" s="565">
        <v>2014</v>
      </c>
      <c r="B30" s="484">
        <v>34</v>
      </c>
      <c r="C30" s="134">
        <v>5</v>
      </c>
      <c r="D30" s="593">
        <v>0</v>
      </c>
      <c r="E30" s="569">
        <v>3</v>
      </c>
      <c r="F30" s="593">
        <v>0</v>
      </c>
      <c r="G30" s="569">
        <v>2</v>
      </c>
      <c r="H30" s="593">
        <v>0</v>
      </c>
      <c r="J30" s="593">
        <v>0</v>
      </c>
      <c r="K30" s="569">
        <v>19</v>
      </c>
      <c r="L30" s="569">
        <v>9</v>
      </c>
      <c r="M30" s="569">
        <v>2</v>
      </c>
      <c r="N30" s="569">
        <v>1</v>
      </c>
      <c r="O30" s="569">
        <v>2</v>
      </c>
      <c r="P30" s="569">
        <v>5</v>
      </c>
      <c r="Q30" s="83">
        <v>10</v>
      </c>
      <c r="R30" s="433"/>
    </row>
    <row r="31" spans="1:18" s="127" customFormat="1" ht="27" customHeight="1">
      <c r="A31" s="565">
        <v>2015</v>
      </c>
      <c r="B31" s="484">
        <v>36</v>
      </c>
      <c r="C31" s="134">
        <v>5</v>
      </c>
      <c r="D31" s="593" t="s">
        <v>648</v>
      </c>
      <c r="E31" s="569">
        <v>3</v>
      </c>
      <c r="F31" s="593" t="s">
        <v>648</v>
      </c>
      <c r="G31" s="569">
        <v>2</v>
      </c>
      <c r="H31" s="593" t="s">
        <v>648</v>
      </c>
      <c r="J31" s="593" t="s">
        <v>648</v>
      </c>
      <c r="K31" s="569">
        <v>16</v>
      </c>
      <c r="L31" s="569">
        <v>11</v>
      </c>
      <c r="M31" s="569">
        <v>2</v>
      </c>
      <c r="N31" s="569">
        <v>1</v>
      </c>
      <c r="O31" s="569">
        <v>2</v>
      </c>
      <c r="P31" s="569">
        <v>5</v>
      </c>
      <c r="Q31" s="83">
        <v>10</v>
      </c>
      <c r="R31" s="433"/>
    </row>
    <row r="32" spans="1:18" s="127" customFormat="1" ht="27" customHeight="1">
      <c r="A32" s="640">
        <v>2016</v>
      </c>
      <c r="B32" s="484">
        <f>SUM(C32,K32,P32,Q32)</f>
        <v>36</v>
      </c>
      <c r="C32" s="666">
        <f>SUM(D32:H32,J32)</f>
        <v>5</v>
      </c>
      <c r="D32" s="658">
        <v>0</v>
      </c>
      <c r="E32" s="641">
        <v>3</v>
      </c>
      <c r="F32" s="658">
        <v>0</v>
      </c>
      <c r="G32" s="641">
        <v>2</v>
      </c>
      <c r="H32" s="658">
        <v>0</v>
      </c>
      <c r="J32" s="658">
        <v>0</v>
      </c>
      <c r="K32" s="641">
        <f>SUM(L32:O32)</f>
        <v>16</v>
      </c>
      <c r="L32" s="641">
        <v>11</v>
      </c>
      <c r="M32" s="641">
        <v>2</v>
      </c>
      <c r="N32" s="641">
        <v>1</v>
      </c>
      <c r="O32" s="641">
        <v>2</v>
      </c>
      <c r="P32" s="641">
        <v>5</v>
      </c>
      <c r="Q32" s="83">
        <v>10</v>
      </c>
      <c r="R32" s="433"/>
    </row>
    <row r="33" spans="1:18" s="131" customFormat="1" ht="27" customHeight="1" thickBot="1">
      <c r="A33" s="448">
        <v>2017</v>
      </c>
      <c r="B33" s="726">
        <f>SUM(C33,K33,P33,Q33)</f>
        <v>37</v>
      </c>
      <c r="C33" s="726">
        <f>SUM(D33:H33,J33)</f>
        <v>5</v>
      </c>
      <c r="D33" s="727">
        <v>0</v>
      </c>
      <c r="E33" s="660">
        <v>3</v>
      </c>
      <c r="F33" s="727">
        <v>0</v>
      </c>
      <c r="G33" s="660">
        <v>2</v>
      </c>
      <c r="H33" s="727">
        <v>0</v>
      </c>
      <c r="J33" s="716">
        <v>0</v>
      </c>
      <c r="K33" s="725">
        <f>SUM(L33:O33)</f>
        <v>16</v>
      </c>
      <c r="L33" s="660">
        <v>11</v>
      </c>
      <c r="M33" s="660">
        <v>2</v>
      </c>
      <c r="N33" s="660">
        <v>1</v>
      </c>
      <c r="O33" s="660">
        <v>2</v>
      </c>
      <c r="P33" s="660">
        <v>5</v>
      </c>
      <c r="Q33" s="728">
        <v>11</v>
      </c>
      <c r="R33" s="411"/>
    </row>
    <row r="34" spans="1:18" s="272" customFormat="1" ht="20.100000000000001" customHeight="1" thickTop="1">
      <c r="A34" s="869" t="s">
        <v>640</v>
      </c>
      <c r="B34" s="869"/>
      <c r="C34" s="270"/>
      <c r="E34" s="869"/>
      <c r="F34" s="869"/>
      <c r="N34" s="278"/>
      <c r="O34" s="786" t="s">
        <v>473</v>
      </c>
      <c r="P34" s="786"/>
      <c r="Q34" s="786"/>
    </row>
    <row r="37" spans="1:18" ht="16.5" customHeight="1"/>
    <row r="39" spans="1:18" ht="13.5" customHeight="1"/>
    <row r="40" spans="1:18" ht="29.25" customHeight="1"/>
    <row r="41" spans="1:18" ht="30.75" customHeight="1"/>
    <row r="42" spans="1:18" ht="28.5" customHeight="1"/>
    <row r="43" spans="1:18" ht="23.25" customHeight="1"/>
    <row r="44" spans="1:18" ht="33" customHeight="1"/>
    <row r="45" spans="1:18" ht="33" customHeight="1"/>
    <row r="46" spans="1:18" ht="33" customHeight="1"/>
    <row r="47" spans="1:18" ht="33" customHeight="1"/>
    <row r="48" spans="1:18" ht="33" customHeight="1"/>
    <row r="49" ht="33" customHeight="1"/>
  </sheetData>
  <mergeCells count="36">
    <mergeCell ref="J2:Q2"/>
    <mergeCell ref="Q21:Q22"/>
    <mergeCell ref="A19:H19"/>
    <mergeCell ref="A21:A25"/>
    <mergeCell ref="K22:O22"/>
    <mergeCell ref="J19:Q19"/>
    <mergeCell ref="J21:P21"/>
    <mergeCell ref="O5:O6"/>
    <mergeCell ref="P5:P6"/>
    <mergeCell ref="O3:Q3"/>
    <mergeCell ref="J5:J6"/>
    <mergeCell ref="M5:M6"/>
    <mergeCell ref="N5:N6"/>
    <mergeCell ref="Q5:Q6"/>
    <mergeCell ref="K5:K6"/>
    <mergeCell ref="J4:Q4"/>
    <mergeCell ref="A20:B20"/>
    <mergeCell ref="O34:Q34"/>
    <mergeCell ref="L5:L6"/>
    <mergeCell ref="K16:Q16"/>
    <mergeCell ref="A34:B34"/>
    <mergeCell ref="E34:F34"/>
    <mergeCell ref="B21:B25"/>
    <mergeCell ref="C21:G21"/>
    <mergeCell ref="C22:G22"/>
    <mergeCell ref="A2:H2"/>
    <mergeCell ref="E5:E6"/>
    <mergeCell ref="F5:F6"/>
    <mergeCell ref="G5:G6"/>
    <mergeCell ref="H5:H6"/>
    <mergeCell ref="B4:B6"/>
    <mergeCell ref="A4:A6"/>
    <mergeCell ref="C4:H4"/>
    <mergeCell ref="C5:C6"/>
    <mergeCell ref="D5:D6"/>
    <mergeCell ref="A3:B3"/>
  </mergeCells>
  <phoneticPr fontId="4" type="noConversion"/>
  <pageMargins left="0.70866141732283472" right="0.39370078740157483" top="0.39370078740157483" bottom="0.39370078740157483" header="0.15748031496062992" footer="0"/>
  <pageSetup paperSize="9" scale="54" orientation="landscape" r:id="rId1"/>
  <headerFooter alignWithMargins="0">
    <oddHeader>&amp;L&amp;"굴림,보통"&amp;9XⅣ.  교육 및 문화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8"/>
  <sheetViews>
    <sheetView topLeftCell="A10" zoomScale="85" zoomScaleNormal="85" workbookViewId="0">
      <selection activeCell="Q21" sqref="Q21"/>
    </sheetView>
  </sheetViews>
  <sheetFormatPr defaultRowHeight="13.5"/>
  <cols>
    <col min="1" max="1" width="10.21875" style="50" customWidth="1"/>
    <col min="2" max="2" width="8.6640625" style="50" customWidth="1"/>
    <col min="3" max="3" width="8.109375" style="50" customWidth="1"/>
    <col min="4" max="4" width="7.77734375" style="50" customWidth="1"/>
    <col min="5" max="5" width="8.33203125" style="50" customWidth="1"/>
    <col min="6" max="6" width="8.88671875" style="50" customWidth="1"/>
    <col min="7" max="7" width="6.109375" style="50" customWidth="1"/>
    <col min="8" max="8" width="8.21875" style="50" customWidth="1"/>
    <col min="9" max="9" width="7.5546875" style="50" customWidth="1"/>
    <col min="10" max="11" width="8.5546875" style="50" customWidth="1"/>
    <col min="12" max="12" width="9.5546875" style="50" customWidth="1"/>
    <col min="13" max="13" width="9.5546875" style="53" customWidth="1"/>
    <col min="14" max="19" width="9.5546875" style="50" customWidth="1"/>
    <col min="20" max="20" width="8.21875" style="50" customWidth="1"/>
    <col min="21" max="21" width="11.5546875" style="50" customWidth="1"/>
    <col min="22" max="22" width="9.5546875" style="50" customWidth="1"/>
    <col min="23" max="16384" width="8.88671875" style="50"/>
  </cols>
  <sheetData>
    <row r="1" spans="1:30" s="129" customFormat="1" ht="15" customHeight="1">
      <c r="M1" s="53"/>
    </row>
    <row r="2" spans="1:30" s="293" customFormat="1" ht="40.5" customHeight="1">
      <c r="A2" s="899" t="s">
        <v>474</v>
      </c>
      <c r="B2" s="899"/>
      <c r="C2" s="899"/>
      <c r="D2" s="899"/>
      <c r="E2" s="899"/>
      <c r="F2" s="899"/>
      <c r="G2" s="899"/>
      <c r="H2" s="899"/>
      <c r="I2" s="899"/>
      <c r="J2" s="899"/>
      <c r="K2" s="899"/>
      <c r="L2" s="899"/>
      <c r="M2" s="340"/>
      <c r="N2" s="904" t="s">
        <v>475</v>
      </c>
      <c r="O2" s="904"/>
      <c r="P2" s="904"/>
      <c r="Q2" s="904"/>
      <c r="R2" s="904"/>
      <c r="S2" s="904"/>
      <c r="T2" s="904"/>
      <c r="U2" s="904"/>
      <c r="V2" s="904"/>
    </row>
    <row r="3" spans="1:30" s="333" customFormat="1" ht="20.100000000000001" customHeight="1" thickBot="1">
      <c r="A3" s="373" t="s">
        <v>476</v>
      </c>
      <c r="M3" s="341"/>
      <c r="V3" s="333" t="s">
        <v>477</v>
      </c>
    </row>
    <row r="4" spans="1:30" s="130" customFormat="1" ht="29.25" customHeight="1" thickTop="1">
      <c r="A4" s="901" t="s">
        <v>170</v>
      </c>
      <c r="B4" s="1061" t="s">
        <v>234</v>
      </c>
      <c r="C4" s="1062"/>
      <c r="D4" s="1062"/>
      <c r="E4" s="1055"/>
      <c r="F4" s="1063" t="s">
        <v>235</v>
      </c>
      <c r="G4" s="1064"/>
      <c r="H4" s="1064"/>
      <c r="I4" s="1065"/>
      <c r="J4" s="1061" t="s">
        <v>367</v>
      </c>
      <c r="K4" s="1057"/>
      <c r="L4" s="66" t="s">
        <v>114</v>
      </c>
      <c r="M4" s="67"/>
      <c r="N4" s="1058" t="s">
        <v>236</v>
      </c>
      <c r="O4" s="1059"/>
      <c r="P4" s="1060"/>
      <c r="Q4" s="1054" t="s">
        <v>368</v>
      </c>
      <c r="R4" s="1055"/>
      <c r="S4" s="1056" t="s">
        <v>237</v>
      </c>
      <c r="T4" s="1057"/>
      <c r="U4" s="1054" t="s">
        <v>241</v>
      </c>
      <c r="V4" s="1057"/>
    </row>
    <row r="5" spans="1:30" s="130" customFormat="1" ht="17.25" customHeight="1">
      <c r="A5" s="875"/>
      <c r="B5" s="240" t="s">
        <v>70</v>
      </c>
      <c r="C5" s="1049" t="s">
        <v>364</v>
      </c>
      <c r="D5" s="1050"/>
      <c r="E5" s="1051"/>
      <c r="F5" s="165" t="s">
        <v>70</v>
      </c>
      <c r="G5" s="1049" t="s">
        <v>364</v>
      </c>
      <c r="H5" s="1050"/>
      <c r="I5" s="1051"/>
      <c r="J5" s="52" t="s">
        <v>70</v>
      </c>
      <c r="K5" s="168" t="s">
        <v>71</v>
      </c>
      <c r="L5" s="65" t="s">
        <v>70</v>
      </c>
      <c r="M5" s="168"/>
      <c r="N5" s="1053" t="s">
        <v>364</v>
      </c>
      <c r="O5" s="1050"/>
      <c r="P5" s="1051"/>
      <c r="Q5" s="52" t="s">
        <v>70</v>
      </c>
      <c r="R5" s="165" t="s">
        <v>71</v>
      </c>
      <c r="S5" s="52" t="s">
        <v>70</v>
      </c>
      <c r="T5" s="166" t="s">
        <v>71</v>
      </c>
      <c r="U5" s="52" t="s">
        <v>70</v>
      </c>
      <c r="V5" s="166" t="s">
        <v>71</v>
      </c>
    </row>
    <row r="6" spans="1:30" s="130" customFormat="1" ht="16.5" customHeight="1">
      <c r="A6" s="875" t="s">
        <v>69</v>
      </c>
      <c r="B6" s="240" t="s">
        <v>72</v>
      </c>
      <c r="C6" s="240"/>
      <c r="D6" s="240" t="s">
        <v>74</v>
      </c>
      <c r="E6" s="250" t="s">
        <v>75</v>
      </c>
      <c r="F6" s="250" t="s">
        <v>72</v>
      </c>
      <c r="G6" s="250"/>
      <c r="H6" s="52" t="s">
        <v>74</v>
      </c>
      <c r="I6" s="165" t="s">
        <v>75</v>
      </c>
      <c r="J6" s="240" t="s">
        <v>72</v>
      </c>
      <c r="K6" s="168"/>
      <c r="L6" s="249" t="s">
        <v>72</v>
      </c>
      <c r="M6" s="168"/>
      <c r="N6" s="250" t="s">
        <v>73</v>
      </c>
      <c r="O6" s="240" t="s">
        <v>74</v>
      </c>
      <c r="P6" s="250" t="s">
        <v>75</v>
      </c>
      <c r="Q6" s="240" t="s">
        <v>72</v>
      </c>
      <c r="R6" s="250"/>
      <c r="S6" s="240" t="s">
        <v>72</v>
      </c>
      <c r="T6" s="168"/>
      <c r="U6" s="240" t="s">
        <v>72</v>
      </c>
      <c r="V6" s="168"/>
    </row>
    <row r="7" spans="1:30" s="130" customFormat="1" ht="16.5" customHeight="1">
      <c r="A7" s="876"/>
      <c r="B7" s="241" t="s">
        <v>76</v>
      </c>
      <c r="C7" s="241"/>
      <c r="D7" s="241" t="s">
        <v>77</v>
      </c>
      <c r="E7" s="243" t="s">
        <v>78</v>
      </c>
      <c r="F7" s="243" t="s">
        <v>76</v>
      </c>
      <c r="G7" s="243"/>
      <c r="H7" s="241" t="s">
        <v>77</v>
      </c>
      <c r="I7" s="243" t="s">
        <v>78</v>
      </c>
      <c r="J7" s="241" t="s">
        <v>76</v>
      </c>
      <c r="K7" s="167" t="s">
        <v>366</v>
      </c>
      <c r="L7" s="242" t="s">
        <v>76</v>
      </c>
      <c r="M7" s="168"/>
      <c r="N7" s="243" t="s">
        <v>5</v>
      </c>
      <c r="O7" s="241" t="s">
        <v>77</v>
      </c>
      <c r="P7" s="243" t="s">
        <v>78</v>
      </c>
      <c r="Q7" s="241" t="s">
        <v>76</v>
      </c>
      <c r="R7" s="243" t="s">
        <v>365</v>
      </c>
      <c r="S7" s="241" t="s">
        <v>76</v>
      </c>
      <c r="T7" s="167" t="s">
        <v>365</v>
      </c>
      <c r="U7" s="241" t="s">
        <v>76</v>
      </c>
      <c r="V7" s="167" t="s">
        <v>365</v>
      </c>
    </row>
    <row r="8" spans="1:30" s="168" customFormat="1" ht="39.950000000000003" customHeight="1">
      <c r="A8" s="250">
        <v>2010</v>
      </c>
      <c r="B8" s="237" t="s">
        <v>80</v>
      </c>
      <c r="C8" s="237">
        <f>SUM(D8,E8)</f>
        <v>76</v>
      </c>
      <c r="D8" s="237">
        <v>76</v>
      </c>
      <c r="E8" s="378">
        <v>0</v>
      </c>
      <c r="F8" s="378">
        <v>0</v>
      </c>
      <c r="G8" s="378">
        <v>0</v>
      </c>
      <c r="H8" s="378">
        <v>0</v>
      </c>
      <c r="I8" s="378">
        <v>0</v>
      </c>
      <c r="J8" s="378">
        <v>0</v>
      </c>
      <c r="K8" s="378">
        <v>0</v>
      </c>
      <c r="L8" s="237" t="s">
        <v>79</v>
      </c>
      <c r="M8" s="237"/>
      <c r="N8" s="237">
        <v>47</v>
      </c>
      <c r="O8" s="237">
        <v>47</v>
      </c>
      <c r="P8" s="378">
        <v>0</v>
      </c>
      <c r="Q8" s="378">
        <v>0</v>
      </c>
      <c r="R8" s="378">
        <v>0</v>
      </c>
      <c r="S8" s="378">
        <v>0</v>
      </c>
      <c r="T8" s="378">
        <v>0</v>
      </c>
      <c r="U8" s="378">
        <v>0</v>
      </c>
      <c r="V8" s="378">
        <v>0</v>
      </c>
      <c r="W8" s="237"/>
      <c r="X8" s="237"/>
      <c r="Y8" s="237"/>
      <c r="Z8" s="237"/>
      <c r="AA8" s="237"/>
      <c r="AB8" s="237"/>
      <c r="AC8" s="237"/>
      <c r="AD8" s="237"/>
    </row>
    <row r="9" spans="1:30" s="168" customFormat="1" ht="39.950000000000003" customHeight="1">
      <c r="A9" s="250">
        <v>2011</v>
      </c>
      <c r="B9" s="230" t="s">
        <v>80</v>
      </c>
      <c r="C9" s="237">
        <v>76</v>
      </c>
      <c r="D9" s="237">
        <v>76</v>
      </c>
      <c r="E9" s="378">
        <v>0</v>
      </c>
      <c r="F9" s="378">
        <v>0</v>
      </c>
      <c r="G9" s="378">
        <v>0</v>
      </c>
      <c r="H9" s="378">
        <v>0</v>
      </c>
      <c r="I9" s="378">
        <v>0</v>
      </c>
      <c r="J9" s="378">
        <v>0</v>
      </c>
      <c r="K9" s="378">
        <v>0</v>
      </c>
      <c r="L9" s="237" t="s">
        <v>79</v>
      </c>
      <c r="M9" s="237"/>
      <c r="N9" s="237">
        <v>47</v>
      </c>
      <c r="O9" s="237">
        <v>47</v>
      </c>
      <c r="P9" s="378">
        <v>0</v>
      </c>
      <c r="Q9" s="378">
        <v>0</v>
      </c>
      <c r="R9" s="378">
        <v>0</v>
      </c>
      <c r="S9" s="378">
        <v>0</v>
      </c>
      <c r="T9" s="378">
        <v>0</v>
      </c>
      <c r="U9" s="378">
        <v>0</v>
      </c>
      <c r="V9" s="378">
        <v>0</v>
      </c>
      <c r="W9" s="237"/>
      <c r="X9" s="237"/>
      <c r="Y9" s="237"/>
      <c r="Z9" s="237"/>
      <c r="AA9" s="237"/>
      <c r="AB9" s="237"/>
      <c r="AC9" s="237"/>
      <c r="AD9" s="237"/>
    </row>
    <row r="10" spans="1:30" s="168" customFormat="1" ht="39.950000000000003" customHeight="1">
      <c r="A10" s="402">
        <v>2012</v>
      </c>
      <c r="B10" s="398" t="s">
        <v>80</v>
      </c>
      <c r="C10" s="401">
        <v>73</v>
      </c>
      <c r="D10" s="401">
        <v>73</v>
      </c>
      <c r="E10" s="405">
        <v>0</v>
      </c>
      <c r="F10" s="405">
        <v>0</v>
      </c>
      <c r="G10" s="405">
        <v>0</v>
      </c>
      <c r="H10" s="405">
        <v>0</v>
      </c>
      <c r="I10" s="405">
        <v>0</v>
      </c>
      <c r="J10" s="405">
        <v>0</v>
      </c>
      <c r="K10" s="405">
        <v>0</v>
      </c>
      <c r="L10" s="401" t="s">
        <v>79</v>
      </c>
      <c r="M10" s="401"/>
      <c r="N10" s="401">
        <v>48</v>
      </c>
      <c r="O10" s="401">
        <v>48</v>
      </c>
      <c r="P10" s="405">
        <v>0</v>
      </c>
      <c r="Q10" s="405">
        <v>0</v>
      </c>
      <c r="R10" s="405">
        <v>0</v>
      </c>
      <c r="S10" s="405">
        <v>0</v>
      </c>
      <c r="T10" s="405">
        <v>0</v>
      </c>
      <c r="U10" s="405">
        <v>0</v>
      </c>
      <c r="V10" s="405">
        <v>0</v>
      </c>
      <c r="W10" s="401"/>
      <c r="X10" s="401"/>
      <c r="Y10" s="401"/>
      <c r="Z10" s="401"/>
      <c r="AA10" s="401"/>
      <c r="AB10" s="401"/>
      <c r="AC10" s="401"/>
      <c r="AD10" s="401"/>
    </row>
    <row r="11" spans="1:30" s="168" customFormat="1" ht="39.950000000000003" customHeight="1">
      <c r="A11" s="481">
        <v>2013</v>
      </c>
      <c r="B11" s="480" t="s">
        <v>80</v>
      </c>
      <c r="C11" s="442">
        <v>73</v>
      </c>
      <c r="D11" s="442">
        <v>73</v>
      </c>
      <c r="E11" s="436">
        <v>0</v>
      </c>
      <c r="F11" s="436">
        <v>0</v>
      </c>
      <c r="G11" s="436">
        <v>0</v>
      </c>
      <c r="H11" s="436">
        <v>0</v>
      </c>
      <c r="I11" s="436">
        <v>0</v>
      </c>
      <c r="J11" s="436">
        <v>0</v>
      </c>
      <c r="K11" s="436">
        <v>0</v>
      </c>
      <c r="L11" s="435" t="s">
        <v>79</v>
      </c>
      <c r="M11" s="435"/>
      <c r="N11" s="435">
        <v>47</v>
      </c>
      <c r="O11" s="435">
        <v>47</v>
      </c>
      <c r="P11" s="436">
        <v>0</v>
      </c>
      <c r="Q11" s="436">
        <v>0</v>
      </c>
      <c r="R11" s="436">
        <v>0</v>
      </c>
      <c r="S11" s="436">
        <v>0</v>
      </c>
      <c r="T11" s="436">
        <v>0</v>
      </c>
      <c r="U11" s="436">
        <v>0</v>
      </c>
      <c r="V11" s="436">
        <v>0</v>
      </c>
      <c r="W11" s="435"/>
      <c r="X11" s="435"/>
      <c r="Y11" s="435"/>
      <c r="Z11" s="435"/>
      <c r="AA11" s="435"/>
      <c r="AB11" s="435"/>
      <c r="AC11" s="435"/>
      <c r="AD11" s="435"/>
    </row>
    <row r="12" spans="1:30" s="168" customFormat="1" ht="39.950000000000003" customHeight="1">
      <c r="A12" s="481">
        <v>2014</v>
      </c>
      <c r="B12" s="480" t="s">
        <v>80</v>
      </c>
      <c r="C12" s="480">
        <v>71</v>
      </c>
      <c r="D12" s="480">
        <v>71</v>
      </c>
      <c r="E12" s="483">
        <v>0</v>
      </c>
      <c r="F12" s="483">
        <v>0</v>
      </c>
      <c r="G12" s="483">
        <v>0</v>
      </c>
      <c r="H12" s="483">
        <v>0</v>
      </c>
      <c r="I12" s="483">
        <v>0</v>
      </c>
      <c r="J12" s="483">
        <v>0</v>
      </c>
      <c r="K12" s="483">
        <v>0</v>
      </c>
      <c r="L12" s="480" t="s">
        <v>79</v>
      </c>
      <c r="M12" s="480"/>
      <c r="N12" s="480">
        <v>45</v>
      </c>
      <c r="O12" s="480">
        <v>45</v>
      </c>
      <c r="P12" s="483">
        <v>0</v>
      </c>
      <c r="Q12" s="483">
        <v>0</v>
      </c>
      <c r="R12" s="483">
        <v>0</v>
      </c>
      <c r="S12" s="483">
        <v>0</v>
      </c>
      <c r="T12" s="483">
        <v>0</v>
      </c>
      <c r="U12" s="483">
        <v>0</v>
      </c>
      <c r="V12" s="483">
        <v>0</v>
      </c>
      <c r="W12" s="480"/>
      <c r="X12" s="480"/>
      <c r="Y12" s="480"/>
      <c r="Z12" s="480"/>
      <c r="AA12" s="480"/>
      <c r="AB12" s="480"/>
      <c r="AC12" s="480"/>
      <c r="AD12" s="480"/>
    </row>
    <row r="13" spans="1:30" s="168" customFormat="1" ht="39.950000000000003" customHeight="1">
      <c r="A13" s="645">
        <v>2015</v>
      </c>
      <c r="B13" s="504" t="s">
        <v>649</v>
      </c>
      <c r="C13" s="504">
        <v>70</v>
      </c>
      <c r="D13" s="504">
        <v>70</v>
      </c>
      <c r="E13" s="511">
        <v>0</v>
      </c>
      <c r="F13" s="511">
        <v>0</v>
      </c>
      <c r="G13" s="511">
        <v>0</v>
      </c>
      <c r="H13" s="511">
        <v>0</v>
      </c>
      <c r="I13" s="511">
        <v>0</v>
      </c>
      <c r="J13" s="511">
        <v>0</v>
      </c>
      <c r="K13" s="511">
        <v>0</v>
      </c>
      <c r="L13" s="504" t="s">
        <v>650</v>
      </c>
      <c r="M13" s="504"/>
      <c r="N13" s="504">
        <v>44</v>
      </c>
      <c r="O13" s="504">
        <v>44</v>
      </c>
      <c r="P13" s="511">
        <v>0</v>
      </c>
      <c r="Q13" s="511">
        <v>0</v>
      </c>
      <c r="R13" s="511">
        <v>0</v>
      </c>
      <c r="S13" s="511">
        <v>0</v>
      </c>
      <c r="T13" s="511">
        <v>0</v>
      </c>
      <c r="U13" s="511">
        <v>0</v>
      </c>
      <c r="V13" s="511">
        <v>0</v>
      </c>
      <c r="W13" s="504"/>
      <c r="X13" s="504"/>
      <c r="Y13" s="504"/>
      <c r="Z13" s="504"/>
      <c r="AA13" s="504"/>
      <c r="AB13" s="504"/>
      <c r="AC13" s="504"/>
      <c r="AD13" s="504"/>
    </row>
    <row r="14" spans="1:30" s="168" customFormat="1" ht="39.950000000000003" customHeight="1">
      <c r="A14" s="645">
        <v>2016</v>
      </c>
      <c r="B14" s="641" t="s">
        <v>669</v>
      </c>
      <c r="C14" s="641">
        <f>SUM(D14:E14)</f>
        <v>70</v>
      </c>
      <c r="D14" s="641">
        <v>70</v>
      </c>
      <c r="E14" s="658">
        <v>0</v>
      </c>
      <c r="F14" s="658">
        <v>0</v>
      </c>
      <c r="G14" s="658">
        <f>SUM(H14:I14)</f>
        <v>0</v>
      </c>
      <c r="H14" s="658">
        <v>0</v>
      </c>
      <c r="I14" s="658">
        <v>0</v>
      </c>
      <c r="J14" s="658">
        <v>0</v>
      </c>
      <c r="K14" s="658">
        <v>0</v>
      </c>
      <c r="L14" s="641" t="s">
        <v>79</v>
      </c>
      <c r="M14" s="641"/>
      <c r="N14" s="641">
        <f>SUM(O14:P14)</f>
        <v>43</v>
      </c>
      <c r="O14" s="641">
        <v>43</v>
      </c>
      <c r="P14" s="658">
        <v>0</v>
      </c>
      <c r="Q14" s="658">
        <v>0</v>
      </c>
      <c r="R14" s="658">
        <v>0</v>
      </c>
      <c r="S14" s="658">
        <v>0</v>
      </c>
      <c r="T14" s="658">
        <v>0</v>
      </c>
      <c r="U14" s="658">
        <v>0</v>
      </c>
      <c r="V14" s="658">
        <v>0</v>
      </c>
      <c r="W14" s="641"/>
      <c r="X14" s="641"/>
      <c r="Y14" s="641"/>
      <c r="Z14" s="641"/>
      <c r="AA14" s="641"/>
      <c r="AB14" s="641"/>
      <c r="AC14" s="641"/>
      <c r="AD14" s="641"/>
    </row>
    <row r="15" spans="1:30" s="49" customFormat="1" ht="39.950000000000003" customHeight="1" thickBot="1">
      <c r="A15" s="447">
        <v>2017</v>
      </c>
      <c r="B15" s="660" t="s">
        <v>674</v>
      </c>
      <c r="C15" s="660">
        <f>SUM(D15:E15)</f>
        <v>70</v>
      </c>
      <c r="D15" s="660">
        <v>70</v>
      </c>
      <c r="E15" s="727">
        <v>0</v>
      </c>
      <c r="F15" s="727">
        <v>0</v>
      </c>
      <c r="G15" s="727">
        <v>0</v>
      </c>
      <c r="H15" s="727">
        <v>0</v>
      </c>
      <c r="I15" s="727">
        <v>0</v>
      </c>
      <c r="J15" s="727">
        <v>0</v>
      </c>
      <c r="K15" s="727">
        <v>0</v>
      </c>
      <c r="L15" s="660" t="s">
        <v>79</v>
      </c>
      <c r="M15" s="656"/>
      <c r="N15" s="660">
        <f>SUM(O15:P15)</f>
        <v>45</v>
      </c>
      <c r="O15" s="660">
        <v>45</v>
      </c>
      <c r="P15" s="727">
        <v>0</v>
      </c>
      <c r="Q15" s="727">
        <v>0</v>
      </c>
      <c r="R15" s="727">
        <v>0</v>
      </c>
      <c r="S15" s="727">
        <v>0</v>
      </c>
      <c r="T15" s="727">
        <v>0</v>
      </c>
      <c r="U15" s="727">
        <v>0</v>
      </c>
      <c r="V15" s="727">
        <v>0</v>
      </c>
      <c r="W15" s="656"/>
      <c r="X15" s="656"/>
      <c r="Y15" s="656"/>
      <c r="Z15" s="656"/>
      <c r="AA15" s="656"/>
      <c r="AB15" s="656"/>
      <c r="AC15" s="656"/>
      <c r="AD15" s="656"/>
    </row>
    <row r="16" spans="1:30" s="313" customFormat="1" ht="20.100000000000001" customHeight="1" thickTop="1">
      <c r="A16" s="913" t="s">
        <v>640</v>
      </c>
      <c r="B16" s="913"/>
      <c r="C16" s="333"/>
      <c r="D16" s="333"/>
      <c r="E16" s="333"/>
      <c r="F16" s="333"/>
      <c r="G16" s="333"/>
      <c r="H16" s="333"/>
      <c r="I16" s="333"/>
      <c r="J16" s="333"/>
      <c r="K16" s="333"/>
      <c r="L16" s="333"/>
      <c r="M16" s="341"/>
      <c r="N16" s="314"/>
      <c r="O16" s="314"/>
      <c r="P16" s="314"/>
      <c r="Q16" s="333"/>
      <c r="R16" s="374"/>
      <c r="S16" s="374"/>
      <c r="T16" s="1052" t="s">
        <v>473</v>
      </c>
      <c r="U16" s="1052"/>
      <c r="V16" s="1052"/>
    </row>
    <row r="17" spans="1:20" s="129" customFormat="1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M17" s="53"/>
      <c r="N17" s="48"/>
      <c r="O17" s="48"/>
      <c r="P17" s="48"/>
      <c r="Q17" s="48"/>
      <c r="R17" s="48"/>
      <c r="S17" s="48"/>
      <c r="T17" s="48"/>
    </row>
    <row r="18" spans="1:20" s="129" customFormat="1">
      <c r="M18" s="53"/>
      <c r="N18" s="48"/>
      <c r="O18" s="48"/>
      <c r="P18" s="48"/>
      <c r="Q18" s="48"/>
      <c r="R18" s="48"/>
      <c r="S18" s="48"/>
      <c r="T18" s="48"/>
    </row>
  </sheetData>
  <protectedRanges>
    <protectedRange sqref="C11:D11" name="범위1_2_2_1"/>
  </protectedRanges>
  <mergeCells count="16">
    <mergeCell ref="N2:V2"/>
    <mergeCell ref="A2:L2"/>
    <mergeCell ref="C5:E5"/>
    <mergeCell ref="A16:B16"/>
    <mergeCell ref="A4:A5"/>
    <mergeCell ref="A6:A7"/>
    <mergeCell ref="T16:V16"/>
    <mergeCell ref="N5:P5"/>
    <mergeCell ref="G5:I5"/>
    <mergeCell ref="Q4:R4"/>
    <mergeCell ref="S4:T4"/>
    <mergeCell ref="N4:P4"/>
    <mergeCell ref="B4:E4"/>
    <mergeCell ref="U4:V4"/>
    <mergeCell ref="J4:K4"/>
    <mergeCell ref="F4:I4"/>
  </mergeCells>
  <phoneticPr fontId="4" type="noConversion"/>
  <pageMargins left="0.70866141732283472" right="0.39370078740157483" top="0.39370078740157483" bottom="0.39370078740157483" header="0.15748031496062992" footer="0"/>
  <pageSetup paperSize="9" scale="55" orientation="landscape" horizontalDpi="300" verticalDpi="300" r:id="rId1"/>
  <headerFooter alignWithMargins="0">
    <oddHeader>&amp;L&amp;"굴림,보통"&amp;9XⅣ.  교육 및 문화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"/>
  <sheetViews>
    <sheetView topLeftCell="A10" zoomScale="70" zoomScaleNormal="70" workbookViewId="0">
      <selection activeCell="B16" sqref="B16"/>
    </sheetView>
  </sheetViews>
  <sheetFormatPr defaultRowHeight="13.5"/>
  <cols>
    <col min="1" max="1" width="12.109375" style="50" customWidth="1"/>
    <col min="2" max="3" width="11.77734375" style="50" customWidth="1"/>
    <col min="4" max="4" width="6.21875" style="50" customWidth="1"/>
    <col min="5" max="5" width="7.33203125" style="50" customWidth="1"/>
    <col min="6" max="7" width="11.77734375" style="50" customWidth="1"/>
    <col min="8" max="8" width="7.21875" style="50" customWidth="1"/>
    <col min="9" max="10" width="10.77734375" style="50" customWidth="1"/>
    <col min="11" max="11" width="9.77734375" style="50" customWidth="1"/>
    <col min="12" max="12" width="12.44140625" style="50" customWidth="1"/>
    <col min="13" max="13" width="15.44140625" style="50" customWidth="1"/>
    <col min="14" max="14" width="9.44140625" style="50" customWidth="1"/>
    <col min="15" max="16384" width="8.88671875" style="50"/>
  </cols>
  <sheetData>
    <row r="1" spans="1:14" s="121" customFormat="1" ht="15" customHeight="1">
      <c r="A1" s="41"/>
      <c r="B1" s="41"/>
    </row>
    <row r="2" spans="1:14" s="343" customFormat="1" ht="48.75" customHeight="1">
      <c r="A2" s="994" t="s">
        <v>478</v>
      </c>
      <c r="B2" s="994"/>
      <c r="C2" s="994"/>
      <c r="D2" s="994"/>
      <c r="E2" s="994"/>
      <c r="F2" s="994"/>
      <c r="G2" s="994"/>
      <c r="H2" s="342"/>
      <c r="I2" s="839" t="s">
        <v>479</v>
      </c>
      <c r="J2" s="839"/>
      <c r="K2" s="839"/>
      <c r="L2" s="839"/>
      <c r="M2" s="839"/>
      <c r="N2" s="839"/>
    </row>
    <row r="3" spans="1:14" s="272" customFormat="1" ht="20.100000000000001" customHeight="1" thickBot="1">
      <c r="A3" s="788" t="s">
        <v>480</v>
      </c>
      <c r="B3" s="788"/>
      <c r="F3" s="322"/>
      <c r="L3" s="260"/>
      <c r="M3" s="855" t="s">
        <v>481</v>
      </c>
      <c r="N3" s="855"/>
    </row>
    <row r="4" spans="1:14" s="125" customFormat="1" ht="20.100000000000001" customHeight="1" thickTop="1">
      <c r="A4" s="846" t="s">
        <v>145</v>
      </c>
      <c r="B4" s="845" t="s">
        <v>123</v>
      </c>
      <c r="C4" s="877"/>
      <c r="D4" s="877"/>
      <c r="E4" s="847"/>
      <c r="F4" s="845" t="s">
        <v>124</v>
      </c>
      <c r="G4" s="877"/>
      <c r="I4" s="1066" t="s">
        <v>132</v>
      </c>
      <c r="J4" s="1066"/>
      <c r="K4" s="1067"/>
      <c r="L4" s="841" t="s">
        <v>133</v>
      </c>
      <c r="M4" s="843"/>
      <c r="N4" s="843"/>
    </row>
    <row r="5" spans="1:14" s="125" customFormat="1" ht="20.100000000000001" customHeight="1">
      <c r="A5" s="805"/>
      <c r="B5" s="851" t="s">
        <v>369</v>
      </c>
      <c r="C5" s="878"/>
      <c r="D5" s="878"/>
      <c r="E5" s="848"/>
      <c r="F5" s="851" t="s">
        <v>125</v>
      </c>
      <c r="G5" s="878"/>
      <c r="I5" s="1068" t="s">
        <v>238</v>
      </c>
      <c r="J5" s="1068"/>
      <c r="K5" s="1069"/>
      <c r="L5" s="850" t="s">
        <v>134</v>
      </c>
      <c r="M5" s="860"/>
      <c r="N5" s="860"/>
    </row>
    <row r="6" spans="1:14" s="125" customFormat="1" ht="26.25" customHeight="1">
      <c r="A6" s="805"/>
      <c r="B6" s="202" t="s">
        <v>242</v>
      </c>
      <c r="C6" s="202" t="s">
        <v>243</v>
      </c>
      <c r="D6" s="929" t="s">
        <v>257</v>
      </c>
      <c r="E6" s="1070"/>
      <c r="F6" s="376" t="s">
        <v>587</v>
      </c>
      <c r="G6" s="252" t="s">
        <v>126</v>
      </c>
      <c r="I6" s="248" t="s">
        <v>156</v>
      </c>
      <c r="J6" s="253" t="s">
        <v>346</v>
      </c>
      <c r="K6" s="253" t="s">
        <v>135</v>
      </c>
      <c r="L6" s="253" t="s">
        <v>136</v>
      </c>
      <c r="M6" s="253" t="s">
        <v>137</v>
      </c>
      <c r="N6" s="236" t="s">
        <v>138</v>
      </c>
    </row>
    <row r="7" spans="1:14" s="125" customFormat="1" ht="20.100000000000001" customHeight="1">
      <c r="A7" s="805" t="s">
        <v>69</v>
      </c>
      <c r="B7" s="232"/>
      <c r="C7" s="232"/>
      <c r="D7" s="978"/>
      <c r="E7" s="943" t="s">
        <v>200</v>
      </c>
      <c r="F7" s="245" t="s">
        <v>129</v>
      </c>
      <c r="G7" s="245"/>
      <c r="I7" s="221"/>
      <c r="J7" s="232" t="s">
        <v>347</v>
      </c>
      <c r="K7" s="232" t="s">
        <v>139</v>
      </c>
      <c r="L7" s="232" t="s">
        <v>81</v>
      </c>
      <c r="M7" s="232" t="s">
        <v>140</v>
      </c>
      <c r="N7" s="417" t="s">
        <v>370</v>
      </c>
    </row>
    <row r="8" spans="1:14" s="125" customFormat="1" ht="20.100000000000001" customHeight="1">
      <c r="A8" s="848"/>
      <c r="B8" s="233" t="s">
        <v>127</v>
      </c>
      <c r="C8" s="233" t="s">
        <v>128</v>
      </c>
      <c r="D8" s="979"/>
      <c r="E8" s="979"/>
      <c r="F8" s="375" t="s">
        <v>130</v>
      </c>
      <c r="G8" s="375" t="s">
        <v>131</v>
      </c>
      <c r="I8" s="222" t="s">
        <v>348</v>
      </c>
      <c r="J8" s="233" t="s">
        <v>349</v>
      </c>
      <c r="K8" s="233" t="s">
        <v>249</v>
      </c>
      <c r="L8" s="233" t="s">
        <v>249</v>
      </c>
      <c r="M8" s="233" t="s">
        <v>141</v>
      </c>
      <c r="N8" s="231" t="s">
        <v>248</v>
      </c>
    </row>
    <row r="9" spans="1:14" s="237" customFormat="1" ht="33.75" customHeight="1">
      <c r="A9" s="221">
        <v>2010</v>
      </c>
      <c r="B9" s="237">
        <v>1</v>
      </c>
      <c r="C9" s="378">
        <v>0</v>
      </c>
      <c r="D9" s="237">
        <v>2</v>
      </c>
      <c r="E9" s="237">
        <v>12</v>
      </c>
      <c r="F9" s="378">
        <v>0</v>
      </c>
      <c r="G9" s="237">
        <v>1</v>
      </c>
      <c r="I9" s="237">
        <v>1</v>
      </c>
      <c r="J9" s="237">
        <v>4</v>
      </c>
      <c r="K9" s="237">
        <v>1</v>
      </c>
      <c r="L9" s="237">
        <v>1</v>
      </c>
      <c r="M9" s="237">
        <v>1</v>
      </c>
      <c r="N9" s="378">
        <v>0</v>
      </c>
    </row>
    <row r="10" spans="1:14" s="237" customFormat="1" ht="33.75" customHeight="1">
      <c r="A10" s="221">
        <v>2011</v>
      </c>
      <c r="B10" s="237">
        <v>1</v>
      </c>
      <c r="C10" s="378">
        <v>0</v>
      </c>
      <c r="D10" s="237">
        <v>2</v>
      </c>
      <c r="E10" s="237">
        <v>12</v>
      </c>
      <c r="F10" s="378">
        <v>0</v>
      </c>
      <c r="G10" s="237">
        <v>2</v>
      </c>
      <c r="I10" s="237">
        <v>1</v>
      </c>
      <c r="J10" s="237">
        <v>4</v>
      </c>
      <c r="K10" s="237">
        <v>1</v>
      </c>
      <c r="L10" s="237">
        <v>1</v>
      </c>
      <c r="M10" s="237">
        <v>1</v>
      </c>
      <c r="N10" s="237">
        <v>1</v>
      </c>
    </row>
    <row r="11" spans="1:14" s="401" customFormat="1" ht="33.75" customHeight="1">
      <c r="A11" s="397">
        <v>2012</v>
      </c>
      <c r="B11" s="401">
        <v>5</v>
      </c>
      <c r="C11" s="405">
        <v>0</v>
      </c>
      <c r="D11" s="401">
        <v>2</v>
      </c>
      <c r="E11" s="401">
        <v>12</v>
      </c>
      <c r="F11" s="445">
        <v>0</v>
      </c>
      <c r="G11" s="401">
        <v>5</v>
      </c>
      <c r="I11" s="401">
        <v>1</v>
      </c>
      <c r="J11" s="401">
        <v>4</v>
      </c>
      <c r="K11" s="401">
        <v>1</v>
      </c>
      <c r="L11" s="401">
        <v>1</v>
      </c>
      <c r="M11" s="401">
        <v>1</v>
      </c>
      <c r="N11" s="401">
        <v>1</v>
      </c>
    </row>
    <row r="12" spans="1:14" s="435" customFormat="1" ht="33.75" customHeight="1">
      <c r="A12" s="479">
        <v>2013</v>
      </c>
      <c r="B12" s="480">
        <v>5</v>
      </c>
      <c r="C12" s="436">
        <v>0</v>
      </c>
      <c r="D12" s="435">
        <v>2</v>
      </c>
      <c r="E12" s="435">
        <v>12</v>
      </c>
      <c r="F12" s="412">
        <v>3</v>
      </c>
      <c r="G12" s="435">
        <v>2</v>
      </c>
      <c r="I12" s="658" t="s">
        <v>648</v>
      </c>
      <c r="J12" s="435">
        <v>4</v>
      </c>
      <c r="K12" s="435">
        <v>4</v>
      </c>
      <c r="L12" s="435">
        <v>1</v>
      </c>
      <c r="M12" s="436">
        <v>0</v>
      </c>
      <c r="N12" s="436">
        <v>0</v>
      </c>
    </row>
    <row r="13" spans="1:14" s="480" customFormat="1" ht="33.75" customHeight="1">
      <c r="A13" s="478">
        <v>2014</v>
      </c>
      <c r="B13" s="480">
        <v>2</v>
      </c>
      <c r="C13" s="483">
        <v>0</v>
      </c>
      <c r="D13" s="480">
        <v>2</v>
      </c>
      <c r="E13" s="480">
        <v>12</v>
      </c>
      <c r="F13" s="482">
        <v>1</v>
      </c>
      <c r="G13" s="483">
        <v>0</v>
      </c>
      <c r="I13" s="658" t="s">
        <v>648</v>
      </c>
      <c r="J13" s="480">
        <v>4</v>
      </c>
      <c r="K13" s="480">
        <v>4</v>
      </c>
      <c r="L13" s="480">
        <v>1</v>
      </c>
      <c r="M13" s="480">
        <v>1</v>
      </c>
      <c r="N13" s="483">
        <v>0</v>
      </c>
    </row>
    <row r="14" spans="1:14" s="504" customFormat="1" ht="33.75" customHeight="1">
      <c r="A14" s="501">
        <v>2015</v>
      </c>
      <c r="B14" s="504">
        <v>4</v>
      </c>
      <c r="C14" s="511" t="s">
        <v>648</v>
      </c>
      <c r="D14" s="504">
        <v>2</v>
      </c>
      <c r="E14" s="504">
        <v>12</v>
      </c>
      <c r="F14" s="509">
        <v>3</v>
      </c>
      <c r="G14" s="511" t="s">
        <v>648</v>
      </c>
      <c r="I14" s="511" t="s">
        <v>648</v>
      </c>
      <c r="J14" s="504">
        <v>5</v>
      </c>
      <c r="K14" s="504">
        <v>4</v>
      </c>
      <c r="L14" s="504">
        <v>1</v>
      </c>
      <c r="M14" s="504" t="s">
        <v>648</v>
      </c>
      <c r="N14" s="511" t="s">
        <v>648</v>
      </c>
    </row>
    <row r="15" spans="1:14" s="641" customFormat="1" ht="33.75" customHeight="1">
      <c r="A15" s="640">
        <v>2016</v>
      </c>
      <c r="B15" s="641">
        <v>6</v>
      </c>
      <c r="C15" s="685">
        <v>1</v>
      </c>
      <c r="D15" s="641">
        <v>2</v>
      </c>
      <c r="E15" s="641">
        <v>12</v>
      </c>
      <c r="F15" s="662">
        <v>2</v>
      </c>
      <c r="G15" s="658" t="s">
        <v>648</v>
      </c>
      <c r="I15" s="658" t="s">
        <v>648</v>
      </c>
      <c r="J15" s="658" t="s">
        <v>648</v>
      </c>
      <c r="K15" s="658" t="s">
        <v>648</v>
      </c>
      <c r="L15" s="641">
        <v>1</v>
      </c>
      <c r="M15" s="641">
        <v>1</v>
      </c>
      <c r="N15" s="658" t="s">
        <v>648</v>
      </c>
    </row>
    <row r="16" spans="1:14" s="656" customFormat="1" ht="33.75" customHeight="1" thickBot="1">
      <c r="A16" s="448">
        <v>2017</v>
      </c>
      <c r="B16" s="660">
        <v>6</v>
      </c>
      <c r="C16" s="715">
        <v>2</v>
      </c>
      <c r="D16" s="660">
        <v>3</v>
      </c>
      <c r="E16" s="660">
        <v>19</v>
      </c>
      <c r="F16" s="661">
        <v>2</v>
      </c>
      <c r="G16" s="716">
        <v>0</v>
      </c>
      <c r="H16" s="713"/>
      <c r="I16" s="716">
        <v>0</v>
      </c>
      <c r="J16" s="716">
        <v>0</v>
      </c>
      <c r="K16" s="660">
        <v>1</v>
      </c>
      <c r="L16" s="660">
        <v>1</v>
      </c>
      <c r="M16" s="660">
        <v>1</v>
      </c>
      <c r="N16" s="716">
        <v>0</v>
      </c>
    </row>
    <row r="17" spans="1:14" s="272" customFormat="1" ht="20.100000000000001" customHeight="1" thickTop="1">
      <c r="A17" s="277" t="s">
        <v>640</v>
      </c>
      <c r="B17" s="278"/>
      <c r="C17" s="278"/>
      <c r="D17" s="278"/>
      <c r="E17" s="278"/>
      <c r="F17" s="355"/>
      <c r="G17" s="355"/>
      <c r="J17" s="277"/>
      <c r="K17" s="277"/>
      <c r="L17" s="786" t="s">
        <v>473</v>
      </c>
      <c r="M17" s="786"/>
      <c r="N17" s="786"/>
    </row>
    <row r="18" spans="1:14" s="125" customFormat="1" ht="25.5" customHeight="1">
      <c r="J18" s="163"/>
      <c r="K18" s="163"/>
      <c r="L18" s="163"/>
    </row>
    <row r="19" spans="1:14" s="48" customFormat="1" ht="30" customHeight="1">
      <c r="H19" s="51"/>
      <c r="I19" s="51"/>
      <c r="J19" s="51"/>
    </row>
    <row r="20" spans="1:14" ht="29.25" customHeight="1"/>
    <row r="21" spans="1:14" ht="30.75" customHeight="1"/>
    <row r="22" spans="1:14" ht="30.75" customHeight="1"/>
    <row r="23" spans="1:14" ht="30.75" customHeight="1"/>
    <row r="24" spans="1:14" ht="30.75" customHeight="1"/>
    <row r="25" spans="1:14" ht="30.75" customHeight="1"/>
    <row r="26" spans="1:14" ht="30.75" customHeight="1"/>
    <row r="27" spans="1:14" ht="30.75" customHeight="1"/>
    <row r="28" spans="1:14" s="68" customFormat="1" ht="11.25"/>
  </sheetData>
  <mergeCells count="18">
    <mergeCell ref="L17:N17"/>
    <mergeCell ref="A7:A8"/>
    <mergeCell ref="I4:K4"/>
    <mergeCell ref="I5:K5"/>
    <mergeCell ref="A4:A6"/>
    <mergeCell ref="F4:G4"/>
    <mergeCell ref="F5:G5"/>
    <mergeCell ref="D6:E6"/>
    <mergeCell ref="E7:E8"/>
    <mergeCell ref="D7:D8"/>
    <mergeCell ref="B5:E5"/>
    <mergeCell ref="L4:N4"/>
    <mergeCell ref="L5:N5"/>
    <mergeCell ref="M3:N3"/>
    <mergeCell ref="A3:B3"/>
    <mergeCell ref="A2:G2"/>
    <mergeCell ref="B4:E4"/>
    <mergeCell ref="I2:N2"/>
  </mergeCells>
  <phoneticPr fontId="4" type="noConversion"/>
  <pageMargins left="0.70866141732283472" right="0.39370078740157483" top="0.39370078740157483" bottom="0.39370078740157483" header="0.15748031496062992" footer="0"/>
  <pageSetup paperSize="9" scale="79" orientation="landscape" horizontalDpi="300" verticalDpi="300" r:id="rId1"/>
  <headerFooter alignWithMargins="0">
    <oddHeader>&amp;L&amp;"굴림,보통"&amp;9XⅣ.  교육 및 문화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0"/>
  <sheetViews>
    <sheetView topLeftCell="F1" zoomScaleNormal="100" workbookViewId="0">
      <selection activeCell="K10" sqref="K10:U10"/>
    </sheetView>
  </sheetViews>
  <sheetFormatPr defaultRowHeight="13.5"/>
  <cols>
    <col min="1" max="2" width="7.88671875" style="82" customWidth="1"/>
    <col min="3" max="14" width="4.77734375" style="82" customWidth="1"/>
    <col min="15" max="15" width="4.6640625" style="82" customWidth="1"/>
    <col min="16" max="27" width="5.77734375" style="82" customWidth="1"/>
    <col min="28" max="28" width="9.5546875" style="82" customWidth="1"/>
    <col min="29" max="32" width="8.88671875" style="81"/>
    <col min="33" max="33" width="8.88671875" style="81" customWidth="1"/>
    <col min="34" max="16384" width="8.88671875" style="81"/>
  </cols>
  <sheetData>
    <row r="1" spans="1:28" s="84" customFormat="1" ht="15" customHeight="1">
      <c r="A1" s="102"/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</row>
    <row r="2" spans="1:28" s="291" customFormat="1" ht="42.75" customHeight="1">
      <c r="A2" s="839" t="s">
        <v>482</v>
      </c>
      <c r="B2" s="839"/>
      <c r="C2" s="839"/>
      <c r="D2" s="839"/>
      <c r="E2" s="839"/>
      <c r="F2" s="839"/>
      <c r="G2" s="839"/>
      <c r="H2" s="839"/>
      <c r="I2" s="839"/>
      <c r="J2" s="839"/>
      <c r="K2" s="839"/>
      <c r="L2" s="839"/>
      <c r="M2" s="839"/>
      <c r="N2" s="839"/>
      <c r="O2" s="290"/>
      <c r="P2" s="839" t="s">
        <v>483</v>
      </c>
      <c r="Q2" s="839"/>
      <c r="R2" s="839"/>
      <c r="S2" s="839"/>
      <c r="T2" s="839"/>
      <c r="U2" s="839"/>
      <c r="V2" s="839"/>
      <c r="W2" s="839"/>
      <c r="X2" s="839"/>
      <c r="Y2" s="839"/>
      <c r="Z2" s="839"/>
      <c r="AA2" s="839"/>
      <c r="AB2" s="839"/>
    </row>
    <row r="3" spans="1:28" s="344" customFormat="1" ht="20.25" customHeight="1">
      <c r="A3" s="1114" t="s">
        <v>484</v>
      </c>
      <c r="B3" s="1114"/>
      <c r="C3" s="1114"/>
      <c r="D3" s="1114"/>
      <c r="E3" s="1114"/>
      <c r="F3" s="1114"/>
      <c r="G3" s="1114"/>
      <c r="H3" s="389"/>
      <c r="I3" s="389"/>
      <c r="J3" s="389"/>
      <c r="K3" s="389"/>
      <c r="L3" s="389"/>
      <c r="M3" s="389"/>
      <c r="N3" s="389"/>
      <c r="O3" s="345"/>
      <c r="P3" s="345"/>
      <c r="Q3" s="345"/>
      <c r="R3" s="345"/>
      <c r="S3" s="345"/>
      <c r="T3" s="345"/>
      <c r="U3" s="345"/>
      <c r="V3" s="345"/>
      <c r="W3" s="345"/>
      <c r="X3" s="345"/>
      <c r="Y3" s="345"/>
      <c r="Z3" s="345"/>
      <c r="AA3" s="345"/>
      <c r="AB3" s="345"/>
    </row>
    <row r="4" spans="1:28" s="271" customFormat="1" ht="20.100000000000001" customHeight="1" thickBot="1">
      <c r="A4" s="871" t="s">
        <v>480</v>
      </c>
      <c r="B4" s="871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855" t="s">
        <v>485</v>
      </c>
      <c r="AB4" s="855"/>
    </row>
    <row r="5" spans="1:28" s="237" customFormat="1" ht="20.100000000000001" customHeight="1" thickTop="1">
      <c r="A5" s="1108" t="s">
        <v>486</v>
      </c>
      <c r="B5" s="874" t="s">
        <v>487</v>
      </c>
      <c r="C5" s="817"/>
      <c r="D5" s="817"/>
      <c r="E5" s="817"/>
      <c r="F5" s="817"/>
      <c r="G5" s="817"/>
      <c r="H5" s="817"/>
      <c r="I5" s="817"/>
      <c r="J5" s="817"/>
      <c r="K5" s="817"/>
      <c r="L5" s="817"/>
      <c r="M5" s="817"/>
      <c r="N5" s="817"/>
      <c r="P5" s="817" t="s">
        <v>488</v>
      </c>
      <c r="Q5" s="817"/>
      <c r="R5" s="817"/>
      <c r="S5" s="817"/>
      <c r="T5" s="817"/>
      <c r="U5" s="817"/>
      <c r="V5" s="817"/>
      <c r="W5" s="817"/>
      <c r="X5" s="817"/>
      <c r="Y5" s="817"/>
      <c r="Z5" s="817"/>
      <c r="AA5" s="817"/>
      <c r="AB5" s="922" t="s">
        <v>489</v>
      </c>
    </row>
    <row r="6" spans="1:28" s="237" customFormat="1" ht="24" customHeight="1">
      <c r="A6" s="1109"/>
      <c r="B6" s="1112" t="s">
        <v>490</v>
      </c>
      <c r="C6" s="943" t="s">
        <v>491</v>
      </c>
      <c r="D6" s="943"/>
      <c r="E6" s="943" t="s">
        <v>492</v>
      </c>
      <c r="F6" s="943"/>
      <c r="G6" s="943" t="s">
        <v>493</v>
      </c>
      <c r="H6" s="943"/>
      <c r="I6" s="943" t="s">
        <v>494</v>
      </c>
      <c r="J6" s="943"/>
      <c r="K6" s="943" t="s">
        <v>495</v>
      </c>
      <c r="L6" s="943"/>
      <c r="M6" s="943" t="s">
        <v>496</v>
      </c>
      <c r="N6" s="929"/>
      <c r="O6" s="244"/>
      <c r="P6" s="1098" t="s">
        <v>497</v>
      </c>
      <c r="Q6" s="1098"/>
      <c r="R6" s="943"/>
      <c r="S6" s="849" t="s">
        <v>498</v>
      </c>
      <c r="T6" s="849"/>
      <c r="U6" s="1107"/>
      <c r="V6" s="1082" t="s">
        <v>499</v>
      </c>
      <c r="W6" s="1082"/>
      <c r="X6" s="1082"/>
      <c r="Y6" s="1082"/>
      <c r="Z6" s="1082"/>
      <c r="AA6" s="1082"/>
      <c r="AB6" s="924"/>
    </row>
    <row r="7" spans="1:28" s="237" customFormat="1" ht="26.25" customHeight="1">
      <c r="A7" s="1110"/>
      <c r="B7" s="1113"/>
      <c r="C7" s="944"/>
      <c r="D7" s="944"/>
      <c r="E7" s="944"/>
      <c r="F7" s="944"/>
      <c r="G7" s="944"/>
      <c r="H7" s="944"/>
      <c r="I7" s="944"/>
      <c r="J7" s="944"/>
      <c r="K7" s="944"/>
      <c r="L7" s="944"/>
      <c r="M7" s="944"/>
      <c r="N7" s="926"/>
      <c r="O7" s="244"/>
      <c r="P7" s="956"/>
      <c r="Q7" s="956"/>
      <c r="R7" s="944"/>
      <c r="S7" s="853"/>
      <c r="T7" s="853"/>
      <c r="U7" s="853"/>
      <c r="V7" s="1111" t="s">
        <v>500</v>
      </c>
      <c r="W7" s="945"/>
      <c r="X7" s="945" t="s">
        <v>501</v>
      </c>
      <c r="Y7" s="945"/>
      <c r="Z7" s="945" t="s">
        <v>502</v>
      </c>
      <c r="AA7" s="971"/>
      <c r="AB7" s="926"/>
    </row>
    <row r="8" spans="1:28" s="139" customFormat="1" ht="27.75" customHeight="1">
      <c r="A8" s="142">
        <v>2015</v>
      </c>
      <c r="B8" s="141">
        <v>32</v>
      </c>
      <c r="C8" s="1079">
        <v>1</v>
      </c>
      <c r="D8" s="1079"/>
      <c r="E8" s="1079">
        <v>5</v>
      </c>
      <c r="F8" s="1079"/>
      <c r="G8" s="961" t="s">
        <v>646</v>
      </c>
      <c r="H8" s="961"/>
      <c r="I8" s="1079">
        <v>3</v>
      </c>
      <c r="J8" s="1079"/>
      <c r="K8" s="961" t="s">
        <v>646</v>
      </c>
      <c r="L8" s="961"/>
      <c r="M8" s="1079">
        <v>3</v>
      </c>
      <c r="N8" s="1079"/>
      <c r="O8" s="510"/>
      <c r="P8" s="1079">
        <v>1</v>
      </c>
      <c r="Q8" s="1079"/>
      <c r="R8" s="1079"/>
      <c r="S8" s="1079">
        <v>15</v>
      </c>
      <c r="T8" s="1079"/>
      <c r="U8" s="1079"/>
      <c r="V8" s="1079">
        <v>1</v>
      </c>
      <c r="W8" s="1079"/>
      <c r="X8" s="961" t="s">
        <v>646</v>
      </c>
      <c r="Y8" s="961"/>
      <c r="Z8" s="1077" t="s">
        <v>646</v>
      </c>
      <c r="AA8" s="1078"/>
      <c r="AB8" s="1087" t="s">
        <v>676</v>
      </c>
    </row>
    <row r="9" spans="1:28" s="139" customFormat="1" ht="27.75" customHeight="1">
      <c r="A9" s="140">
        <v>2016</v>
      </c>
      <c r="B9" s="141">
        <f>SUM(C9:N9,P9:AA9,B16:N16,P16:AA16)</f>
        <v>33</v>
      </c>
      <c r="C9" s="1079">
        <v>1</v>
      </c>
      <c r="D9" s="1079"/>
      <c r="E9" s="1079">
        <v>5</v>
      </c>
      <c r="F9" s="1079"/>
      <c r="G9" s="1083" t="s">
        <v>675</v>
      </c>
      <c r="H9" s="1083"/>
      <c r="I9" s="1079">
        <v>3</v>
      </c>
      <c r="J9" s="1079"/>
      <c r="K9" s="961" t="s">
        <v>646</v>
      </c>
      <c r="L9" s="961"/>
      <c r="M9" s="1079">
        <v>3</v>
      </c>
      <c r="N9" s="1079"/>
      <c r="O9" s="659"/>
      <c r="P9" s="1079">
        <v>1</v>
      </c>
      <c r="Q9" s="1079"/>
      <c r="R9" s="1079"/>
      <c r="S9" s="1079">
        <v>15</v>
      </c>
      <c r="T9" s="1079"/>
      <c r="U9" s="1079"/>
      <c r="V9" s="1079">
        <v>1</v>
      </c>
      <c r="W9" s="1079"/>
      <c r="X9" s="961" t="s">
        <v>646</v>
      </c>
      <c r="Y9" s="961"/>
      <c r="Z9" s="961" t="s">
        <v>646</v>
      </c>
      <c r="AA9" s="1076"/>
      <c r="AB9" s="1088"/>
    </row>
    <row r="10" spans="1:28" s="93" customFormat="1" ht="27.75" customHeight="1" thickBot="1">
      <c r="A10" s="457">
        <v>2017</v>
      </c>
      <c r="B10" s="461">
        <f>SUM(C10:N10,P10:AA10,B17:N17,P17:AA17)</f>
        <v>34</v>
      </c>
      <c r="C10" s="1074">
        <v>1</v>
      </c>
      <c r="D10" s="1074"/>
      <c r="E10" s="1074">
        <v>5</v>
      </c>
      <c r="F10" s="1074"/>
      <c r="G10" s="1094"/>
      <c r="H10" s="1094"/>
      <c r="I10" s="1074">
        <v>3</v>
      </c>
      <c r="J10" s="1074"/>
      <c r="K10" s="1094"/>
      <c r="L10" s="1094"/>
      <c r="M10" s="1074">
        <v>3</v>
      </c>
      <c r="N10" s="1074"/>
      <c r="O10" s="254"/>
      <c r="P10" s="1074">
        <v>1</v>
      </c>
      <c r="Q10" s="1074"/>
      <c r="R10" s="1074"/>
      <c r="S10" s="1074">
        <v>15</v>
      </c>
      <c r="T10" s="1074"/>
      <c r="U10" s="1074"/>
      <c r="V10" s="1074">
        <v>2</v>
      </c>
      <c r="W10" s="1074"/>
      <c r="X10" s="962" t="s">
        <v>675</v>
      </c>
      <c r="Y10" s="962"/>
      <c r="Z10" s="962" t="s">
        <v>675</v>
      </c>
      <c r="AA10" s="1073"/>
      <c r="AB10" s="1089"/>
    </row>
    <row r="11" spans="1:28" s="85" customFormat="1" ht="31.5" customHeight="1" thickTop="1" thickBot="1">
      <c r="A11" s="90"/>
      <c r="B11" s="90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86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686"/>
      <c r="AA11" s="687"/>
      <c r="AB11" s="87"/>
    </row>
    <row r="12" spans="1:28" s="108" customFormat="1" ht="20.100000000000001" customHeight="1" thickTop="1">
      <c r="A12" s="1099" t="s">
        <v>486</v>
      </c>
      <c r="B12" s="1084" t="s">
        <v>503</v>
      </c>
      <c r="C12" s="1084"/>
      <c r="D12" s="1084"/>
      <c r="E12" s="1084"/>
      <c r="F12" s="1084"/>
      <c r="G12" s="1084"/>
      <c r="H12" s="1084"/>
      <c r="I12" s="1084"/>
      <c r="J12" s="1084"/>
      <c r="K12" s="1084"/>
      <c r="L12" s="1084"/>
      <c r="M12" s="1084"/>
      <c r="N12" s="874"/>
      <c r="P12" s="842" t="s">
        <v>504</v>
      </c>
      <c r="Q12" s="842"/>
      <c r="R12" s="1084"/>
      <c r="S12" s="1084"/>
      <c r="T12" s="1084"/>
      <c r="U12" s="1084"/>
      <c r="V12" s="1084"/>
      <c r="W12" s="1084"/>
      <c r="X12" s="1084"/>
      <c r="Y12" s="1084"/>
      <c r="Z12" s="1084"/>
      <c r="AA12" s="853"/>
      <c r="AB12" s="895" t="s">
        <v>505</v>
      </c>
    </row>
    <row r="13" spans="1:28" s="108" customFormat="1" ht="21" customHeight="1">
      <c r="A13" s="1100"/>
      <c r="B13" s="945" t="s">
        <v>506</v>
      </c>
      <c r="C13" s="945"/>
      <c r="D13" s="945"/>
      <c r="E13" s="945" t="s">
        <v>507</v>
      </c>
      <c r="F13" s="945"/>
      <c r="G13" s="945"/>
      <c r="H13" s="945"/>
      <c r="I13" s="945" t="s">
        <v>508</v>
      </c>
      <c r="J13" s="945"/>
      <c r="K13" s="945"/>
      <c r="L13" s="1091" t="s">
        <v>509</v>
      </c>
      <c r="M13" s="1091"/>
      <c r="N13" s="1092"/>
      <c r="P13" s="1096" t="s">
        <v>510</v>
      </c>
      <c r="Q13" s="1096"/>
      <c r="R13" s="1117"/>
      <c r="S13" s="1116" t="s">
        <v>511</v>
      </c>
      <c r="T13" s="1116"/>
      <c r="U13" s="1117"/>
      <c r="V13" s="1116" t="s">
        <v>512</v>
      </c>
      <c r="W13" s="1117"/>
      <c r="X13" s="1117"/>
      <c r="Y13" s="1116" t="s">
        <v>513</v>
      </c>
      <c r="Z13" s="1117"/>
      <c r="AA13" s="1117"/>
      <c r="AB13" s="1081"/>
    </row>
    <row r="14" spans="1:28" s="108" customFormat="1" ht="23.25" customHeight="1">
      <c r="A14" s="1100"/>
      <c r="B14" s="945"/>
      <c r="C14" s="945"/>
      <c r="D14" s="945"/>
      <c r="E14" s="945"/>
      <c r="F14" s="945"/>
      <c r="G14" s="945"/>
      <c r="H14" s="945"/>
      <c r="I14" s="945"/>
      <c r="J14" s="945"/>
      <c r="K14" s="945"/>
      <c r="L14" s="1091"/>
      <c r="M14" s="1091"/>
      <c r="N14" s="1092"/>
      <c r="P14" s="1118"/>
      <c r="Q14" s="1118"/>
      <c r="R14" s="1117"/>
      <c r="S14" s="1117"/>
      <c r="T14" s="1117"/>
      <c r="U14" s="1117"/>
      <c r="V14" s="1117"/>
      <c r="W14" s="1117"/>
      <c r="X14" s="1117"/>
      <c r="Y14" s="1117"/>
      <c r="Z14" s="1117"/>
      <c r="AA14" s="1117"/>
      <c r="AB14" s="1081"/>
    </row>
    <row r="15" spans="1:28" s="508" customFormat="1" ht="27.75" customHeight="1">
      <c r="A15" s="140">
        <v>2015</v>
      </c>
      <c r="B15" s="1079">
        <v>2</v>
      </c>
      <c r="C15" s="1079"/>
      <c r="D15" s="1079"/>
      <c r="E15" s="1079">
        <v>1</v>
      </c>
      <c r="F15" s="1079"/>
      <c r="G15" s="1079"/>
      <c r="H15" s="1079"/>
      <c r="I15" s="961">
        <v>0</v>
      </c>
      <c r="J15" s="961"/>
      <c r="K15" s="961"/>
      <c r="L15" s="961">
        <v>0</v>
      </c>
      <c r="M15" s="961"/>
      <c r="N15" s="961"/>
      <c r="P15" s="961">
        <v>0</v>
      </c>
      <c r="Q15" s="961"/>
      <c r="R15" s="961"/>
      <c r="S15" s="961">
        <v>0</v>
      </c>
      <c r="T15" s="961"/>
      <c r="U15" s="961"/>
      <c r="V15" s="961">
        <v>0</v>
      </c>
      <c r="W15" s="961"/>
      <c r="X15" s="961"/>
      <c r="Y15" s="1077">
        <v>0</v>
      </c>
      <c r="Z15" s="1077"/>
      <c r="AA15" s="1078"/>
      <c r="AB15" s="1087" t="s">
        <v>676</v>
      </c>
    </row>
    <row r="16" spans="1:28" s="586" customFormat="1" ht="27.75" customHeight="1">
      <c r="A16" s="140">
        <v>2016</v>
      </c>
      <c r="B16" s="1079">
        <v>2</v>
      </c>
      <c r="C16" s="1079"/>
      <c r="D16" s="1079"/>
      <c r="E16" s="1079">
        <v>1</v>
      </c>
      <c r="F16" s="1079"/>
      <c r="G16" s="1079"/>
      <c r="H16" s="1079"/>
      <c r="I16" s="961">
        <v>0</v>
      </c>
      <c r="J16" s="961"/>
      <c r="K16" s="961"/>
      <c r="L16" s="961">
        <v>0</v>
      </c>
      <c r="M16" s="961"/>
      <c r="N16" s="961"/>
      <c r="P16" s="961">
        <v>0</v>
      </c>
      <c r="Q16" s="961"/>
      <c r="R16" s="961"/>
      <c r="S16" s="1083">
        <v>1</v>
      </c>
      <c r="T16" s="1083"/>
      <c r="U16" s="1083"/>
      <c r="V16" s="961">
        <v>0</v>
      </c>
      <c r="W16" s="961"/>
      <c r="X16" s="961"/>
      <c r="Y16" s="961">
        <v>0</v>
      </c>
      <c r="Z16" s="961"/>
      <c r="AA16" s="1076"/>
      <c r="AB16" s="1088"/>
    </row>
    <row r="17" spans="1:28" s="96" customFormat="1" ht="27.75" customHeight="1" thickBot="1">
      <c r="A17" s="457">
        <v>2017</v>
      </c>
      <c r="B17" s="1074">
        <v>2</v>
      </c>
      <c r="C17" s="1074"/>
      <c r="D17" s="1074"/>
      <c r="E17" s="1074">
        <v>1</v>
      </c>
      <c r="F17" s="1074"/>
      <c r="G17" s="1074"/>
      <c r="H17" s="1074"/>
      <c r="I17" s="1094" t="s">
        <v>675</v>
      </c>
      <c r="J17" s="1094"/>
      <c r="K17" s="1094"/>
      <c r="L17" s="1094" t="s">
        <v>675</v>
      </c>
      <c r="M17" s="1094"/>
      <c r="N17" s="1094"/>
      <c r="O17" s="724"/>
      <c r="P17" s="1094" t="s">
        <v>675</v>
      </c>
      <c r="Q17" s="1094"/>
      <c r="R17" s="1094"/>
      <c r="S17" s="1102">
        <v>1</v>
      </c>
      <c r="T17" s="1102"/>
      <c r="U17" s="1102"/>
      <c r="V17" s="1094" t="s">
        <v>675</v>
      </c>
      <c r="W17" s="1094"/>
      <c r="X17" s="1094"/>
      <c r="Y17" s="1094" t="s">
        <v>675</v>
      </c>
      <c r="Z17" s="1094"/>
      <c r="AA17" s="1105"/>
      <c r="AB17" s="1089"/>
    </row>
    <row r="18" spans="1:28" s="95" customFormat="1" ht="30.75" customHeight="1" thickTop="1">
      <c r="A18" s="92"/>
      <c r="B18" s="170"/>
      <c r="C18" s="170"/>
      <c r="D18" s="170"/>
      <c r="E18" s="170"/>
      <c r="F18" s="170"/>
      <c r="G18" s="170"/>
      <c r="H18" s="170"/>
      <c r="I18" s="170"/>
      <c r="J18" s="170"/>
      <c r="K18" s="170"/>
      <c r="L18" s="97"/>
      <c r="M18" s="97"/>
      <c r="N18" s="97"/>
      <c r="O18" s="94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6"/>
      <c r="AA18" s="96"/>
      <c r="AB18" s="96"/>
    </row>
    <row r="19" spans="1:28" s="269" customFormat="1" ht="21.75" customHeight="1">
      <c r="A19" s="1101" t="s">
        <v>514</v>
      </c>
      <c r="B19" s="1101"/>
      <c r="C19" s="1101"/>
      <c r="D19" s="1101"/>
      <c r="E19" s="291"/>
      <c r="F19" s="291"/>
      <c r="G19" s="291"/>
      <c r="H19" s="291"/>
      <c r="I19" s="291"/>
      <c r="J19" s="291"/>
    </row>
    <row r="20" spans="1:28" s="269" customFormat="1" ht="21.75" customHeight="1" thickBot="1">
      <c r="A20" s="283" t="s">
        <v>515</v>
      </c>
      <c r="B20" s="347"/>
      <c r="C20" s="347"/>
      <c r="D20" s="347"/>
      <c r="E20" s="347"/>
      <c r="F20" s="347"/>
      <c r="G20" s="347"/>
      <c r="H20" s="347"/>
      <c r="I20" s="347"/>
      <c r="J20" s="347"/>
      <c r="AA20" s="1104" t="s">
        <v>485</v>
      </c>
      <c r="AB20" s="1104"/>
    </row>
    <row r="21" spans="1:28" s="108" customFormat="1" ht="24" customHeight="1" thickTop="1">
      <c r="A21" s="1099" t="s">
        <v>352</v>
      </c>
      <c r="B21" s="1084" t="s">
        <v>353</v>
      </c>
      <c r="C21" s="1084"/>
      <c r="D21" s="1084"/>
      <c r="E21" s="1084"/>
      <c r="F21" s="1084"/>
      <c r="G21" s="1084"/>
      <c r="H21" s="1084"/>
      <c r="I21" s="1084"/>
      <c r="J21" s="1084"/>
      <c r="K21" s="1084"/>
      <c r="L21" s="1084"/>
      <c r="M21" s="1084"/>
      <c r="N21" s="874"/>
      <c r="P21" s="846" t="s">
        <v>354</v>
      </c>
      <c r="Q21" s="846"/>
      <c r="R21" s="1103"/>
      <c r="S21" s="1103"/>
      <c r="T21" s="1103"/>
      <c r="U21" s="1103"/>
      <c r="V21" s="1103"/>
      <c r="W21" s="1103"/>
      <c r="X21" s="1103"/>
      <c r="Y21" s="1103"/>
      <c r="Z21" s="1103"/>
      <c r="AA21" s="1103"/>
      <c r="AB21" s="895" t="s">
        <v>350</v>
      </c>
    </row>
    <row r="22" spans="1:28" s="108" customFormat="1" ht="21" customHeight="1">
      <c r="A22" s="1100"/>
      <c r="B22" s="943" t="s">
        <v>355</v>
      </c>
      <c r="C22" s="1097" t="s">
        <v>351</v>
      </c>
      <c r="D22" s="1098"/>
      <c r="E22" s="945" t="s">
        <v>356</v>
      </c>
      <c r="F22" s="945"/>
      <c r="G22" s="945"/>
      <c r="H22" s="945"/>
      <c r="I22" s="945" t="s">
        <v>357</v>
      </c>
      <c r="J22" s="945"/>
      <c r="K22" s="945"/>
      <c r="L22" s="1091" t="s">
        <v>358</v>
      </c>
      <c r="M22" s="1091"/>
      <c r="N22" s="1092"/>
      <c r="P22" s="1086" t="s">
        <v>252</v>
      </c>
      <c r="Q22" s="1086"/>
      <c r="R22" s="1070"/>
      <c r="S22" s="1085" t="s">
        <v>516</v>
      </c>
      <c r="T22" s="1086"/>
      <c r="U22" s="1070"/>
      <c r="V22" s="1085" t="s">
        <v>253</v>
      </c>
      <c r="W22" s="1086"/>
      <c r="X22" s="1070"/>
      <c r="Y22" s="1085" t="s">
        <v>254</v>
      </c>
      <c r="Z22" s="1086"/>
      <c r="AA22" s="1070"/>
      <c r="AB22" s="1082"/>
    </row>
    <row r="23" spans="1:28" s="108" customFormat="1" ht="23.25" customHeight="1">
      <c r="A23" s="1100"/>
      <c r="B23" s="944"/>
      <c r="C23" s="927"/>
      <c r="D23" s="956"/>
      <c r="E23" s="945"/>
      <c r="F23" s="945"/>
      <c r="G23" s="945"/>
      <c r="H23" s="945"/>
      <c r="I23" s="945"/>
      <c r="J23" s="945"/>
      <c r="K23" s="945"/>
      <c r="L23" s="1091"/>
      <c r="M23" s="1091"/>
      <c r="N23" s="1092"/>
      <c r="P23" s="1068" t="s">
        <v>517</v>
      </c>
      <c r="Q23" s="1106"/>
      <c r="R23" s="1069"/>
      <c r="S23" s="931" t="s">
        <v>518</v>
      </c>
      <c r="T23" s="1068"/>
      <c r="U23" s="1069"/>
      <c r="V23" s="931" t="s">
        <v>519</v>
      </c>
      <c r="W23" s="1068"/>
      <c r="X23" s="1069"/>
      <c r="Y23" s="931" t="s">
        <v>520</v>
      </c>
      <c r="Z23" s="1068"/>
      <c r="AA23" s="1069"/>
      <c r="AB23" s="1082"/>
    </row>
    <row r="24" spans="1:28" s="143" customFormat="1" ht="24.75" customHeight="1">
      <c r="A24" s="140">
        <v>2015</v>
      </c>
      <c r="B24" s="386">
        <v>325</v>
      </c>
      <c r="C24" s="961" t="s">
        <v>646</v>
      </c>
      <c r="D24" s="961"/>
      <c r="E24" s="961" t="s">
        <v>2</v>
      </c>
      <c r="F24" s="961"/>
      <c r="G24" s="961"/>
      <c r="H24" s="961"/>
      <c r="I24" s="961" t="s">
        <v>2</v>
      </c>
      <c r="J24" s="961"/>
      <c r="K24" s="961"/>
      <c r="L24" s="961" t="s">
        <v>2</v>
      </c>
      <c r="M24" s="961"/>
      <c r="N24" s="961"/>
      <c r="P24" s="961" t="s">
        <v>2</v>
      </c>
      <c r="Q24" s="961"/>
      <c r="R24" s="961"/>
      <c r="S24" s="1093">
        <v>1</v>
      </c>
      <c r="T24" s="1093"/>
      <c r="U24" s="1093"/>
      <c r="V24" s="1079">
        <v>2</v>
      </c>
      <c r="W24" s="1079"/>
      <c r="X24" s="1079"/>
      <c r="Y24" s="1079">
        <v>73</v>
      </c>
      <c r="Z24" s="1079"/>
      <c r="AA24" s="1095"/>
      <c r="AB24" s="1087" t="s">
        <v>676</v>
      </c>
    </row>
    <row r="25" spans="1:28" s="143" customFormat="1" ht="24.75" customHeight="1">
      <c r="A25" s="140">
        <v>2016</v>
      </c>
      <c r="B25" s="662">
        <f>SUM(C25:N25,P25:AA25,B32:N32,P32:AA32)</f>
        <v>381</v>
      </c>
      <c r="C25" s="961" t="s">
        <v>672</v>
      </c>
      <c r="D25" s="961"/>
      <c r="E25" s="961" t="s">
        <v>672</v>
      </c>
      <c r="F25" s="961"/>
      <c r="G25" s="961"/>
      <c r="H25" s="961"/>
      <c r="I25" s="961" t="s">
        <v>672</v>
      </c>
      <c r="J25" s="961"/>
      <c r="K25" s="961"/>
      <c r="L25" s="961" t="s">
        <v>672</v>
      </c>
      <c r="M25" s="961"/>
      <c r="N25" s="961"/>
      <c r="P25" s="1083">
        <v>1</v>
      </c>
      <c r="Q25" s="1083"/>
      <c r="R25" s="1083"/>
      <c r="S25" s="961" t="s">
        <v>2</v>
      </c>
      <c r="T25" s="961"/>
      <c r="U25" s="961"/>
      <c r="V25" s="1079">
        <v>4</v>
      </c>
      <c r="W25" s="1079"/>
      <c r="X25" s="1079"/>
      <c r="Y25" s="1079">
        <v>79</v>
      </c>
      <c r="Z25" s="1079"/>
      <c r="AA25" s="1095"/>
      <c r="AB25" s="1088"/>
    </row>
    <row r="26" spans="1:28" s="95" customFormat="1" ht="24.75" customHeight="1" thickBot="1">
      <c r="A26" s="457">
        <v>2017</v>
      </c>
      <c r="B26" s="661">
        <f>SUM(C26:N26,P26:AA26,B33:N33,P33:AA33)</f>
        <v>28</v>
      </c>
      <c r="C26" s="962" t="s">
        <v>675</v>
      </c>
      <c r="D26" s="962"/>
      <c r="E26" s="1094" t="s">
        <v>675</v>
      </c>
      <c r="F26" s="1094"/>
      <c r="G26" s="1094"/>
      <c r="H26" s="1094"/>
      <c r="I26" s="1094" t="s">
        <v>675</v>
      </c>
      <c r="J26" s="1094"/>
      <c r="K26" s="1094"/>
      <c r="L26" s="1094" t="s">
        <v>675</v>
      </c>
      <c r="M26" s="1094"/>
      <c r="N26" s="1094"/>
      <c r="P26" s="1102" t="s">
        <v>675</v>
      </c>
      <c r="Q26" s="1102"/>
      <c r="R26" s="1102"/>
      <c r="S26" s="1071" t="s">
        <v>675</v>
      </c>
      <c r="T26" s="1071"/>
      <c r="U26" s="1071"/>
      <c r="V26" s="1074">
        <v>1</v>
      </c>
      <c r="W26" s="1074"/>
      <c r="X26" s="1074"/>
      <c r="Y26" s="1074">
        <v>6</v>
      </c>
      <c r="Z26" s="1074"/>
      <c r="AA26" s="1119"/>
      <c r="AB26" s="1089"/>
    </row>
    <row r="27" spans="1:28" s="95" customFormat="1" ht="29.25" customHeight="1" thickTop="1" thickBot="1">
      <c r="A27" s="92"/>
      <c r="B27" s="254"/>
      <c r="C27" s="254"/>
      <c r="D27" s="254"/>
      <c r="E27" s="254"/>
      <c r="F27" s="254"/>
      <c r="G27" s="254"/>
      <c r="H27" s="254"/>
      <c r="I27" s="254"/>
      <c r="J27" s="254"/>
      <c r="K27" s="254"/>
      <c r="L27" s="97"/>
      <c r="M27" s="97"/>
      <c r="N27" s="97"/>
      <c r="O27" s="94"/>
      <c r="P27" s="254"/>
      <c r="Q27" s="254"/>
      <c r="R27" s="254"/>
      <c r="S27" s="254"/>
      <c r="T27" s="254"/>
      <c r="U27" s="254"/>
      <c r="V27" s="254"/>
      <c r="W27" s="254"/>
      <c r="X27" s="254"/>
      <c r="Y27" s="254"/>
      <c r="Z27" s="254"/>
      <c r="AA27" s="254"/>
      <c r="AB27" s="96"/>
    </row>
    <row r="28" spans="1:28" s="108" customFormat="1" ht="22.5" customHeight="1" thickTop="1">
      <c r="A28" s="896" t="s">
        <v>521</v>
      </c>
      <c r="B28" s="1084" t="s">
        <v>522</v>
      </c>
      <c r="C28" s="1084"/>
      <c r="D28" s="1084"/>
      <c r="E28" s="1084"/>
      <c r="F28" s="1084"/>
      <c r="G28" s="1084"/>
      <c r="H28" s="1084"/>
      <c r="I28" s="1084"/>
      <c r="J28" s="1084"/>
      <c r="K28" s="1084"/>
      <c r="L28" s="1084"/>
      <c r="M28" s="1084"/>
      <c r="N28" s="874"/>
      <c r="O28" s="118"/>
      <c r="P28" s="817" t="s">
        <v>522</v>
      </c>
      <c r="Q28" s="817"/>
      <c r="R28" s="817"/>
      <c r="S28" s="817"/>
      <c r="T28" s="817"/>
      <c r="U28" s="842"/>
      <c r="V28" s="874" t="s">
        <v>523</v>
      </c>
      <c r="W28" s="817"/>
      <c r="X28" s="817"/>
      <c r="Y28" s="817"/>
      <c r="Z28" s="817"/>
      <c r="AA28" s="842"/>
      <c r="AB28" s="922" t="s">
        <v>524</v>
      </c>
    </row>
    <row r="29" spans="1:28" s="108" customFormat="1" ht="25.5" customHeight="1">
      <c r="A29" s="1096"/>
      <c r="B29" s="854" t="s">
        <v>525</v>
      </c>
      <c r="C29" s="993"/>
      <c r="D29" s="897"/>
      <c r="E29" s="854" t="s">
        <v>526</v>
      </c>
      <c r="F29" s="993"/>
      <c r="G29" s="993"/>
      <c r="H29" s="897"/>
      <c r="I29" s="854" t="s">
        <v>527</v>
      </c>
      <c r="J29" s="993"/>
      <c r="K29" s="897"/>
      <c r="L29" s="1116" t="s">
        <v>528</v>
      </c>
      <c r="M29" s="1117"/>
      <c r="N29" s="1081"/>
      <c r="O29" s="118"/>
      <c r="P29" s="1098" t="s">
        <v>529</v>
      </c>
      <c r="Q29" s="1098"/>
      <c r="R29" s="943"/>
      <c r="S29" s="849" t="s">
        <v>530</v>
      </c>
      <c r="T29" s="849"/>
      <c r="U29" s="1107"/>
      <c r="V29" s="854" t="s">
        <v>531</v>
      </c>
      <c r="W29" s="976"/>
      <c r="X29" s="854" t="s">
        <v>532</v>
      </c>
      <c r="Y29" s="1090"/>
      <c r="Z29" s="993" t="s">
        <v>533</v>
      </c>
      <c r="AA29" s="1090"/>
      <c r="AB29" s="924"/>
    </row>
    <row r="30" spans="1:28" s="108" customFormat="1" ht="23.25" customHeight="1">
      <c r="A30" s="1096"/>
      <c r="B30" s="809"/>
      <c r="C30" s="942"/>
      <c r="D30" s="864"/>
      <c r="E30" s="809"/>
      <c r="F30" s="942"/>
      <c r="G30" s="942"/>
      <c r="H30" s="864"/>
      <c r="I30" s="809"/>
      <c r="J30" s="942"/>
      <c r="K30" s="864"/>
      <c r="L30" s="1117"/>
      <c r="M30" s="1117"/>
      <c r="N30" s="1081"/>
      <c r="O30" s="118"/>
      <c r="P30" s="956"/>
      <c r="Q30" s="956"/>
      <c r="R30" s="944"/>
      <c r="S30" s="853"/>
      <c r="T30" s="853"/>
      <c r="U30" s="853"/>
      <c r="V30" s="851"/>
      <c r="W30" s="878"/>
      <c r="X30" s="851"/>
      <c r="Y30" s="848"/>
      <c r="Z30" s="878"/>
      <c r="AA30" s="848"/>
      <c r="AB30" s="926"/>
    </row>
    <row r="31" spans="1:28" s="108" customFormat="1" ht="27.75" customHeight="1">
      <c r="A31" s="501">
        <v>2015</v>
      </c>
      <c r="B31" s="860">
        <v>43</v>
      </c>
      <c r="C31" s="860"/>
      <c r="D31" s="860"/>
      <c r="E31" s="860">
        <v>33</v>
      </c>
      <c r="F31" s="860"/>
      <c r="G31" s="860"/>
      <c r="H31" s="860"/>
      <c r="I31" s="860">
        <v>167</v>
      </c>
      <c r="J31" s="860"/>
      <c r="K31" s="860"/>
      <c r="L31" s="1093">
        <v>1</v>
      </c>
      <c r="M31" s="1093"/>
      <c r="N31" s="1093"/>
      <c r="P31" s="1080" t="s">
        <v>672</v>
      </c>
      <c r="Q31" s="1080"/>
      <c r="R31" s="1080"/>
      <c r="S31" s="1079">
        <v>5</v>
      </c>
      <c r="T31" s="1079"/>
      <c r="U31" s="1079"/>
      <c r="V31" s="1079">
        <v>0</v>
      </c>
      <c r="W31" s="1079"/>
      <c r="X31" s="961" t="s">
        <v>646</v>
      </c>
      <c r="Y31" s="961"/>
      <c r="Z31" s="1077" t="s">
        <v>646</v>
      </c>
      <c r="AA31" s="1078"/>
      <c r="AB31" s="1087" t="s">
        <v>676</v>
      </c>
    </row>
    <row r="32" spans="1:28" s="108" customFormat="1" ht="27.75" customHeight="1">
      <c r="A32" s="640">
        <v>2016</v>
      </c>
      <c r="B32" s="860">
        <v>54</v>
      </c>
      <c r="C32" s="860"/>
      <c r="D32" s="860"/>
      <c r="E32" s="860">
        <v>45</v>
      </c>
      <c r="F32" s="860"/>
      <c r="G32" s="860"/>
      <c r="H32" s="860"/>
      <c r="I32" s="860">
        <v>193</v>
      </c>
      <c r="J32" s="860"/>
      <c r="K32" s="860"/>
      <c r="L32" s="1093">
        <v>1</v>
      </c>
      <c r="M32" s="1093"/>
      <c r="N32" s="1093"/>
      <c r="P32" s="1080" t="s">
        <v>672</v>
      </c>
      <c r="Q32" s="1080"/>
      <c r="R32" s="1080"/>
      <c r="S32" s="1079">
        <v>4</v>
      </c>
      <c r="T32" s="1079"/>
      <c r="U32" s="1079"/>
      <c r="V32" s="1079" t="s">
        <v>672</v>
      </c>
      <c r="W32" s="1079"/>
      <c r="X32" s="961" t="s">
        <v>672</v>
      </c>
      <c r="Y32" s="961"/>
      <c r="Z32" s="961" t="s">
        <v>672</v>
      </c>
      <c r="AA32" s="1076"/>
      <c r="AB32" s="1088"/>
    </row>
    <row r="33" spans="1:28" s="178" customFormat="1" ht="27.75" customHeight="1" thickBot="1">
      <c r="A33" s="448">
        <v>2017</v>
      </c>
      <c r="B33" s="1072">
        <v>7</v>
      </c>
      <c r="C33" s="1072"/>
      <c r="D33" s="1072"/>
      <c r="E33" s="1072">
        <v>4</v>
      </c>
      <c r="F33" s="1072"/>
      <c r="G33" s="1072"/>
      <c r="H33" s="1072"/>
      <c r="I33" s="1072">
        <v>10</v>
      </c>
      <c r="J33" s="1072"/>
      <c r="K33" s="1072"/>
      <c r="L33" s="1071" t="s">
        <v>675</v>
      </c>
      <c r="M33" s="1071"/>
      <c r="N33" s="1071"/>
      <c r="P33" s="1075" t="s">
        <v>675</v>
      </c>
      <c r="Q33" s="1075"/>
      <c r="R33" s="1075"/>
      <c r="S33" s="1074" t="s">
        <v>675</v>
      </c>
      <c r="T33" s="1074"/>
      <c r="U33" s="1074"/>
      <c r="V33" s="1074" t="s">
        <v>675</v>
      </c>
      <c r="W33" s="1074"/>
      <c r="X33" s="962" t="s">
        <v>675</v>
      </c>
      <c r="Y33" s="962"/>
      <c r="Z33" s="962" t="s">
        <v>675</v>
      </c>
      <c r="AA33" s="1073"/>
      <c r="AB33" s="1089"/>
    </row>
    <row r="34" spans="1:28" s="259" customFormat="1" ht="20.100000000000001" customHeight="1" thickTop="1">
      <c r="A34" s="444" t="s">
        <v>641</v>
      </c>
      <c r="B34" s="323"/>
      <c r="C34" s="323"/>
      <c r="D34" s="272"/>
      <c r="E34" s="272"/>
      <c r="F34" s="272"/>
      <c r="G34" s="272"/>
      <c r="H34" s="272"/>
      <c r="I34" s="272"/>
      <c r="J34" s="260"/>
      <c r="K34" s="260"/>
      <c r="L34" s="260"/>
      <c r="M34" s="260"/>
      <c r="N34" s="260"/>
      <c r="O34" s="260"/>
      <c r="P34" s="458"/>
      <c r="Q34" s="458"/>
      <c r="R34" s="458"/>
      <c r="S34" s="458"/>
      <c r="T34" s="459"/>
      <c r="U34" s="459"/>
      <c r="V34" s="459"/>
      <c r="W34" s="459"/>
      <c r="X34" s="1115" t="s">
        <v>534</v>
      </c>
      <c r="Y34" s="1115"/>
      <c r="Z34" s="1115"/>
      <c r="AA34" s="1115"/>
      <c r="AB34" s="1115"/>
    </row>
    <row r="35" spans="1:28" s="84" customFormat="1">
      <c r="A35" s="88"/>
      <c r="B35" s="88"/>
      <c r="C35" s="105"/>
      <c r="D35" s="125"/>
      <c r="E35" s="125"/>
      <c r="F35" s="125"/>
      <c r="G35" s="125"/>
      <c r="H35" s="125"/>
      <c r="I35" s="125"/>
      <c r="J35" s="102"/>
      <c r="K35" s="102"/>
      <c r="L35" s="102"/>
      <c r="M35" s="102"/>
      <c r="N35" s="102"/>
      <c r="O35" s="102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92"/>
    </row>
    <row r="36" spans="1:28" s="84" customFormat="1" ht="14.25">
      <c r="A36" s="98"/>
      <c r="B36" s="98"/>
      <c r="C36" s="98"/>
      <c r="D36" s="98"/>
      <c r="E36" s="98"/>
      <c r="F36" s="98"/>
      <c r="G36" s="98"/>
      <c r="H36" s="98"/>
      <c r="I36" s="98"/>
      <c r="P36" s="127"/>
      <c r="Q36" s="127"/>
      <c r="R36" s="127"/>
      <c r="S36" s="127"/>
      <c r="T36" s="127"/>
      <c r="U36" s="127"/>
      <c r="V36" s="127"/>
      <c r="W36" s="127"/>
      <c r="X36" s="127"/>
      <c r="Y36" s="127"/>
      <c r="Z36" s="127"/>
      <c r="AA36" s="127"/>
      <c r="AB36" s="163"/>
    </row>
    <row r="37" spans="1:28">
      <c r="A37" s="89"/>
      <c r="B37" s="89"/>
      <c r="C37" s="89"/>
      <c r="D37" s="89"/>
      <c r="E37" s="89"/>
      <c r="F37" s="89"/>
      <c r="G37" s="89"/>
      <c r="H37" s="89"/>
      <c r="I37" s="89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99"/>
    </row>
    <row r="38" spans="1:28">
      <c r="A38" s="89"/>
      <c r="B38" s="89"/>
      <c r="C38" s="89"/>
      <c r="D38" s="89"/>
      <c r="E38" s="89"/>
      <c r="F38" s="89"/>
      <c r="G38" s="89"/>
      <c r="H38" s="89"/>
      <c r="I38" s="89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99"/>
    </row>
    <row r="39" spans="1:28">
      <c r="A39" s="81"/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92"/>
    </row>
    <row r="40" spans="1:28">
      <c r="A40" s="100"/>
      <c r="B40" s="100"/>
      <c r="C40" s="100"/>
      <c r="D40" s="100"/>
      <c r="E40" s="100"/>
      <c r="F40" s="100"/>
      <c r="G40" s="100"/>
      <c r="H40" s="100"/>
      <c r="I40" s="100"/>
      <c r="J40" s="100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</row>
    <row r="41" spans="1:28">
      <c r="A41" s="100"/>
      <c r="B41" s="100"/>
      <c r="C41" s="100"/>
      <c r="D41" s="100"/>
      <c r="E41" s="100"/>
      <c r="F41" s="100"/>
      <c r="G41" s="100"/>
      <c r="H41" s="100"/>
      <c r="I41" s="100"/>
      <c r="J41" s="100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</row>
    <row r="42" spans="1:28">
      <c r="A42" s="101"/>
      <c r="B42" s="101"/>
      <c r="C42" s="101"/>
      <c r="D42" s="101"/>
      <c r="E42" s="101"/>
      <c r="F42" s="101"/>
      <c r="G42" s="101"/>
      <c r="H42" s="101"/>
      <c r="I42" s="101"/>
      <c r="J42" s="10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</row>
    <row r="43" spans="1:28">
      <c r="A43" s="81"/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</row>
    <row r="44" spans="1:28">
      <c r="A44" s="81"/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</row>
    <row r="45" spans="1:28">
      <c r="A45" s="81"/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</row>
    <row r="46" spans="1:28">
      <c r="A46" s="81"/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</row>
    <row r="47" spans="1:28">
      <c r="A47" s="81"/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</row>
    <row r="48" spans="1:28">
      <c r="A48" s="81"/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</row>
    <row r="49" spans="1:28">
      <c r="A49" s="81"/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</row>
    <row r="50" spans="1:28">
      <c r="A50" s="81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</row>
  </sheetData>
  <protectedRanges>
    <protectedRange sqref="A42:J42 P35:S35 P27:AA27 Y24:AA24" name="범위1_2_1_1_1"/>
    <protectedRange sqref="X31:AA31 B27:E27 C11:N11 C24:E25 B18:E18 B15:E15 G15:I16 P11:AA11 G27:I27 G9:H9 X8:AA9 C8:N8 K9:L9 G18:I18" name="범위1_3_1_2_1"/>
    <protectedRange sqref="T35:Y35" name="범위1_2_2_1_1_1_1"/>
    <protectedRange sqref="P8:W8 C8:F8 G9:H9 I8:J8 M8:N8" name="범위1_3_1_2_1_1_1"/>
    <protectedRange sqref="P24:Q24 Y24:AA24 V24:W24 S24:T25" name="범위1_2_1_1_1_1"/>
    <protectedRange sqref="G24:I25 E24:E25" name="범위1_3_1_2_1_2"/>
    <protectedRange sqref="P31:W31" name="범위1_3_1_2_1_2_1"/>
    <protectedRange sqref="C9:F9 I9:J9 M9:N9" name="범위1_3_1_2_1_1"/>
    <protectedRange sqref="C9:F9 I9:J9 M9:N9" name="범위1_3_1_2_1_1_1_1"/>
    <protectedRange sqref="P9:W9" name="범위1_3_1_2_1_1_1_2"/>
    <protectedRange sqref="B16:E16 G16:I16" name="범위1_3_1_2_1_4"/>
    <protectedRange sqref="Y25:AA25" name="범위1_2_1_1_1_2"/>
    <protectedRange sqref="P25:Q25 Y25:AA25 V25:W25" name="범위1_2_1_1_1_1_1"/>
    <protectedRange sqref="X32:AA32" name="범위1_3_1_2_1_5"/>
    <protectedRange sqref="P32:W32" name="범위1_3_1_2_1_2_1_1"/>
    <protectedRange sqref="C10:N10" name="범위1_3_1_2_1_1_2"/>
    <protectedRange sqref="C10:N10" name="범위1_3_1_2_1_1_1_1_1"/>
    <protectedRange sqref="X10:AA10" name="범위1_3_1_2_1_3_1"/>
    <protectedRange sqref="P10:W10" name="범위1_3_1_2_1_1_1_2_1"/>
    <protectedRange sqref="G17:I17" name="범위1_3_1_2_1_6"/>
    <protectedRange sqref="B17:E17 G17:I17" name="범위1_3_1_2_1_4_1"/>
    <protectedRange sqref="C26:E26" name="범위1_3_1_2_1_7"/>
    <protectedRange sqref="G26:I26 E26" name="범위1_3_1_2_1_2_2"/>
    <protectedRange sqref="Y26:AA26" name="범위1_2_1_1_1_2_1"/>
    <protectedRange sqref="P26:Q26 Y26:AA26 V26:W26 S26:T26" name="범위1_2_1_1_1_1_1_1"/>
    <protectedRange sqref="X33:AA33" name="범위1_3_1_2_1_5_1"/>
    <protectedRange sqref="P33:W33" name="범위1_3_1_2_1_2_1_1_1"/>
  </protectedRanges>
  <mergeCells count="180">
    <mergeCell ref="AB31:AB33"/>
    <mergeCell ref="X34:AB34"/>
    <mergeCell ref="AB28:AB30"/>
    <mergeCell ref="B12:N12"/>
    <mergeCell ref="Y13:AA14"/>
    <mergeCell ref="V13:X14"/>
    <mergeCell ref="S13:U14"/>
    <mergeCell ref="P13:R14"/>
    <mergeCell ref="P29:R30"/>
    <mergeCell ref="S29:U30"/>
    <mergeCell ref="L29:N30"/>
    <mergeCell ref="B28:N28"/>
    <mergeCell ref="B29:D30"/>
    <mergeCell ref="E29:H30"/>
    <mergeCell ref="V24:X24"/>
    <mergeCell ref="Y15:AA15"/>
    <mergeCell ref="V15:X15"/>
    <mergeCell ref="S15:U15"/>
    <mergeCell ref="P15:R15"/>
    <mergeCell ref="S24:U24"/>
    <mergeCell ref="P24:R24"/>
    <mergeCell ref="L26:N26"/>
    <mergeCell ref="Y26:AA26"/>
    <mergeCell ref="S25:U25"/>
    <mergeCell ref="A2:N2"/>
    <mergeCell ref="P2:AB2"/>
    <mergeCell ref="P5:AA5"/>
    <mergeCell ref="AB5:AB7"/>
    <mergeCell ref="V6:AA6"/>
    <mergeCell ref="C6:D7"/>
    <mergeCell ref="E6:F7"/>
    <mergeCell ref="G6:H7"/>
    <mergeCell ref="I6:J7"/>
    <mergeCell ref="K6:L7"/>
    <mergeCell ref="M6:N7"/>
    <mergeCell ref="P6:R7"/>
    <mergeCell ref="S6:U7"/>
    <mergeCell ref="AA4:AB4"/>
    <mergeCell ref="A4:B4"/>
    <mergeCell ref="A5:A7"/>
    <mergeCell ref="B5:N5"/>
    <mergeCell ref="V7:W7"/>
    <mergeCell ref="Z7:AA7"/>
    <mergeCell ref="B6:B7"/>
    <mergeCell ref="X7:Y7"/>
    <mergeCell ref="A3:G3"/>
    <mergeCell ref="K8:L8"/>
    <mergeCell ref="C8:D8"/>
    <mergeCell ref="C9:D9"/>
    <mergeCell ref="E9:F9"/>
    <mergeCell ref="G9:H9"/>
    <mergeCell ref="I9:J9"/>
    <mergeCell ref="K9:L9"/>
    <mergeCell ref="M9:N9"/>
    <mergeCell ref="M8:N8"/>
    <mergeCell ref="I8:J8"/>
    <mergeCell ref="G8:H8"/>
    <mergeCell ref="E8:F8"/>
    <mergeCell ref="L24:N24"/>
    <mergeCell ref="I24:K24"/>
    <mergeCell ref="S17:U17"/>
    <mergeCell ref="P17:R17"/>
    <mergeCell ref="P21:AA21"/>
    <mergeCell ref="AA20:AB20"/>
    <mergeCell ref="AB24:AB26"/>
    <mergeCell ref="V26:X26"/>
    <mergeCell ref="S23:U23"/>
    <mergeCell ref="Y17:AA17"/>
    <mergeCell ref="V17:X17"/>
    <mergeCell ref="Y22:AA22"/>
    <mergeCell ref="P23:R23"/>
    <mergeCell ref="S26:U26"/>
    <mergeCell ref="P26:R26"/>
    <mergeCell ref="P25:R25"/>
    <mergeCell ref="V25:X25"/>
    <mergeCell ref="Y25:AA25"/>
    <mergeCell ref="AB15:AB17"/>
    <mergeCell ref="L17:N17"/>
    <mergeCell ref="A12:A14"/>
    <mergeCell ref="B21:N21"/>
    <mergeCell ref="B13:D14"/>
    <mergeCell ref="I16:K16"/>
    <mergeCell ref="L16:N16"/>
    <mergeCell ref="A19:D19"/>
    <mergeCell ref="E17:H17"/>
    <mergeCell ref="B17:D17"/>
    <mergeCell ref="E13:H14"/>
    <mergeCell ref="L15:N15"/>
    <mergeCell ref="I15:K15"/>
    <mergeCell ref="E15:H15"/>
    <mergeCell ref="L13:N14"/>
    <mergeCell ref="M10:N10"/>
    <mergeCell ref="K10:L10"/>
    <mergeCell ref="I10:J10"/>
    <mergeCell ref="G10:H10"/>
    <mergeCell ref="E10:F10"/>
    <mergeCell ref="B15:D15"/>
    <mergeCell ref="C10:D10"/>
    <mergeCell ref="B16:D16"/>
    <mergeCell ref="E16:H16"/>
    <mergeCell ref="A28:A30"/>
    <mergeCell ref="C22:D23"/>
    <mergeCell ref="B22:B23"/>
    <mergeCell ref="C25:D25"/>
    <mergeCell ref="E25:H25"/>
    <mergeCell ref="I25:K25"/>
    <mergeCell ref="E22:H23"/>
    <mergeCell ref="I29:K30"/>
    <mergeCell ref="I22:K23"/>
    <mergeCell ref="A21:A23"/>
    <mergeCell ref="I26:K26"/>
    <mergeCell ref="E26:H26"/>
    <mergeCell ref="C26:D26"/>
    <mergeCell ref="C24:D24"/>
    <mergeCell ref="E24:H24"/>
    <mergeCell ref="Z29:AA30"/>
    <mergeCell ref="P22:R22"/>
    <mergeCell ref="S22:U22"/>
    <mergeCell ref="L25:N25"/>
    <mergeCell ref="L22:N23"/>
    <mergeCell ref="P9:R9"/>
    <mergeCell ref="S9:U9"/>
    <mergeCell ref="V9:W9"/>
    <mergeCell ref="I32:K32"/>
    <mergeCell ref="L32:N32"/>
    <mergeCell ref="P32:R32"/>
    <mergeCell ref="S32:U32"/>
    <mergeCell ref="V32:W32"/>
    <mergeCell ref="X32:Y32"/>
    <mergeCell ref="I17:K17"/>
    <mergeCell ref="I13:K14"/>
    <mergeCell ref="L31:N31"/>
    <mergeCell ref="I31:K31"/>
    <mergeCell ref="X9:Y9"/>
    <mergeCell ref="V29:W30"/>
    <mergeCell ref="X29:Y30"/>
    <mergeCell ref="P28:U28"/>
    <mergeCell ref="V28:AA28"/>
    <mergeCell ref="Y24:AA24"/>
    <mergeCell ref="Z10:AA10"/>
    <mergeCell ref="X10:Y10"/>
    <mergeCell ref="V10:W10"/>
    <mergeCell ref="S10:U10"/>
    <mergeCell ref="AB12:AB14"/>
    <mergeCell ref="AB21:AB23"/>
    <mergeCell ref="Y16:AA16"/>
    <mergeCell ref="Y23:AA23"/>
    <mergeCell ref="V23:X23"/>
    <mergeCell ref="S16:U16"/>
    <mergeCell ref="V16:X16"/>
    <mergeCell ref="P12:AA12"/>
    <mergeCell ref="P16:R16"/>
    <mergeCell ref="V22:X22"/>
    <mergeCell ref="AB8:AB10"/>
    <mergeCell ref="P10:R10"/>
    <mergeCell ref="Z9:AA9"/>
    <mergeCell ref="Z8:AA8"/>
    <mergeCell ref="X8:Y8"/>
    <mergeCell ref="V8:W8"/>
    <mergeCell ref="S8:U8"/>
    <mergeCell ref="P8:R8"/>
    <mergeCell ref="E31:H31"/>
    <mergeCell ref="B31:D31"/>
    <mergeCell ref="B32:D32"/>
    <mergeCell ref="E32:H32"/>
    <mergeCell ref="L33:N33"/>
    <mergeCell ref="I33:K33"/>
    <mergeCell ref="E33:H33"/>
    <mergeCell ref="B33:D33"/>
    <mergeCell ref="Z33:AA33"/>
    <mergeCell ref="X33:Y33"/>
    <mergeCell ref="V33:W33"/>
    <mergeCell ref="S33:U33"/>
    <mergeCell ref="P33:R33"/>
    <mergeCell ref="Z32:AA32"/>
    <mergeCell ref="Z31:AA31"/>
    <mergeCell ref="X31:Y31"/>
    <mergeCell ref="V31:W31"/>
    <mergeCell ref="S31:U31"/>
    <mergeCell ref="P31:R31"/>
  </mergeCells>
  <phoneticPr fontId="50" type="noConversion"/>
  <pageMargins left="0.70866141732283472" right="0.31496062992125984" top="0.39370078740157483" bottom="0.74803149606299213" header="0.31496062992125984" footer="0.31496062992125984"/>
  <pageSetup paperSize="9" scale="60" orientation="landscape" r:id="rId1"/>
  <headerFooter alignWithMargins="0">
    <oddHeader>&amp;L&amp;"굴림,보통"&amp;9XⅣ.  교육 및 문화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"/>
  <sheetViews>
    <sheetView tabSelected="1" zoomScale="84" zoomScaleNormal="84" workbookViewId="0">
      <selection activeCell="I9" sqref="I9"/>
    </sheetView>
  </sheetViews>
  <sheetFormatPr defaultRowHeight="13.5"/>
  <cols>
    <col min="1" max="1" width="14.5546875" style="132" customWidth="1"/>
    <col min="2" max="2" width="10.77734375" style="132" customWidth="1"/>
    <col min="3" max="3" width="9.33203125" style="132" customWidth="1"/>
    <col min="4" max="4" width="14.21875" style="132" customWidth="1"/>
    <col min="5" max="5" width="10.77734375" style="132" customWidth="1"/>
    <col min="6" max="6" width="12.109375" style="132" customWidth="1"/>
    <col min="7" max="7" width="12.6640625" style="132" customWidth="1"/>
    <col min="8" max="8" width="10.77734375" style="636" customWidth="1"/>
    <col min="9" max="9" width="10.77734375" style="132" customWidth="1"/>
    <col min="10" max="10" width="8.6640625" style="132" customWidth="1"/>
    <col min="11" max="11" width="10.77734375" style="132" customWidth="1"/>
    <col min="12" max="12" width="8.44140625" style="132" customWidth="1"/>
    <col min="13" max="13" width="10.77734375" style="132" customWidth="1"/>
    <col min="14" max="14" width="8.44140625" style="132" customWidth="1"/>
    <col min="15" max="15" width="10.77734375" style="132" customWidth="1"/>
    <col min="16" max="16" width="9.88671875" style="132" customWidth="1"/>
    <col min="17" max="16384" width="8.88671875" style="132"/>
  </cols>
  <sheetData>
    <row r="1" spans="1:16" s="102" customFormat="1" ht="15" customHeight="1">
      <c r="A1" s="206"/>
      <c r="B1" s="206"/>
      <c r="C1" s="206"/>
      <c r="D1" s="206"/>
      <c r="E1" s="206"/>
      <c r="F1" s="206"/>
      <c r="G1" s="206"/>
      <c r="H1" s="207"/>
      <c r="I1" s="206"/>
      <c r="J1" s="206"/>
      <c r="K1" s="206"/>
      <c r="L1" s="206"/>
      <c r="M1" s="206"/>
      <c r="N1" s="206"/>
    </row>
    <row r="2" spans="1:16" s="256" customFormat="1" ht="29.25" customHeight="1">
      <c r="A2" s="840" t="s">
        <v>535</v>
      </c>
      <c r="B2" s="840"/>
      <c r="C2" s="840"/>
      <c r="D2" s="840"/>
      <c r="E2" s="840"/>
      <c r="F2" s="840"/>
      <c r="G2" s="840"/>
      <c r="H2" s="291"/>
      <c r="I2" s="840" t="s">
        <v>536</v>
      </c>
      <c r="J2" s="840"/>
      <c r="K2" s="840"/>
      <c r="L2" s="840"/>
      <c r="M2" s="840"/>
      <c r="N2" s="840"/>
      <c r="O2" s="840"/>
      <c r="P2" s="840"/>
    </row>
    <row r="3" spans="1:16" s="277" customFormat="1" ht="20.100000000000001" customHeight="1" thickBot="1">
      <c r="A3" s="1146" t="s">
        <v>537</v>
      </c>
      <c r="B3" s="1146"/>
      <c r="C3" s="1146"/>
      <c r="D3" s="348"/>
      <c r="E3" s="349"/>
      <c r="F3" s="349"/>
      <c r="G3" s="349"/>
      <c r="H3" s="287"/>
      <c r="I3" s="349"/>
      <c r="J3" s="349"/>
      <c r="K3" s="349"/>
      <c r="L3" s="350"/>
      <c r="M3" s="350"/>
      <c r="O3" s="1132" t="s">
        <v>538</v>
      </c>
      <c r="P3" s="1132"/>
    </row>
    <row r="4" spans="1:16" s="118" customFormat="1" ht="15" customHeight="1" thickTop="1">
      <c r="A4" s="1127" t="s">
        <v>152</v>
      </c>
      <c r="B4" s="1138" t="s">
        <v>82</v>
      </c>
      <c r="C4" s="1140"/>
      <c r="D4" s="1138" t="s">
        <v>83</v>
      </c>
      <c r="E4" s="1140"/>
      <c r="F4" s="1138" t="s">
        <v>84</v>
      </c>
      <c r="G4" s="1139"/>
      <c r="H4" s="569"/>
      <c r="I4" s="1140" t="s">
        <v>115</v>
      </c>
      <c r="J4" s="1144"/>
      <c r="K4" s="1144" t="s">
        <v>117</v>
      </c>
      <c r="L4" s="1144"/>
      <c r="M4" s="1144" t="s">
        <v>85</v>
      </c>
      <c r="N4" s="1144"/>
      <c r="O4" s="1144" t="s">
        <v>157</v>
      </c>
      <c r="P4" s="1138"/>
    </row>
    <row r="5" spans="1:16" s="118" customFormat="1" ht="15" customHeight="1">
      <c r="A5" s="1134"/>
      <c r="B5" s="1136" t="s">
        <v>65</v>
      </c>
      <c r="C5" s="1137"/>
      <c r="D5" s="1136" t="s">
        <v>86</v>
      </c>
      <c r="E5" s="1137"/>
      <c r="F5" s="1136" t="s">
        <v>87</v>
      </c>
      <c r="G5" s="1147"/>
      <c r="H5" s="569"/>
      <c r="I5" s="1137" t="s">
        <v>116</v>
      </c>
      <c r="J5" s="1145"/>
      <c r="K5" s="1145" t="s">
        <v>118</v>
      </c>
      <c r="L5" s="1145"/>
      <c r="M5" s="1145" t="s">
        <v>371</v>
      </c>
      <c r="N5" s="1145"/>
      <c r="O5" s="1145" t="s">
        <v>158</v>
      </c>
      <c r="P5" s="1136"/>
    </row>
    <row r="6" spans="1:16" s="118" customFormat="1" ht="15" customHeight="1">
      <c r="A6" s="1134"/>
      <c r="B6" s="208" t="s">
        <v>88</v>
      </c>
      <c r="C6" s="208" t="s">
        <v>89</v>
      </c>
      <c r="D6" s="208" t="s">
        <v>88</v>
      </c>
      <c r="E6" s="208" t="s">
        <v>89</v>
      </c>
      <c r="F6" s="208" t="s">
        <v>88</v>
      </c>
      <c r="G6" s="209" t="s">
        <v>89</v>
      </c>
      <c r="H6" s="569"/>
      <c r="I6" s="210" t="s">
        <v>88</v>
      </c>
      <c r="J6" s="208" t="s">
        <v>89</v>
      </c>
      <c r="K6" s="208" t="s">
        <v>88</v>
      </c>
      <c r="L6" s="208" t="s">
        <v>89</v>
      </c>
      <c r="M6" s="208" t="s">
        <v>88</v>
      </c>
      <c r="N6" s="208" t="s">
        <v>89</v>
      </c>
      <c r="O6" s="208" t="s">
        <v>88</v>
      </c>
      <c r="P6" s="209" t="s">
        <v>89</v>
      </c>
    </row>
    <row r="7" spans="1:16" s="118" customFormat="1" ht="15" customHeight="1">
      <c r="A7" s="1129"/>
      <c r="B7" s="604" t="s">
        <v>90</v>
      </c>
      <c r="C7" s="604" t="s">
        <v>91</v>
      </c>
      <c r="D7" s="604" t="s">
        <v>90</v>
      </c>
      <c r="E7" s="604" t="s">
        <v>91</v>
      </c>
      <c r="F7" s="604" t="s">
        <v>90</v>
      </c>
      <c r="G7" s="600" t="s">
        <v>91</v>
      </c>
      <c r="H7" s="569"/>
      <c r="I7" s="601" t="s">
        <v>90</v>
      </c>
      <c r="J7" s="604" t="s">
        <v>91</v>
      </c>
      <c r="K7" s="604" t="s">
        <v>90</v>
      </c>
      <c r="L7" s="604" t="s">
        <v>91</v>
      </c>
      <c r="M7" s="604" t="s">
        <v>90</v>
      </c>
      <c r="N7" s="604" t="s">
        <v>91</v>
      </c>
      <c r="O7" s="604" t="s">
        <v>90</v>
      </c>
      <c r="P7" s="600" t="s">
        <v>91</v>
      </c>
    </row>
    <row r="8" spans="1:16" s="580" customFormat="1" ht="30" customHeight="1">
      <c r="A8" s="211">
        <v>2010</v>
      </c>
      <c r="B8" s="204">
        <f t="shared" ref="B8:C8" si="0">SUM(D8,F8,I8,K8,M8,O8)</f>
        <v>2</v>
      </c>
      <c r="C8" s="203">
        <f t="shared" si="0"/>
        <v>20</v>
      </c>
      <c r="D8" s="596">
        <v>1</v>
      </c>
      <c r="E8" s="203">
        <v>18</v>
      </c>
      <c r="F8" s="596">
        <v>1</v>
      </c>
      <c r="G8" s="212">
        <v>2</v>
      </c>
      <c r="H8" s="596"/>
      <c r="I8" s="593">
        <v>0</v>
      </c>
      <c r="J8" s="593">
        <v>0</v>
      </c>
      <c r="K8" s="593">
        <v>0</v>
      </c>
      <c r="L8" s="593">
        <v>0</v>
      </c>
      <c r="M8" s="593">
        <v>0</v>
      </c>
      <c r="N8" s="593">
        <v>0</v>
      </c>
      <c r="O8" s="593">
        <v>0</v>
      </c>
      <c r="P8" s="593">
        <v>0</v>
      </c>
    </row>
    <row r="9" spans="1:16" s="580" customFormat="1" ht="30" customHeight="1">
      <c r="A9" s="211">
        <v>2011</v>
      </c>
      <c r="B9" s="204">
        <f t="shared" ref="B9:B11" si="1">SUM(D9,F9,I9,K9,M9,O9)</f>
        <v>2</v>
      </c>
      <c r="C9" s="203">
        <f t="shared" ref="C9:C11" si="2">SUM(E9,G9,J9,L9,N9,P9)</f>
        <v>20</v>
      </c>
      <c r="D9" s="596">
        <v>1</v>
      </c>
      <c r="E9" s="203">
        <v>18</v>
      </c>
      <c r="F9" s="596">
        <v>1</v>
      </c>
      <c r="G9" s="212">
        <v>2</v>
      </c>
      <c r="H9" s="596"/>
      <c r="I9" s="593">
        <v>0</v>
      </c>
      <c r="J9" s="593">
        <v>0</v>
      </c>
      <c r="K9" s="593">
        <v>0</v>
      </c>
      <c r="L9" s="593">
        <v>0</v>
      </c>
      <c r="M9" s="593">
        <v>0</v>
      </c>
      <c r="N9" s="593">
        <v>0</v>
      </c>
      <c r="O9" s="593">
        <v>0</v>
      </c>
      <c r="P9" s="593">
        <v>0</v>
      </c>
    </row>
    <row r="10" spans="1:16" s="580" customFormat="1" ht="30" customHeight="1">
      <c r="A10" s="211">
        <v>2012</v>
      </c>
      <c r="B10" s="204">
        <f t="shared" si="1"/>
        <v>2</v>
      </c>
      <c r="C10" s="203">
        <f t="shared" si="2"/>
        <v>20</v>
      </c>
      <c r="D10" s="596">
        <v>1</v>
      </c>
      <c r="E10" s="203">
        <v>18</v>
      </c>
      <c r="F10" s="596">
        <v>1</v>
      </c>
      <c r="G10" s="212">
        <v>2</v>
      </c>
      <c r="H10" s="596"/>
      <c r="I10" s="593">
        <v>0</v>
      </c>
      <c r="J10" s="593">
        <v>0</v>
      </c>
      <c r="K10" s="593">
        <v>0</v>
      </c>
      <c r="L10" s="593">
        <v>0</v>
      </c>
      <c r="M10" s="593">
        <v>0</v>
      </c>
      <c r="N10" s="593">
        <v>0</v>
      </c>
      <c r="O10" s="593">
        <v>0</v>
      </c>
      <c r="P10" s="593">
        <v>0</v>
      </c>
    </row>
    <row r="11" spans="1:16" s="580" customFormat="1" ht="30" customHeight="1">
      <c r="A11" s="211">
        <v>2012</v>
      </c>
      <c r="B11" s="204">
        <f t="shared" si="1"/>
        <v>2</v>
      </c>
      <c r="C11" s="203">
        <f t="shared" si="2"/>
        <v>20</v>
      </c>
      <c r="D11" s="596">
        <v>1</v>
      </c>
      <c r="E11" s="203">
        <v>18</v>
      </c>
      <c r="F11" s="596">
        <v>1</v>
      </c>
      <c r="G11" s="212">
        <v>2</v>
      </c>
      <c r="H11" s="596"/>
      <c r="I11" s="593">
        <v>0</v>
      </c>
      <c r="J11" s="593">
        <v>0</v>
      </c>
      <c r="K11" s="593">
        <v>0</v>
      </c>
      <c r="L11" s="593">
        <v>0</v>
      </c>
      <c r="M11" s="593">
        <v>0</v>
      </c>
      <c r="N11" s="593">
        <v>0</v>
      </c>
      <c r="O11" s="593">
        <v>0</v>
      </c>
      <c r="P11" s="593">
        <v>0</v>
      </c>
    </row>
    <row r="12" spans="1:16" s="580" customFormat="1" ht="30" customHeight="1">
      <c r="A12" s="211">
        <v>2013</v>
      </c>
      <c r="B12" s="596">
        <v>2</v>
      </c>
      <c r="C12" s="203">
        <v>20</v>
      </c>
      <c r="D12" s="596">
        <v>1</v>
      </c>
      <c r="E12" s="203">
        <v>18</v>
      </c>
      <c r="F12" s="596">
        <v>1</v>
      </c>
      <c r="G12" s="443">
        <v>2</v>
      </c>
      <c r="H12" s="596"/>
      <c r="I12" s="593">
        <v>0</v>
      </c>
      <c r="J12" s="593">
        <v>0</v>
      </c>
      <c r="K12" s="593">
        <v>0</v>
      </c>
      <c r="L12" s="593">
        <v>0</v>
      </c>
      <c r="M12" s="593">
        <v>0</v>
      </c>
      <c r="N12" s="593">
        <v>0</v>
      </c>
      <c r="O12" s="593">
        <v>0</v>
      </c>
      <c r="P12" s="593">
        <v>0</v>
      </c>
    </row>
    <row r="13" spans="1:16" s="580" customFormat="1" ht="30" customHeight="1">
      <c r="A13" s="211">
        <v>2014</v>
      </c>
      <c r="B13" s="596">
        <v>2</v>
      </c>
      <c r="C13" s="203">
        <v>20</v>
      </c>
      <c r="D13" s="596">
        <v>1</v>
      </c>
      <c r="E13" s="203">
        <v>18</v>
      </c>
      <c r="F13" s="596">
        <v>1</v>
      </c>
      <c r="G13" s="212">
        <v>2</v>
      </c>
      <c r="H13" s="596"/>
      <c r="I13" s="593">
        <v>0</v>
      </c>
      <c r="J13" s="593">
        <v>0</v>
      </c>
      <c r="K13" s="593">
        <v>0</v>
      </c>
      <c r="L13" s="593">
        <v>0</v>
      </c>
      <c r="M13" s="593">
        <v>0</v>
      </c>
      <c r="N13" s="593">
        <v>0</v>
      </c>
      <c r="O13" s="593">
        <v>0</v>
      </c>
      <c r="P13" s="593">
        <v>0</v>
      </c>
    </row>
    <row r="14" spans="1:16" s="580" customFormat="1" ht="30" customHeight="1">
      <c r="A14" s="211">
        <v>2015</v>
      </c>
      <c r="B14" s="596">
        <v>2</v>
      </c>
      <c r="C14" s="203">
        <v>20</v>
      </c>
      <c r="D14" s="596">
        <v>1</v>
      </c>
      <c r="E14" s="203">
        <v>18</v>
      </c>
      <c r="F14" s="596">
        <v>1</v>
      </c>
      <c r="G14" s="212">
        <v>2</v>
      </c>
      <c r="H14" s="596"/>
      <c r="I14" s="593" t="s">
        <v>670</v>
      </c>
      <c r="J14" s="593">
        <v>0</v>
      </c>
      <c r="K14" s="593">
        <v>0</v>
      </c>
      <c r="L14" s="593">
        <v>0</v>
      </c>
      <c r="M14" s="593">
        <v>0</v>
      </c>
      <c r="N14" s="593">
        <v>0</v>
      </c>
      <c r="O14" s="593">
        <v>0</v>
      </c>
      <c r="P14" s="593">
        <v>0</v>
      </c>
    </row>
    <row r="15" spans="1:16" s="649" customFormat="1" ht="30" customHeight="1">
      <c r="A15" s="211">
        <v>2016</v>
      </c>
      <c r="B15" s="657">
        <f>SUM(D15,F15,I15,K15,M15,O15)</f>
        <v>2</v>
      </c>
      <c r="C15" s="203">
        <f>SUM(E15,G15,J15,L15,N15,P15)</f>
        <v>20</v>
      </c>
      <c r="D15" s="657">
        <v>1</v>
      </c>
      <c r="E15" s="203">
        <v>18</v>
      </c>
      <c r="F15" s="657">
        <v>1</v>
      </c>
      <c r="G15" s="212">
        <v>2</v>
      </c>
      <c r="H15" s="657"/>
      <c r="I15" s="658" t="s">
        <v>670</v>
      </c>
      <c r="J15" s="658" t="s">
        <v>670</v>
      </c>
      <c r="K15" s="658" t="s">
        <v>670</v>
      </c>
      <c r="L15" s="658" t="s">
        <v>670</v>
      </c>
      <c r="M15" s="658" t="s">
        <v>670</v>
      </c>
      <c r="N15" s="658" t="s">
        <v>670</v>
      </c>
      <c r="O15" s="658" t="s">
        <v>670</v>
      </c>
      <c r="P15" s="658" t="s">
        <v>670</v>
      </c>
    </row>
    <row r="16" spans="1:16" s="650" customFormat="1" ht="30" customHeight="1" thickBot="1">
      <c r="A16" s="450">
        <v>2017</v>
      </c>
      <c r="B16" s="696">
        <f>SUM(D16,F16,I16,K16,M16,O16)</f>
        <v>2</v>
      </c>
      <c r="C16" s="697">
        <f>SUM(E16,G16,J16,L16,N16,P16)</f>
        <v>20</v>
      </c>
      <c r="D16" s="691">
        <v>1</v>
      </c>
      <c r="E16" s="692">
        <v>18</v>
      </c>
      <c r="F16" s="691">
        <v>1</v>
      </c>
      <c r="G16" s="693">
        <v>2</v>
      </c>
      <c r="H16" s="694"/>
      <c r="I16" s="695">
        <v>0</v>
      </c>
      <c r="J16" s="695" t="s">
        <v>2</v>
      </c>
      <c r="K16" s="695" t="s">
        <v>2</v>
      </c>
      <c r="L16" s="695" t="s">
        <v>2</v>
      </c>
      <c r="M16" s="695" t="s">
        <v>2</v>
      </c>
      <c r="N16" s="695" t="s">
        <v>2</v>
      </c>
      <c r="O16" s="695" t="s">
        <v>2</v>
      </c>
      <c r="P16" s="695" t="s">
        <v>2</v>
      </c>
    </row>
    <row r="17" spans="1:17" s="277" customFormat="1" ht="20.100000000000001" customHeight="1" thickTop="1">
      <c r="A17" s="351" t="s">
        <v>671</v>
      </c>
      <c r="B17" s="351"/>
      <c r="C17" s="278"/>
      <c r="D17" s="278"/>
      <c r="E17" s="278"/>
      <c r="F17" s="278"/>
      <c r="G17" s="278"/>
      <c r="H17" s="278"/>
      <c r="I17" s="278"/>
      <c r="J17" s="278"/>
      <c r="K17" s="928" t="s">
        <v>473</v>
      </c>
      <c r="L17" s="928"/>
      <c r="M17" s="928"/>
      <c r="N17" s="928"/>
      <c r="O17" s="928"/>
      <c r="P17" s="928"/>
    </row>
    <row r="18" spans="1:17" s="102" customFormat="1" ht="9" customHeight="1">
      <c r="H18" s="84"/>
      <c r="O18" s="213"/>
      <c r="P18" s="213"/>
    </row>
    <row r="19" spans="1:17" s="256" customFormat="1" ht="24" customHeight="1">
      <c r="A19" s="839" t="s">
        <v>540</v>
      </c>
      <c r="B19" s="839"/>
      <c r="C19" s="839"/>
      <c r="D19" s="839"/>
      <c r="E19" s="839"/>
      <c r="F19" s="839"/>
      <c r="G19" s="839"/>
      <c r="H19" s="291"/>
      <c r="I19" s="839" t="s">
        <v>541</v>
      </c>
      <c r="J19" s="839"/>
      <c r="K19" s="839"/>
      <c r="L19" s="839"/>
      <c r="M19" s="839"/>
      <c r="N19" s="839"/>
      <c r="O19" s="839"/>
      <c r="P19" s="839"/>
    </row>
    <row r="20" spans="1:17" s="277" customFormat="1" ht="20.100000000000001" customHeight="1" thickBot="1">
      <c r="A20" s="277" t="s">
        <v>542</v>
      </c>
      <c r="H20" s="278"/>
      <c r="P20" s="599" t="s">
        <v>543</v>
      </c>
    </row>
    <row r="21" spans="1:17" s="118" customFormat="1" ht="15" customHeight="1" thickTop="1">
      <c r="A21" s="1127" t="s">
        <v>539</v>
      </c>
      <c r="B21" s="1130" t="s">
        <v>92</v>
      </c>
      <c r="C21" s="1126"/>
      <c r="D21" s="1126"/>
      <c r="E21" s="1126"/>
      <c r="F21" s="1126"/>
      <c r="G21" s="1126"/>
      <c r="H21" s="564"/>
      <c r="I21" s="1126" t="s">
        <v>93</v>
      </c>
      <c r="J21" s="1126"/>
      <c r="K21" s="1126"/>
      <c r="L21" s="1126"/>
      <c r="M21" s="1126"/>
      <c r="N21" s="1126"/>
      <c r="O21" s="1126"/>
      <c r="P21" s="1126"/>
      <c r="Q21" s="125"/>
    </row>
    <row r="22" spans="1:17" s="118" customFormat="1" ht="15" customHeight="1">
      <c r="A22" s="1134"/>
      <c r="B22" s="1143" t="s">
        <v>94</v>
      </c>
      <c r="C22" s="793"/>
      <c r="D22" s="793"/>
      <c r="E22" s="793"/>
      <c r="F22" s="793"/>
      <c r="G22" s="793"/>
      <c r="H22" s="564"/>
      <c r="I22" s="793" t="s">
        <v>95</v>
      </c>
      <c r="J22" s="793"/>
      <c r="K22" s="793"/>
      <c r="L22" s="793"/>
      <c r="M22" s="793"/>
      <c r="N22" s="793"/>
      <c r="O22" s="793"/>
      <c r="P22" s="793"/>
      <c r="Q22" s="125"/>
    </row>
    <row r="23" spans="1:17" s="118" customFormat="1" ht="15" customHeight="1">
      <c r="A23" s="1134"/>
      <c r="B23" s="1141" t="s">
        <v>553</v>
      </c>
      <c r="C23" s="1142"/>
      <c r="D23" s="214" t="s">
        <v>554</v>
      </c>
      <c r="E23" s="214" t="s">
        <v>555</v>
      </c>
      <c r="F23" s="214" t="s">
        <v>556</v>
      </c>
      <c r="G23" s="602" t="s">
        <v>557</v>
      </c>
      <c r="H23" s="564"/>
      <c r="I23" s="1150" t="s">
        <v>558</v>
      </c>
      <c r="J23" s="1151"/>
      <c r="K23" s="1141" t="s">
        <v>96</v>
      </c>
      <c r="L23" s="1142"/>
      <c r="M23" s="1149" t="s">
        <v>544</v>
      </c>
      <c r="N23" s="1150"/>
      <c r="O23" s="1154" t="s">
        <v>545</v>
      </c>
      <c r="P23" s="976"/>
      <c r="Q23" s="125"/>
    </row>
    <row r="24" spans="1:17" s="118" customFormat="1" ht="21" customHeight="1">
      <c r="A24" s="1129"/>
      <c r="B24" s="1131" t="s">
        <v>546</v>
      </c>
      <c r="C24" s="1129"/>
      <c r="D24" s="215" t="s">
        <v>547</v>
      </c>
      <c r="E24" s="215" t="s">
        <v>548</v>
      </c>
      <c r="F24" s="215" t="s">
        <v>549</v>
      </c>
      <c r="G24" s="598" t="s">
        <v>550</v>
      </c>
      <c r="H24" s="564"/>
      <c r="I24" s="1152"/>
      <c r="J24" s="1153"/>
      <c r="K24" s="1131" t="s">
        <v>97</v>
      </c>
      <c r="L24" s="1129"/>
      <c r="M24" s="1148" t="s">
        <v>551</v>
      </c>
      <c r="N24" s="1152"/>
      <c r="O24" s="1148" t="s">
        <v>552</v>
      </c>
      <c r="P24" s="942"/>
      <c r="Q24" s="21"/>
    </row>
    <row r="25" spans="1:17" s="118" customFormat="1" ht="30" customHeight="1">
      <c r="A25" s="211">
        <v>2010</v>
      </c>
      <c r="B25" s="961">
        <v>0</v>
      </c>
      <c r="C25" s="961"/>
      <c r="D25" s="593">
        <v>0</v>
      </c>
      <c r="E25" s="593">
        <v>0</v>
      </c>
      <c r="F25" s="593">
        <v>0</v>
      </c>
      <c r="G25" s="593">
        <v>0</v>
      </c>
      <c r="H25" s="596"/>
      <c r="I25" s="1122">
        <v>4</v>
      </c>
      <c r="J25" s="1122"/>
      <c r="K25" s="961">
        <v>0</v>
      </c>
      <c r="L25" s="961"/>
      <c r="M25" s="1122">
        <v>4</v>
      </c>
      <c r="N25" s="1122"/>
      <c r="O25" s="961">
        <v>0</v>
      </c>
      <c r="P25" s="961"/>
    </row>
    <row r="26" spans="1:17" s="108" customFormat="1" ht="30" customHeight="1">
      <c r="A26" s="211">
        <v>2011</v>
      </c>
      <c r="B26" s="961">
        <v>0</v>
      </c>
      <c r="C26" s="961"/>
      <c r="D26" s="593">
        <v>0</v>
      </c>
      <c r="E26" s="593">
        <v>0</v>
      </c>
      <c r="F26" s="593">
        <v>0</v>
      </c>
      <c r="G26" s="593">
        <v>0</v>
      </c>
      <c r="H26" s="596"/>
      <c r="I26" s="1122">
        <v>5</v>
      </c>
      <c r="J26" s="1122"/>
      <c r="K26" s="961">
        <v>0</v>
      </c>
      <c r="L26" s="961"/>
      <c r="M26" s="1122">
        <v>5</v>
      </c>
      <c r="N26" s="1122"/>
      <c r="O26" s="961">
        <v>0</v>
      </c>
      <c r="P26" s="961"/>
    </row>
    <row r="27" spans="1:17" s="108" customFormat="1" ht="30" customHeight="1">
      <c r="A27" s="211">
        <v>2012</v>
      </c>
      <c r="B27" s="961">
        <v>0</v>
      </c>
      <c r="C27" s="961"/>
      <c r="D27" s="593">
        <v>0</v>
      </c>
      <c r="E27" s="593">
        <v>0</v>
      </c>
      <c r="F27" s="593">
        <v>0</v>
      </c>
      <c r="G27" s="593">
        <v>0</v>
      </c>
      <c r="H27" s="596"/>
      <c r="I27" s="1122">
        <v>5</v>
      </c>
      <c r="J27" s="1122"/>
      <c r="K27" s="961">
        <v>0</v>
      </c>
      <c r="L27" s="961"/>
      <c r="M27" s="1122">
        <v>5</v>
      </c>
      <c r="N27" s="1122"/>
      <c r="O27" s="961">
        <v>0</v>
      </c>
      <c r="P27" s="961"/>
    </row>
    <row r="28" spans="1:17" s="108" customFormat="1" ht="30" customHeight="1">
      <c r="A28" s="211">
        <v>2013</v>
      </c>
      <c r="B28" s="1125" t="s">
        <v>9</v>
      </c>
      <c r="C28" s="961"/>
      <c r="D28" s="593" t="s">
        <v>9</v>
      </c>
      <c r="E28" s="593" t="s">
        <v>9</v>
      </c>
      <c r="F28" s="593" t="s">
        <v>9</v>
      </c>
      <c r="G28" s="593" t="s">
        <v>9</v>
      </c>
      <c r="H28" s="596"/>
      <c r="I28" s="1122">
        <v>4</v>
      </c>
      <c r="J28" s="1122"/>
      <c r="K28" s="961" t="s">
        <v>9</v>
      </c>
      <c r="L28" s="961"/>
      <c r="M28" s="1122">
        <v>4</v>
      </c>
      <c r="N28" s="1122"/>
      <c r="O28" s="961" t="s">
        <v>9</v>
      </c>
      <c r="P28" s="961"/>
    </row>
    <row r="29" spans="1:17" s="108" customFormat="1" ht="30" customHeight="1">
      <c r="A29" s="211">
        <v>2014</v>
      </c>
      <c r="B29" s="961">
        <v>0</v>
      </c>
      <c r="C29" s="961"/>
      <c r="D29" s="593">
        <v>0</v>
      </c>
      <c r="E29" s="593">
        <v>0</v>
      </c>
      <c r="F29" s="593">
        <v>0</v>
      </c>
      <c r="G29" s="593">
        <v>0</v>
      </c>
      <c r="H29" s="596"/>
      <c r="I29" s="1122">
        <v>4</v>
      </c>
      <c r="J29" s="1122"/>
      <c r="K29" s="961">
        <v>0</v>
      </c>
      <c r="L29" s="961"/>
      <c r="M29" s="1122">
        <v>4</v>
      </c>
      <c r="N29" s="1122"/>
      <c r="O29" s="961">
        <v>0</v>
      </c>
      <c r="P29" s="961"/>
    </row>
    <row r="30" spans="1:17" s="108" customFormat="1" ht="30" customHeight="1">
      <c r="A30" s="211">
        <v>2015</v>
      </c>
      <c r="B30" s="961">
        <v>0</v>
      </c>
      <c r="C30" s="961"/>
      <c r="D30" s="593">
        <v>0</v>
      </c>
      <c r="E30" s="593">
        <v>0</v>
      </c>
      <c r="F30" s="593">
        <v>0</v>
      </c>
      <c r="G30" s="593">
        <v>0</v>
      </c>
      <c r="H30" s="596"/>
      <c r="I30" s="1122">
        <v>4</v>
      </c>
      <c r="J30" s="1122"/>
      <c r="K30" s="961">
        <v>0</v>
      </c>
      <c r="L30" s="961"/>
      <c r="M30" s="1122">
        <v>4</v>
      </c>
      <c r="N30" s="1122"/>
      <c r="O30" s="961">
        <v>0</v>
      </c>
      <c r="P30" s="961"/>
    </row>
    <row r="31" spans="1:17" s="108" customFormat="1" ht="30" customHeight="1">
      <c r="A31" s="211">
        <v>2016</v>
      </c>
      <c r="B31" s="961">
        <f>SUM(D31:G31)</f>
        <v>0</v>
      </c>
      <c r="C31" s="961"/>
      <c r="D31" s="658">
        <v>0</v>
      </c>
      <c r="E31" s="658">
        <v>0</v>
      </c>
      <c r="F31" s="658">
        <v>0</v>
      </c>
      <c r="G31" s="658">
        <v>0</v>
      </c>
      <c r="H31" s="657"/>
      <c r="I31" s="1122">
        <f>SUM(K31:P31)</f>
        <v>4</v>
      </c>
      <c r="J31" s="1122"/>
      <c r="K31" s="1135">
        <v>0</v>
      </c>
      <c r="L31" s="1135"/>
      <c r="M31" s="1122">
        <v>4</v>
      </c>
      <c r="N31" s="1122"/>
      <c r="O31" s="961">
        <v>0</v>
      </c>
      <c r="P31" s="961"/>
    </row>
    <row r="32" spans="1:17" s="59" customFormat="1" ht="30" customHeight="1" thickBot="1">
      <c r="A32" s="450">
        <v>2017</v>
      </c>
      <c r="B32" s="1120">
        <v>0</v>
      </c>
      <c r="C32" s="1121"/>
      <c r="D32" s="670">
        <v>0</v>
      </c>
      <c r="E32" s="670">
        <v>0</v>
      </c>
      <c r="F32" s="670">
        <v>0</v>
      </c>
      <c r="G32" s="670">
        <v>0</v>
      </c>
      <c r="H32" s="449"/>
      <c r="I32" s="1124">
        <f>SUM(K32:P32)</f>
        <v>5</v>
      </c>
      <c r="J32" s="1124"/>
      <c r="K32" s="1123">
        <v>0</v>
      </c>
      <c r="L32" s="1123"/>
      <c r="M32" s="1124">
        <v>5</v>
      </c>
      <c r="N32" s="1124"/>
      <c r="O32" s="1133">
        <v>0</v>
      </c>
      <c r="P32" s="1133"/>
    </row>
    <row r="33" spans="1:16" s="277" customFormat="1" ht="20.100000000000001" customHeight="1" thickTop="1">
      <c r="A33" s="278" t="s">
        <v>559</v>
      </c>
      <c r="B33" s="278"/>
      <c r="H33" s="278"/>
      <c r="N33" s="786" t="s">
        <v>560</v>
      </c>
      <c r="O33" s="786"/>
      <c r="P33" s="786"/>
    </row>
    <row r="34" spans="1:16" s="102" customFormat="1" ht="8.25" customHeight="1">
      <c r="H34" s="84"/>
    </row>
    <row r="35" spans="1:16" s="256" customFormat="1" ht="36.75" customHeight="1">
      <c r="A35" s="994" t="s">
        <v>561</v>
      </c>
      <c r="B35" s="994"/>
      <c r="C35" s="994"/>
      <c r="D35" s="994"/>
      <c r="E35" s="994"/>
      <c r="F35" s="994"/>
      <c r="G35" s="994"/>
      <c r="H35" s="291"/>
      <c r="I35" s="994" t="s">
        <v>562</v>
      </c>
      <c r="J35" s="839"/>
      <c r="K35" s="839"/>
      <c r="L35" s="839"/>
      <c r="M35" s="839"/>
      <c r="N35" s="839"/>
      <c r="O35" s="839"/>
      <c r="P35" s="839"/>
    </row>
    <row r="36" spans="1:16" s="260" customFormat="1" ht="20.100000000000001" customHeight="1" thickBot="1">
      <c r="A36" s="869" t="s">
        <v>563</v>
      </c>
      <c r="B36" s="869"/>
      <c r="C36" s="272"/>
      <c r="D36" s="272"/>
      <c r="E36" s="272"/>
      <c r="F36" s="272"/>
      <c r="G36" s="272"/>
      <c r="H36" s="572"/>
      <c r="I36" s="272"/>
      <c r="J36" s="272"/>
      <c r="K36" s="272"/>
      <c r="L36" s="272"/>
      <c r="M36" s="272"/>
      <c r="O36" s="1132" t="s">
        <v>564</v>
      </c>
      <c r="P36" s="1132"/>
    </row>
    <row r="37" spans="1:16" s="118" customFormat="1" ht="47.25" customHeight="1" thickTop="1">
      <c r="A37" s="1127" t="s">
        <v>539</v>
      </c>
      <c r="B37" s="1130" t="s">
        <v>565</v>
      </c>
      <c r="C37" s="1127"/>
      <c r="D37" s="1130" t="s">
        <v>566</v>
      </c>
      <c r="E37" s="1127"/>
      <c r="F37" s="1130" t="s">
        <v>567</v>
      </c>
      <c r="G37" s="1126"/>
      <c r="H37" s="564"/>
      <c r="I37" s="1126" t="s">
        <v>568</v>
      </c>
      <c r="J37" s="1127"/>
      <c r="K37" s="1130" t="s">
        <v>569</v>
      </c>
      <c r="L37" s="1127"/>
      <c r="M37" s="1130" t="s">
        <v>570</v>
      </c>
      <c r="N37" s="1126"/>
      <c r="O37" s="1126" t="s">
        <v>571</v>
      </c>
      <c r="P37" s="1126"/>
    </row>
    <row r="38" spans="1:16" s="118" customFormat="1" ht="19.5" customHeight="1">
      <c r="A38" s="1134"/>
      <c r="B38" s="1131"/>
      <c r="C38" s="1129"/>
      <c r="D38" s="1131"/>
      <c r="E38" s="1129"/>
      <c r="F38" s="1131"/>
      <c r="G38" s="1128"/>
      <c r="H38" s="564"/>
      <c r="I38" s="1128"/>
      <c r="J38" s="1129"/>
      <c r="K38" s="1131"/>
      <c r="L38" s="1129"/>
      <c r="M38" s="1131"/>
      <c r="N38" s="1128"/>
      <c r="O38" s="1128"/>
      <c r="P38" s="1128"/>
    </row>
    <row r="39" spans="1:16" s="118" customFormat="1" ht="15" customHeight="1">
      <c r="A39" s="1134"/>
      <c r="B39" s="214" t="s">
        <v>98</v>
      </c>
      <c r="C39" s="214" t="s">
        <v>99</v>
      </c>
      <c r="D39" s="214" t="s">
        <v>98</v>
      </c>
      <c r="E39" s="214" t="s">
        <v>99</v>
      </c>
      <c r="F39" s="214" t="s">
        <v>98</v>
      </c>
      <c r="G39" s="602" t="s">
        <v>99</v>
      </c>
      <c r="H39" s="564"/>
      <c r="I39" s="603" t="s">
        <v>98</v>
      </c>
      <c r="J39" s="214" t="s">
        <v>99</v>
      </c>
      <c r="K39" s="214" t="s">
        <v>98</v>
      </c>
      <c r="L39" s="214" t="s">
        <v>99</v>
      </c>
      <c r="M39" s="602" t="s">
        <v>98</v>
      </c>
      <c r="N39" s="602" t="s">
        <v>572</v>
      </c>
      <c r="O39" s="602" t="s">
        <v>98</v>
      </c>
      <c r="P39" s="602" t="s">
        <v>572</v>
      </c>
    </row>
    <row r="40" spans="1:16" s="118" customFormat="1" ht="15" customHeight="1">
      <c r="A40" s="1129"/>
      <c r="B40" s="215" t="s">
        <v>100</v>
      </c>
      <c r="C40" s="215" t="s">
        <v>101</v>
      </c>
      <c r="D40" s="215" t="s">
        <v>100</v>
      </c>
      <c r="E40" s="215" t="s">
        <v>101</v>
      </c>
      <c r="F40" s="215" t="s">
        <v>100</v>
      </c>
      <c r="G40" s="598" t="s">
        <v>101</v>
      </c>
      <c r="H40" s="564"/>
      <c r="I40" s="597" t="s">
        <v>100</v>
      </c>
      <c r="J40" s="215" t="s">
        <v>101</v>
      </c>
      <c r="K40" s="215" t="s">
        <v>100</v>
      </c>
      <c r="L40" s="215" t="s">
        <v>101</v>
      </c>
      <c r="M40" s="598" t="s">
        <v>100</v>
      </c>
      <c r="N40" s="598" t="s">
        <v>101</v>
      </c>
      <c r="O40" s="598" t="s">
        <v>100</v>
      </c>
      <c r="P40" s="598" t="s">
        <v>101</v>
      </c>
    </row>
    <row r="41" spans="1:16" s="108" customFormat="1" ht="30" customHeight="1">
      <c r="A41" s="205">
        <v>2010</v>
      </c>
      <c r="B41" s="638">
        <v>1</v>
      </c>
      <c r="C41" s="637">
        <v>11</v>
      </c>
      <c r="D41" s="637">
        <v>8</v>
      </c>
      <c r="E41" s="637">
        <v>59</v>
      </c>
      <c r="F41" s="637">
        <v>0</v>
      </c>
      <c r="G41" s="637">
        <v>0</v>
      </c>
      <c r="H41" s="637"/>
      <c r="I41" s="637">
        <v>3</v>
      </c>
      <c r="J41" s="637">
        <v>10</v>
      </c>
      <c r="K41" s="637">
        <v>46</v>
      </c>
      <c r="L41" s="637">
        <v>86</v>
      </c>
      <c r="M41" s="637">
        <v>2</v>
      </c>
      <c r="N41" s="637">
        <v>4</v>
      </c>
      <c r="O41" s="637">
        <v>0</v>
      </c>
      <c r="P41" s="637">
        <v>0</v>
      </c>
    </row>
    <row r="42" spans="1:16" s="108" customFormat="1" ht="30" customHeight="1">
      <c r="A42" s="205">
        <v>2011</v>
      </c>
      <c r="B42" s="638">
        <v>1</v>
      </c>
      <c r="C42" s="637">
        <v>13</v>
      </c>
      <c r="D42" s="637">
        <v>8</v>
      </c>
      <c r="E42" s="637">
        <v>66</v>
      </c>
      <c r="F42" s="637">
        <v>0</v>
      </c>
      <c r="G42" s="637">
        <v>0</v>
      </c>
      <c r="H42" s="637"/>
      <c r="I42" s="637">
        <v>2</v>
      </c>
      <c r="J42" s="637">
        <v>6</v>
      </c>
      <c r="K42" s="637">
        <v>43</v>
      </c>
      <c r="L42" s="637">
        <v>82</v>
      </c>
      <c r="M42" s="637">
        <v>4</v>
      </c>
      <c r="N42" s="637">
        <v>39</v>
      </c>
      <c r="O42" s="637">
        <v>0</v>
      </c>
      <c r="P42" s="637">
        <v>0</v>
      </c>
    </row>
    <row r="43" spans="1:16" s="108" customFormat="1" ht="30" customHeight="1">
      <c r="A43" s="205">
        <v>2012</v>
      </c>
      <c r="B43" s="638">
        <v>1</v>
      </c>
      <c r="C43" s="637">
        <v>13</v>
      </c>
      <c r="D43" s="637">
        <v>11</v>
      </c>
      <c r="E43" s="637">
        <v>77</v>
      </c>
      <c r="F43" s="637">
        <v>0</v>
      </c>
      <c r="G43" s="637">
        <v>0</v>
      </c>
      <c r="H43" s="637"/>
      <c r="I43" s="637">
        <v>2</v>
      </c>
      <c r="J43" s="637">
        <v>6</v>
      </c>
      <c r="K43" s="637">
        <v>44</v>
      </c>
      <c r="L43" s="637">
        <v>80</v>
      </c>
      <c r="M43" s="637">
        <v>3</v>
      </c>
      <c r="N43" s="637">
        <v>6</v>
      </c>
      <c r="O43" s="637">
        <v>0</v>
      </c>
      <c r="P43" s="637">
        <v>0</v>
      </c>
    </row>
    <row r="44" spans="1:16" s="108" customFormat="1" ht="30" customHeight="1">
      <c r="A44" s="211">
        <v>2013</v>
      </c>
      <c r="B44" s="637">
        <v>0</v>
      </c>
      <c r="C44" s="637">
        <v>0</v>
      </c>
      <c r="D44" s="637">
        <v>13</v>
      </c>
      <c r="E44" s="637">
        <v>73</v>
      </c>
      <c r="F44" s="637">
        <v>0</v>
      </c>
      <c r="G44" s="637">
        <v>0</v>
      </c>
      <c r="H44" s="637"/>
      <c r="I44" s="637">
        <v>2</v>
      </c>
      <c r="J44" s="637">
        <v>6</v>
      </c>
      <c r="K44" s="637">
        <v>40</v>
      </c>
      <c r="L44" s="637">
        <v>71</v>
      </c>
      <c r="M44" s="637">
        <v>5</v>
      </c>
      <c r="N44" s="637">
        <v>14</v>
      </c>
      <c r="O44" s="637">
        <v>0</v>
      </c>
      <c r="P44" s="637">
        <v>0</v>
      </c>
    </row>
    <row r="45" spans="1:16" s="108" customFormat="1" ht="30" customHeight="1">
      <c r="A45" s="211">
        <v>2014</v>
      </c>
      <c r="B45" s="637">
        <v>0</v>
      </c>
      <c r="C45" s="637">
        <v>0</v>
      </c>
      <c r="D45" s="637">
        <v>9</v>
      </c>
      <c r="E45" s="637">
        <v>58</v>
      </c>
      <c r="F45" s="637">
        <v>0</v>
      </c>
      <c r="G45" s="637">
        <v>0</v>
      </c>
      <c r="H45" s="637"/>
      <c r="I45" s="637">
        <v>1</v>
      </c>
      <c r="J45" s="637">
        <v>7</v>
      </c>
      <c r="K45" s="637">
        <v>38</v>
      </c>
      <c r="L45" s="637">
        <v>64</v>
      </c>
      <c r="M45" s="637">
        <v>4</v>
      </c>
      <c r="N45" s="637">
        <v>14</v>
      </c>
      <c r="O45" s="637">
        <v>0</v>
      </c>
      <c r="P45" s="637">
        <v>0</v>
      </c>
    </row>
    <row r="46" spans="1:16" s="108" customFormat="1" ht="30" customHeight="1">
      <c r="A46" s="211">
        <v>2015</v>
      </c>
      <c r="B46" s="637">
        <v>1</v>
      </c>
      <c r="C46" s="637">
        <v>1</v>
      </c>
      <c r="D46" s="637">
        <v>8</v>
      </c>
      <c r="E46" s="637">
        <v>53</v>
      </c>
      <c r="F46" s="637">
        <v>1</v>
      </c>
      <c r="G46" s="637">
        <v>1</v>
      </c>
      <c r="H46" s="637"/>
      <c r="I46" s="637">
        <v>1</v>
      </c>
      <c r="J46" s="637">
        <v>4</v>
      </c>
      <c r="K46" s="637">
        <v>33</v>
      </c>
      <c r="L46" s="637">
        <v>66</v>
      </c>
      <c r="M46" s="637">
        <v>2</v>
      </c>
      <c r="N46" s="637">
        <v>5</v>
      </c>
      <c r="O46" s="637">
        <v>0</v>
      </c>
      <c r="P46" s="637">
        <v>0</v>
      </c>
    </row>
    <row r="47" spans="1:16" s="108" customFormat="1" ht="30" customHeight="1">
      <c r="A47" s="211">
        <v>2016</v>
      </c>
      <c r="B47" s="637">
        <v>2</v>
      </c>
      <c r="C47" s="637">
        <v>3</v>
      </c>
      <c r="D47" s="637">
        <v>8</v>
      </c>
      <c r="E47" s="637">
        <v>52</v>
      </c>
      <c r="F47" s="637">
        <v>1</v>
      </c>
      <c r="G47" s="637">
        <v>1</v>
      </c>
      <c r="H47" s="637"/>
      <c r="I47" s="637">
        <v>1</v>
      </c>
      <c r="J47" s="637">
        <v>7</v>
      </c>
      <c r="K47" s="637">
        <v>33</v>
      </c>
      <c r="L47" s="637">
        <v>58</v>
      </c>
      <c r="M47" s="637">
        <v>2</v>
      </c>
      <c r="N47" s="637">
        <v>4</v>
      </c>
      <c r="O47" s="637">
        <v>0</v>
      </c>
      <c r="P47" s="637">
        <v>0</v>
      </c>
    </row>
    <row r="48" spans="1:16" s="59" customFormat="1" ht="30" customHeight="1" thickBot="1">
      <c r="A48" s="450">
        <v>2017</v>
      </c>
      <c r="B48" s="688"/>
      <c r="C48" s="688"/>
      <c r="D48" s="688"/>
      <c r="E48" s="688"/>
      <c r="F48" s="688"/>
      <c r="G48" s="688"/>
      <c r="H48" s="639"/>
      <c r="I48" s="688"/>
      <c r="J48" s="688"/>
      <c r="K48" s="688"/>
      <c r="L48" s="688"/>
      <c r="M48" s="688"/>
      <c r="N48" s="688"/>
      <c r="O48" s="688"/>
      <c r="P48" s="688"/>
    </row>
    <row r="49" spans="1:16" s="277" customFormat="1" ht="20.100000000000001" customHeight="1" thickTop="1">
      <c r="A49" s="869" t="s">
        <v>573</v>
      </c>
      <c r="B49" s="869"/>
      <c r="C49" s="869"/>
      <c r="H49" s="278"/>
      <c r="K49" s="786" t="s">
        <v>574</v>
      </c>
      <c r="L49" s="786"/>
      <c r="M49" s="786"/>
      <c r="N49" s="786"/>
      <c r="O49" s="786"/>
      <c r="P49" s="786"/>
    </row>
    <row r="50" spans="1:16" s="102" customFormat="1" ht="12" customHeight="1">
      <c r="H50" s="84"/>
    </row>
    <row r="51" spans="1:16">
      <c r="E51" s="132" t="s">
        <v>288</v>
      </c>
    </row>
    <row r="53" spans="1:16">
      <c r="H53" s="636" t="s">
        <v>292</v>
      </c>
    </row>
  </sheetData>
  <mergeCells count="91">
    <mergeCell ref="I4:J4"/>
    <mergeCell ref="I5:J5"/>
    <mergeCell ref="I21:P21"/>
    <mergeCell ref="I22:P22"/>
    <mergeCell ref="O23:P23"/>
    <mergeCell ref="O24:P24"/>
    <mergeCell ref="M23:N23"/>
    <mergeCell ref="I23:J24"/>
    <mergeCell ref="K23:L23"/>
    <mergeCell ref="M24:N24"/>
    <mergeCell ref="K24:L24"/>
    <mergeCell ref="A2:G2"/>
    <mergeCell ref="I2:P2"/>
    <mergeCell ref="A19:G19"/>
    <mergeCell ref="I19:P19"/>
    <mergeCell ref="O4:P4"/>
    <mergeCell ref="O5:P5"/>
    <mergeCell ref="A3:C3"/>
    <mergeCell ref="M4:N4"/>
    <mergeCell ref="M5:N5"/>
    <mergeCell ref="K4:L4"/>
    <mergeCell ref="K5:L5"/>
    <mergeCell ref="K17:P17"/>
    <mergeCell ref="A4:A7"/>
    <mergeCell ref="F5:G5"/>
    <mergeCell ref="B4:C4"/>
    <mergeCell ref="O3:P3"/>
    <mergeCell ref="A21:A24"/>
    <mergeCell ref="B5:C5"/>
    <mergeCell ref="D5:E5"/>
    <mergeCell ref="F4:G4"/>
    <mergeCell ref="D4:E4"/>
    <mergeCell ref="B24:C24"/>
    <mergeCell ref="B23:C23"/>
    <mergeCell ref="B21:G21"/>
    <mergeCell ref="B22:G22"/>
    <mergeCell ref="I29:J29"/>
    <mergeCell ref="I25:J25"/>
    <mergeCell ref="K25:L25"/>
    <mergeCell ref="M25:N25"/>
    <mergeCell ref="M26:N26"/>
    <mergeCell ref="K27:L27"/>
    <mergeCell ref="M27:N27"/>
    <mergeCell ref="K49:P49"/>
    <mergeCell ref="I26:J26"/>
    <mergeCell ref="M37:N38"/>
    <mergeCell ref="K26:L26"/>
    <mergeCell ref="A49:C49"/>
    <mergeCell ref="A36:B36"/>
    <mergeCell ref="D37:E38"/>
    <mergeCell ref="A37:A40"/>
    <mergeCell ref="B37:C38"/>
    <mergeCell ref="O30:P30"/>
    <mergeCell ref="M30:N30"/>
    <mergeCell ref="K30:L30"/>
    <mergeCell ref="I30:J30"/>
    <mergeCell ref="B30:C30"/>
    <mergeCell ref="F37:G38"/>
    <mergeCell ref="K31:L31"/>
    <mergeCell ref="B27:C27"/>
    <mergeCell ref="I27:J27"/>
    <mergeCell ref="I37:J38"/>
    <mergeCell ref="I35:P35"/>
    <mergeCell ref="A35:G35"/>
    <mergeCell ref="K37:L38"/>
    <mergeCell ref="O37:P38"/>
    <mergeCell ref="O36:P36"/>
    <mergeCell ref="N33:P33"/>
    <mergeCell ref="M28:N28"/>
    <mergeCell ref="O28:P28"/>
    <mergeCell ref="M31:N31"/>
    <mergeCell ref="M29:N29"/>
    <mergeCell ref="O32:P32"/>
    <mergeCell ref="M32:N32"/>
    <mergeCell ref="O31:P31"/>
    <mergeCell ref="B32:C32"/>
    <mergeCell ref="I31:J31"/>
    <mergeCell ref="B31:C31"/>
    <mergeCell ref="O25:P25"/>
    <mergeCell ref="O29:P29"/>
    <mergeCell ref="O26:P26"/>
    <mergeCell ref="K32:L32"/>
    <mergeCell ref="I32:J32"/>
    <mergeCell ref="O27:P27"/>
    <mergeCell ref="B28:C28"/>
    <mergeCell ref="I28:J28"/>
    <mergeCell ref="K28:L28"/>
    <mergeCell ref="K29:L29"/>
    <mergeCell ref="B25:C25"/>
    <mergeCell ref="B29:C29"/>
    <mergeCell ref="B26:C26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40" orientation="landscape" r:id="rId1"/>
  <headerFooter alignWithMargins="0">
    <oddHeader>&amp;L&amp;"굴림,보통"&amp;9XⅣ.  교육 및 문화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21</vt:i4>
      </vt:variant>
      <vt:variant>
        <vt:lpstr>이름이 지정된 범위</vt:lpstr>
      </vt:variant>
      <vt:variant>
        <vt:i4>1</vt:i4>
      </vt:variant>
    </vt:vector>
  </HeadingPairs>
  <TitlesOfParts>
    <vt:vector size="22" baseType="lpstr">
      <vt:lpstr>목록</vt:lpstr>
      <vt:lpstr>1.학교총개황 </vt:lpstr>
      <vt:lpstr>2.유치원</vt:lpstr>
      <vt:lpstr>3.초등학교</vt:lpstr>
      <vt:lpstr>4.중학교(국공립,사립)</vt:lpstr>
      <vt:lpstr>5.일반계고등학교(국공립,사립)</vt:lpstr>
      <vt:lpstr>6..특수목적고등학교(공립,사립)</vt:lpstr>
      <vt:lpstr>7.특성화고등학교(공립,사립)</vt:lpstr>
      <vt:lpstr>8.자율고등학교(공립,사립)</vt:lpstr>
      <vt:lpstr>9.전문대학</vt:lpstr>
      <vt:lpstr>10.대학교</vt:lpstr>
      <vt:lpstr>11.대학원</vt:lpstr>
      <vt:lpstr>12.기타학교</vt:lpstr>
      <vt:lpstr>13.적령아동취학 </vt:lpstr>
      <vt:lpstr>14.사설학원및독서실</vt:lpstr>
      <vt:lpstr>15.공공도서관</vt:lpstr>
      <vt:lpstr>16.박물관,17.문화재</vt:lpstr>
      <vt:lpstr>18.예술단</vt:lpstr>
      <vt:lpstr>19.문화공간</vt:lpstr>
      <vt:lpstr>20.체육시설</vt:lpstr>
      <vt:lpstr>21.청소년수련시설 22.언론매체 23 .출판,인쇄 및 </vt:lpstr>
      <vt:lpstr>'16.박물관,17.문화재'!ㅁ1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</dc:creator>
  <cp:lastModifiedBy>VMware</cp:lastModifiedBy>
  <cp:lastPrinted>2017-02-28T01:30:08Z</cp:lastPrinted>
  <dcterms:created xsi:type="dcterms:W3CDTF">2004-07-06T02:15:36Z</dcterms:created>
  <dcterms:modified xsi:type="dcterms:W3CDTF">2019-04-24T05:41:48Z</dcterms:modified>
</cp:coreProperties>
</file>