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1. 지역통계\09. 통계연보\2017년 기준\24회\"/>
    </mc:Choice>
  </mc:AlternateContent>
  <bookViews>
    <workbookView xWindow="0" yWindow="0" windowWidth="24000" windowHeight="9030" tabRatio="916"/>
  </bookViews>
  <sheets>
    <sheet name="목록" sheetId="3617" r:id="rId1"/>
    <sheet name="1.국세징수" sheetId="3612" r:id="rId2"/>
    <sheet name="2.지방세부담" sheetId="3589" r:id="rId3"/>
    <sheet name="3.지방세징수" sheetId="3616" r:id="rId4"/>
    <sheet name="4.예산결산총괄" sheetId="3585" r:id="rId5"/>
    <sheet name="5.일반회계 세입예산 개요" sheetId="3586" r:id="rId6"/>
    <sheet name="6.일반회계세입결산" sheetId="3594" r:id="rId7"/>
    <sheet name="7.일반회계세출예산개요" sheetId="3613" r:id="rId8"/>
    <sheet name="8.일반회계 세출결산" sheetId="3615" r:id="rId9"/>
    <sheet name="9.특별회계 예산결산" sheetId="3611" r:id="rId10"/>
    <sheet name="10. 공유재산" sheetId="3606" r:id="rId11"/>
    <sheet name="11.지방재정자립지표" sheetId="3618" r:id="rId12"/>
  </sheets>
  <definedNames>
    <definedName name="aaa" localSheetId="11">#REF!</definedName>
    <definedName name="aaa" localSheetId="8">#REF!</definedName>
    <definedName name="aaa">#REF!</definedName>
    <definedName name="_xlnm.Print_Area" localSheetId="10">'10. 공유재산'!$A$2:$K$21</definedName>
    <definedName name="_xlnm.Print_Area" localSheetId="11">'11.지방재정자립지표'!$A$1:$Y$16</definedName>
    <definedName name="_xlnm.Print_Area" localSheetId="2">'2.지방세부담'!$A$1:$Y$16</definedName>
    <definedName name="_xlnm.Print_Area" localSheetId="7">'7.일반회계세출예산개요'!$A$2:$I$29</definedName>
    <definedName name="_xlnm.Print_Area" localSheetId="8">'8.일반회계 세출결산'!$A$1:$S$28</definedName>
    <definedName name="ㅁ1" localSheetId="11">#REF!</definedName>
    <definedName name="ㅁ1" localSheetId="8">#REF!</definedName>
    <definedName name="ㅁ1">#REF!</definedName>
  </definedNames>
  <calcPr calcId="152511"/>
</workbook>
</file>

<file path=xl/calcChain.xml><?xml version="1.0" encoding="utf-8"?>
<calcChain xmlns="http://schemas.openxmlformats.org/spreadsheetml/2006/main">
  <c r="M16" i="3612" l="1"/>
  <c r="D16" i="3612"/>
  <c r="C16" i="3612" s="1"/>
  <c r="B16" i="3612" s="1"/>
  <c r="B10" i="3606" l="1"/>
  <c r="B8" i="3615" l="1"/>
  <c r="B9" i="3615"/>
  <c r="B10" i="3615"/>
  <c r="B11" i="3615"/>
  <c r="B12" i="3615"/>
  <c r="B13" i="3615"/>
  <c r="B7" i="3615"/>
  <c r="L8" i="3615"/>
  <c r="L9" i="3615"/>
  <c r="L10" i="3615"/>
  <c r="L11" i="3615"/>
  <c r="L12" i="3615"/>
  <c r="L13" i="3615"/>
  <c r="L7" i="3615"/>
  <c r="B28" i="3594"/>
  <c r="B14" i="3594"/>
  <c r="M18" i="3586"/>
  <c r="J36" i="3586"/>
  <c r="S14" i="3585"/>
  <c r="M14" i="3585"/>
  <c r="G14" i="3585"/>
  <c r="B14" i="3585"/>
  <c r="S14" i="3616"/>
  <c r="C14" i="3616"/>
  <c r="D14" i="3616"/>
  <c r="V15" i="3589"/>
  <c r="N15" i="3589"/>
  <c r="B14" i="3616" l="1"/>
  <c r="O35" i="3586"/>
  <c r="K35" i="3586"/>
  <c r="J35" i="3586" l="1"/>
  <c r="D14" i="3612"/>
  <c r="C14" i="3612" s="1"/>
  <c r="B14" i="3612" s="1"/>
  <c r="M17" i="3586"/>
  <c r="B9" i="3606"/>
  <c r="D11" i="3611"/>
  <c r="F11" i="3611"/>
  <c r="H11" i="3611"/>
  <c r="B11" i="3611"/>
  <c r="B12" i="3613"/>
  <c r="B27" i="3594"/>
  <c r="B13" i="3594"/>
  <c r="E17" i="3586"/>
  <c r="S13" i="3585"/>
  <c r="M13" i="3585"/>
  <c r="G13" i="3585"/>
  <c r="B13" i="3585"/>
  <c r="D13" i="3616"/>
  <c r="C13" i="3616"/>
  <c r="S13" i="3616"/>
  <c r="N14" i="3589"/>
  <c r="N13" i="3589"/>
  <c r="V14" i="3589"/>
  <c r="V13" i="3589"/>
  <c r="D15" i="3612"/>
  <c r="M15" i="3612"/>
  <c r="B13" i="3616" l="1"/>
  <c r="C15" i="3612"/>
  <c r="B15" i="3612" s="1"/>
  <c r="D17" i="3586"/>
  <c r="B17" i="3586" s="1"/>
  <c r="B9" i="3613"/>
  <c r="B10" i="3594"/>
  <c r="B24" i="3594"/>
  <c r="E14" i="3586"/>
  <c r="S10" i="3585"/>
  <c r="M10" i="3585"/>
  <c r="G10" i="3585"/>
  <c r="B10" i="3585"/>
  <c r="B23" i="3594"/>
  <c r="B9" i="3594"/>
  <c r="S8" i="3585"/>
  <c r="S9" i="3585"/>
  <c r="M8" i="3585"/>
  <c r="M9" i="3585"/>
  <c r="G8" i="3585"/>
  <c r="G9" i="3585"/>
  <c r="B9" i="3585"/>
  <c r="S9" i="3616"/>
  <c r="C11" i="3612"/>
  <c r="S7" i="3616"/>
  <c r="S8" i="3616"/>
  <c r="M9" i="3612"/>
  <c r="M10" i="3612"/>
  <c r="D9" i="3612"/>
  <c r="D10" i="3612"/>
  <c r="B22" i="3594"/>
  <c r="B8" i="3594"/>
  <c r="B8" i="3585"/>
  <c r="D7" i="3616"/>
  <c r="B7" i="3616" s="1"/>
  <c r="C10" i="3612" l="1"/>
  <c r="B6" i="3613" l="1"/>
  <c r="B7" i="3594"/>
  <c r="S7" i="3585"/>
  <c r="M7" i="3585"/>
  <c r="G7" i="3585"/>
  <c r="B7" i="3585"/>
  <c r="C9" i="3612"/>
</calcChain>
</file>

<file path=xl/sharedStrings.xml><?xml version="1.0" encoding="utf-8"?>
<sst xmlns="http://schemas.openxmlformats.org/spreadsheetml/2006/main" count="452" uniqueCount="338">
  <si>
    <t>지방채</t>
  </si>
  <si>
    <t>Control grants</t>
  </si>
  <si>
    <t>Subsidies</t>
  </si>
  <si>
    <t>Local borrowing</t>
  </si>
  <si>
    <t>부담금</t>
  </si>
  <si>
    <t xml:space="preserve">Revenue from previous year </t>
  </si>
  <si>
    <t>단위 :  백만원</t>
  </si>
  <si>
    <t>농어촌특별세</t>
  </si>
  <si>
    <t>부가가치세</t>
  </si>
  <si>
    <t>Population</t>
    <phoneticPr fontId="10" type="noConversion"/>
  </si>
  <si>
    <t>합  계</t>
  </si>
  <si>
    <t> Total</t>
  </si>
  <si>
    <t>지 방 세</t>
  </si>
  <si>
    <t> Local tax</t>
  </si>
  <si>
    <t>세외수입</t>
  </si>
  <si>
    <t> Non-tax revenue</t>
  </si>
  <si>
    <t>지방교부세</t>
  </si>
  <si>
    <t>Local share tax</t>
  </si>
  <si>
    <t>보 조 금</t>
  </si>
  <si>
    <t>총평가액</t>
  </si>
  <si>
    <t>토 지</t>
  </si>
  <si>
    <t>Land</t>
  </si>
  <si>
    <t>기계기구</t>
  </si>
  <si>
    <t>Machinery</t>
  </si>
  <si>
    <t>선 박</t>
  </si>
  <si>
    <t>Vessels</t>
  </si>
  <si>
    <t>항공기</t>
  </si>
  <si>
    <t>Aircrafts</t>
  </si>
  <si>
    <t>입목․죽</t>
  </si>
  <si>
    <t>Standing tree and bamboo</t>
  </si>
  <si>
    <t>공작물</t>
  </si>
  <si>
    <t>Construction</t>
  </si>
  <si>
    <t>기 타</t>
  </si>
  <si>
    <t>Others</t>
  </si>
  <si>
    <t>점</t>
  </si>
  <si>
    <t>Piece</t>
  </si>
  <si>
    <t>척수</t>
  </si>
  <si>
    <t>Boats</t>
  </si>
  <si>
    <t>톤수</t>
  </si>
  <si>
    <t>Ton</t>
  </si>
  <si>
    <t>대</t>
  </si>
  <si>
    <t>Each</t>
  </si>
  <si>
    <t>수량(건)</t>
  </si>
  <si>
    <t>Quantity</t>
  </si>
  <si>
    <t>예 산 현 액  Budget</t>
    <phoneticPr fontId="10" type="noConversion"/>
  </si>
  <si>
    <t>세 입  Revenue</t>
    <phoneticPr fontId="10" type="noConversion"/>
  </si>
  <si>
    <t>자료 : 징수과</t>
    <phoneticPr fontId="10" type="noConversion"/>
  </si>
  <si>
    <t>자산재평가세</t>
  </si>
  <si>
    <t>토지초과이득세</t>
  </si>
  <si>
    <t>부당이득세</t>
  </si>
  <si>
    <t>증권거래세</t>
  </si>
  <si>
    <t xml:space="preserve">Securities </t>
  </si>
  <si>
    <t xml:space="preserve"> previous year</t>
  </si>
  <si>
    <t xml:space="preserve">방 위 세 </t>
  </si>
  <si>
    <t>교 육 세</t>
  </si>
  <si>
    <t>인 지 세</t>
  </si>
  <si>
    <t>소    계</t>
  </si>
  <si>
    <t>소 득 세</t>
  </si>
  <si>
    <t>법 인 세</t>
  </si>
  <si>
    <t>상 속 세</t>
  </si>
  <si>
    <t>연  별
Year</t>
    <phoneticPr fontId="10" type="noConversion"/>
  </si>
  <si>
    <t>인  구  (외국인제외)</t>
    <phoneticPr fontId="10" type="noConversion"/>
  </si>
  <si>
    <t>특  별
Special
accounts</t>
    <phoneticPr fontId="10" type="noConversion"/>
  </si>
  <si>
    <t>잉      여  Surplus</t>
    <phoneticPr fontId="10" type="noConversion"/>
  </si>
  <si>
    <t>세      출  Expenditure</t>
    <phoneticPr fontId="10" type="noConversion"/>
  </si>
  <si>
    <t>특   별
Special
accounts</t>
    <phoneticPr fontId="10" type="noConversion"/>
  </si>
  <si>
    <t>일   반
General
accounts</t>
    <phoneticPr fontId="10" type="noConversion"/>
  </si>
  <si>
    <t>합   계
Total</t>
    <phoneticPr fontId="10" type="noConversion"/>
  </si>
  <si>
    <t>지 방 세
Local tax</t>
    <phoneticPr fontId="10" type="noConversion"/>
  </si>
  <si>
    <t>수수료 수입
fees</t>
    <phoneticPr fontId="10" type="noConversion"/>
  </si>
  <si>
    <t>지방 교부세
Local share
 tax</t>
    <phoneticPr fontId="10" type="noConversion"/>
  </si>
  <si>
    <t>보조금
Subsidies</t>
    <phoneticPr fontId="10" type="noConversion"/>
  </si>
  <si>
    <t>임 시 적 세 외 수 입</t>
    <phoneticPr fontId="10" type="noConversion"/>
  </si>
  <si>
    <t>지방채
Local borrowing</t>
    <phoneticPr fontId="10" type="noConversion"/>
  </si>
  <si>
    <t xml:space="preserve">평 가 액
Appraisal value </t>
  </si>
  <si>
    <t>연   별
Year</t>
    <phoneticPr fontId="10" type="noConversion"/>
  </si>
  <si>
    <t>재정보전금
Control grants</t>
    <phoneticPr fontId="10" type="noConversion"/>
  </si>
  <si>
    <t>일반공공행정</t>
    <phoneticPr fontId="10" type="noConversion"/>
  </si>
  <si>
    <t>교육</t>
    <phoneticPr fontId="10" type="noConversion"/>
  </si>
  <si>
    <t>환경보호</t>
    <phoneticPr fontId="10" type="noConversion"/>
  </si>
  <si>
    <t>사회복지</t>
    <phoneticPr fontId="10" type="noConversion"/>
  </si>
  <si>
    <t>보건</t>
    <phoneticPr fontId="10" type="noConversion"/>
  </si>
  <si>
    <t>농림해양수산</t>
    <phoneticPr fontId="10" type="noConversion"/>
  </si>
  <si>
    <t>산업,중소기업</t>
    <phoneticPr fontId="10" type="noConversion"/>
  </si>
  <si>
    <t>수송 및 교통</t>
    <phoneticPr fontId="10" type="noConversion"/>
  </si>
  <si>
    <t>국토 및 지역개발</t>
    <phoneticPr fontId="10" type="noConversion"/>
  </si>
  <si>
    <t>과학기술</t>
    <phoneticPr fontId="10" type="noConversion"/>
  </si>
  <si>
    <t>예비비</t>
    <phoneticPr fontId="10" type="noConversion"/>
  </si>
  <si>
    <t>기타</t>
    <phoneticPr fontId="10" type="noConversion"/>
  </si>
  <si>
    <t>Education</t>
    <phoneticPr fontId="10" type="noConversion"/>
  </si>
  <si>
    <t>Culture, Tourism</t>
    <phoneticPr fontId="10" type="noConversion"/>
  </si>
  <si>
    <t>Protection of Environment</t>
    <phoneticPr fontId="10" type="noConversion"/>
  </si>
  <si>
    <t>Social Welfare</t>
    <phoneticPr fontId="10" type="noConversion"/>
  </si>
  <si>
    <t>Health</t>
    <phoneticPr fontId="10" type="noConversion"/>
  </si>
  <si>
    <t>Agriculture, Forestry, Ocean, Marine</t>
    <phoneticPr fontId="10" type="noConversion"/>
  </si>
  <si>
    <t>Industry, Small and medium enterprises</t>
    <phoneticPr fontId="10" type="noConversion"/>
  </si>
  <si>
    <t>Transportation, Traffic</t>
    <phoneticPr fontId="10" type="noConversion"/>
  </si>
  <si>
    <t>Country, Region Development</t>
    <phoneticPr fontId="10" type="noConversion"/>
  </si>
  <si>
    <t>Science Technology</t>
    <phoneticPr fontId="10" type="noConversion"/>
  </si>
  <si>
    <t>Contingency</t>
    <phoneticPr fontId="10" type="noConversion"/>
  </si>
  <si>
    <t>General public Administration</t>
    <phoneticPr fontId="10" type="noConversion"/>
  </si>
  <si>
    <t>Public Order, Safety</t>
    <phoneticPr fontId="10" type="noConversion"/>
  </si>
  <si>
    <t>지     방      세   
 Local  taxes</t>
    <phoneticPr fontId="10" type="noConversion"/>
  </si>
  <si>
    <t>세     대
(외국인세대 제외)
Households
(exclude  foreign
household)</t>
    <phoneticPr fontId="10" type="noConversion"/>
  </si>
  <si>
    <t>1인당 부담액(원)
Tax burden per
capita(won)</t>
    <phoneticPr fontId="10" type="noConversion"/>
  </si>
  <si>
    <t>세대당 부담액(원)
Tax burden per
household(won)</t>
    <phoneticPr fontId="10" type="noConversion"/>
  </si>
  <si>
    <t>단위 : 백만원</t>
  </si>
  <si>
    <t>재산임대 수입
Property rents</t>
    <phoneticPr fontId="10" type="noConversion"/>
  </si>
  <si>
    <t>사용료 수입
rents</t>
    <phoneticPr fontId="10" type="noConversion"/>
  </si>
  <si>
    <t>사업수입
Business
 product</t>
    <phoneticPr fontId="10" type="noConversion"/>
  </si>
  <si>
    <t>징수교부금
수  입
Collection
grants</t>
    <phoneticPr fontId="10" type="noConversion"/>
  </si>
  <si>
    <t>이자 수입
Interest</t>
    <phoneticPr fontId="10" type="noConversion"/>
  </si>
  <si>
    <t>재산 매각 수입
Property 
disposal</t>
    <phoneticPr fontId="10" type="noConversion"/>
  </si>
  <si>
    <t>문화 및
관광</t>
    <phoneticPr fontId="10" type="noConversion"/>
  </si>
  <si>
    <t>Temporary non-tax revenues</t>
    <phoneticPr fontId="10" type="noConversion"/>
  </si>
  <si>
    <t>합  계</t>
    <phoneticPr fontId="10" type="noConversion"/>
  </si>
  <si>
    <t>공공질서 
및 안전</t>
    <phoneticPr fontId="10" type="noConversion"/>
  </si>
  <si>
    <t> Total</t>
    <phoneticPr fontId="10" type="noConversion"/>
  </si>
  <si>
    <t>예   산   현   액    Budqet</t>
    <phoneticPr fontId="10" type="noConversion"/>
  </si>
  <si>
    <t>결  산  액  Settlement</t>
    <phoneticPr fontId="10" type="noConversion"/>
  </si>
  <si>
    <t>3. 지방세 징수</t>
  </si>
  <si>
    <t>Collection of Local Taxes</t>
  </si>
  <si>
    <t>단위 : 천원</t>
  </si>
  <si>
    <t>도 세
ProvinceTaxes</t>
    <phoneticPr fontId="10" type="noConversion"/>
  </si>
  <si>
    <t>취득세
Acquisition</t>
  </si>
  <si>
    <t>과  년  도  수  입
Revenue From Previous Year</t>
    <phoneticPr fontId="10" type="noConversion"/>
  </si>
  <si>
    <t>재산세
Property</t>
  </si>
  <si>
    <t>자동차세
Automobile</t>
    <phoneticPr fontId="10" type="noConversion"/>
  </si>
  <si>
    <t>담배소비세
Tobacco
Consumption</t>
  </si>
  <si>
    <t>Others</t>
    <phoneticPr fontId="10" type="noConversion"/>
  </si>
  <si>
    <t>(excluding  foreigners)</t>
    <phoneticPr fontId="10" type="noConversion"/>
  </si>
  <si>
    <t>합  계   Total</t>
    <phoneticPr fontId="10" type="noConversion"/>
  </si>
  <si>
    <t>시 세
Si Taxes</t>
    <phoneticPr fontId="10" type="noConversion"/>
  </si>
  <si>
    <t>시  세
Si  Taxes</t>
    <phoneticPr fontId="10" type="noConversion"/>
  </si>
  <si>
    <t>등록 면허세
Registration
License</t>
    <phoneticPr fontId="10" type="noConversion"/>
  </si>
  <si>
    <t>도 세          ProvinceTaxes</t>
    <phoneticPr fontId="10" type="noConversion"/>
  </si>
  <si>
    <t>시  세</t>
    <phoneticPr fontId="10" type="noConversion"/>
  </si>
  <si>
    <t>레저세
Leisure</t>
    <phoneticPr fontId="10" type="noConversion"/>
  </si>
  <si>
    <t>지방소득세
Local Income</t>
    <phoneticPr fontId="10" type="noConversion"/>
  </si>
  <si>
    <t>주민세
Inhabitant</t>
    <phoneticPr fontId="10" type="noConversion"/>
  </si>
  <si>
    <t>지방 교육세
Local education</t>
    <phoneticPr fontId="10" type="noConversion"/>
  </si>
  <si>
    <t>지방소비세
Local
Consumption</t>
    <phoneticPr fontId="10" type="noConversion"/>
  </si>
  <si>
    <t>…</t>
    <phoneticPr fontId="10" type="noConversion"/>
  </si>
  <si>
    <t xml:space="preserve">보통세         </t>
    <phoneticPr fontId="10" type="noConversion"/>
  </si>
  <si>
    <t xml:space="preserve"> Ordinary Taxes</t>
    <phoneticPr fontId="10" type="noConversion"/>
  </si>
  <si>
    <t>목적세    Objective Taxes</t>
    <phoneticPr fontId="10" type="noConversion"/>
  </si>
  <si>
    <t>도 세Province Taxes</t>
    <phoneticPr fontId="10" type="noConversion"/>
  </si>
  <si>
    <t>Si  Taxes</t>
    <phoneticPr fontId="10" type="noConversion"/>
  </si>
  <si>
    <t>시세  Si Taxes</t>
    <phoneticPr fontId="10" type="noConversion"/>
  </si>
  <si>
    <t xml:space="preserve">도시계획세
City Planning </t>
    <phoneticPr fontId="10" type="noConversion"/>
  </si>
  <si>
    <t>도 축 세
Butchery</t>
    <phoneticPr fontId="10" type="noConversion"/>
  </si>
  <si>
    <t>소  계
Total</t>
    <phoneticPr fontId="10" type="noConversion"/>
  </si>
  <si>
    <r>
      <t>재정자립도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 xml:space="preserve">
Financial independence</t>
    </r>
    <phoneticPr fontId="10" type="noConversion"/>
  </si>
  <si>
    <r>
      <t>재정자주도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Financial autonomy</t>
    </r>
    <phoneticPr fontId="10" type="noConversion"/>
  </si>
  <si>
    <r>
      <t>기준재정 수요충족도(재정력지수)</t>
    </r>
    <r>
      <rPr>
        <vertAlign val="superscript"/>
        <sz val="9"/>
        <rFont val="굴림"/>
        <family val="3"/>
        <charset val="129"/>
      </rPr>
      <t xml:space="preserve">
</t>
    </r>
    <r>
      <rPr>
        <sz val="9"/>
        <rFont val="굴림"/>
        <family val="3"/>
        <charset val="129"/>
      </rPr>
      <t>Financia ability indices</t>
    </r>
    <phoneticPr fontId="10" type="noConversion"/>
  </si>
  <si>
    <t>세  외  수  입  Non-tax revenues</t>
    <phoneticPr fontId="10" type="noConversion"/>
  </si>
  <si>
    <t>잡수입
Misce llaneous</t>
    <phoneticPr fontId="10" type="noConversion"/>
  </si>
  <si>
    <t>지난년도 수입</t>
    <phoneticPr fontId="10" type="noConversion"/>
  </si>
  <si>
    <t>Allotment</t>
    <phoneticPr fontId="10" type="noConversion"/>
  </si>
  <si>
    <t>ⅩⅤ. 재  정</t>
    <phoneticPr fontId="10" type="noConversion"/>
  </si>
  <si>
    <t>PUBLIC FINANCE</t>
    <phoneticPr fontId="10" type="noConversion"/>
  </si>
  <si>
    <t>1. 국  세  징  수</t>
    <phoneticPr fontId="16" type="noConversion"/>
  </si>
  <si>
    <t>Collection of National Taxes</t>
    <phoneticPr fontId="10" type="noConversion"/>
  </si>
  <si>
    <t xml:space="preserve">내                국                세  </t>
    <phoneticPr fontId="10" type="noConversion"/>
  </si>
  <si>
    <t xml:space="preserve">                Internal taxes</t>
    <phoneticPr fontId="10" type="noConversion"/>
  </si>
  <si>
    <t>교통에너지
환경세</t>
    <phoneticPr fontId="10" type="noConversion"/>
  </si>
  <si>
    <t>종합
부동산세
Compre
hensive
Real estate</t>
    <phoneticPr fontId="10" type="noConversion"/>
  </si>
  <si>
    <t>직           접         세     Direct   taxes</t>
    <phoneticPr fontId="10" type="noConversion"/>
  </si>
  <si>
    <t>간     접     세  Indirect taxes</t>
    <phoneticPr fontId="10" type="noConversion"/>
  </si>
  <si>
    <t>과년도수입</t>
    <phoneticPr fontId="10" type="noConversion"/>
  </si>
  <si>
    <t>증 여 세</t>
    <phoneticPr fontId="10" type="noConversion"/>
  </si>
  <si>
    <t>개별소비세</t>
    <phoneticPr fontId="10" type="noConversion"/>
  </si>
  <si>
    <t>기 타</t>
    <phoneticPr fontId="10" type="noConversion"/>
  </si>
  <si>
    <t>주  세</t>
    <phoneticPr fontId="10" type="noConversion"/>
  </si>
  <si>
    <t xml:space="preserve">Income 
</t>
    <phoneticPr fontId="10" type="noConversion"/>
  </si>
  <si>
    <t xml:space="preserve">Corporation
</t>
    <phoneticPr fontId="10" type="noConversion"/>
  </si>
  <si>
    <t xml:space="preserve">Inheritance
</t>
    <phoneticPr fontId="10" type="noConversion"/>
  </si>
  <si>
    <t xml:space="preserve">Revaluation 
</t>
    <phoneticPr fontId="10" type="noConversion"/>
  </si>
  <si>
    <t xml:space="preserve">value of land 
</t>
    <phoneticPr fontId="10" type="noConversion"/>
  </si>
  <si>
    <t xml:space="preserve">gift
</t>
    <phoneticPr fontId="10" type="noConversion"/>
  </si>
  <si>
    <t xml:space="preserve">Excess profits 
</t>
    <phoneticPr fontId="10" type="noConversion"/>
  </si>
  <si>
    <t xml:space="preserve">Value Added 
</t>
    <phoneticPr fontId="10" type="noConversion"/>
  </si>
  <si>
    <t>others</t>
    <phoneticPr fontId="10" type="noConversion"/>
  </si>
  <si>
    <t xml:space="preserve">Liquor 
</t>
    <phoneticPr fontId="10" type="noConversion"/>
  </si>
  <si>
    <t xml:space="preserve">Stamp 
</t>
    <phoneticPr fontId="10" type="noConversion"/>
  </si>
  <si>
    <t xml:space="preserve">Revenues from </t>
    <phoneticPr fontId="10" type="noConversion"/>
  </si>
  <si>
    <t>Traffic
Energy
Environment</t>
    <phoneticPr fontId="10" type="noConversion"/>
  </si>
  <si>
    <t xml:space="preserve">Defense
tax 
</t>
    <phoneticPr fontId="10" type="noConversion"/>
  </si>
  <si>
    <t xml:space="preserve">Education 
</t>
    <phoneticPr fontId="10" type="noConversion"/>
  </si>
  <si>
    <t>Special tax
for</t>
    <phoneticPr fontId="10" type="noConversion"/>
  </si>
  <si>
    <t xml:space="preserve">exchange </t>
    <phoneticPr fontId="10" type="noConversion"/>
  </si>
  <si>
    <t>rural
development</t>
    <phoneticPr fontId="10" type="noConversion"/>
  </si>
  <si>
    <t>자료 : 광주지방국세청</t>
    <phoneticPr fontId="16" type="noConversion"/>
  </si>
  <si>
    <t>Source : Gwangju Regional Tax Office</t>
    <phoneticPr fontId="10" type="noConversion"/>
  </si>
  <si>
    <t>2. 지방세 부담</t>
    <phoneticPr fontId="10" type="noConversion"/>
  </si>
  <si>
    <t>Local Tax Burden</t>
    <phoneticPr fontId="10" type="noConversion"/>
  </si>
  <si>
    <t>단위 : 천원</t>
    <phoneticPr fontId="10" type="noConversion"/>
  </si>
  <si>
    <t>Unit : 1000 won</t>
    <phoneticPr fontId="10" type="noConversion"/>
  </si>
  <si>
    <t>자료 : 징수과</t>
    <phoneticPr fontId="10" type="noConversion"/>
  </si>
  <si>
    <t>Source : Tax Collection Division</t>
    <phoneticPr fontId="10" type="noConversion"/>
  </si>
  <si>
    <t>지역자원 시설세
Regional resource facility</t>
    <phoneticPr fontId="10" type="noConversion"/>
  </si>
  <si>
    <t>Summary of Budget and Settlement</t>
    <phoneticPr fontId="10" type="noConversion"/>
  </si>
  <si>
    <t>단위: 백만원</t>
    <phoneticPr fontId="10" type="noConversion"/>
  </si>
  <si>
    <t>자료 : 회계과</t>
    <phoneticPr fontId="10" type="noConversion"/>
  </si>
  <si>
    <t>Source : Accounting Division</t>
    <phoneticPr fontId="10" type="noConversion"/>
  </si>
  <si>
    <t>Budget Revenues of General Accounts</t>
    <phoneticPr fontId="10" type="noConversion"/>
  </si>
  <si>
    <r>
      <t xml:space="preserve">5. 일반회계 세입예산 개요 </t>
    </r>
    <r>
      <rPr>
        <vertAlign val="superscript"/>
        <sz val="12"/>
        <rFont val="HY중고딕"/>
        <family val="1"/>
        <charset val="129"/>
      </rPr>
      <t>1)</t>
    </r>
    <phoneticPr fontId="16" type="noConversion"/>
  </si>
  <si>
    <t>Unit : million won</t>
    <phoneticPr fontId="10" type="noConversion"/>
  </si>
  <si>
    <t>연  별
Year</t>
    <phoneticPr fontId="10" type="noConversion"/>
  </si>
  <si>
    <t>세  외  수  입  Non-tax revenues</t>
    <phoneticPr fontId="10" type="noConversion"/>
  </si>
  <si>
    <t>경 상 적 세 외 수 입</t>
    <phoneticPr fontId="10" type="noConversion"/>
  </si>
  <si>
    <t> Current non-tax revenues</t>
    <phoneticPr fontId="10" type="noConversion"/>
  </si>
  <si>
    <t>Current non-tax revenues</t>
    <phoneticPr fontId="10" type="noConversion"/>
  </si>
  <si>
    <t>6. 일반회계 세입결산</t>
    <phoneticPr fontId="10" type="noConversion"/>
  </si>
  <si>
    <t>단위 : 백만원</t>
    <phoneticPr fontId="10" type="noConversion"/>
  </si>
  <si>
    <t> Non tax revenue</t>
    <phoneticPr fontId="10" type="noConversion"/>
  </si>
  <si>
    <t>예   산   현   액    Budqet</t>
    <phoneticPr fontId="10" type="noConversion"/>
  </si>
  <si>
    <t xml:space="preserve"> Settled Revenues of General Accounts </t>
    <phoneticPr fontId="10" type="noConversion"/>
  </si>
  <si>
    <t xml:space="preserve">연  별
Year
</t>
    <phoneticPr fontId="10" type="noConversion"/>
  </si>
  <si>
    <t>결  산  액  Settlement</t>
    <phoneticPr fontId="10" type="noConversion"/>
  </si>
  <si>
    <t>7. 일반회계 세출예산 개요</t>
    <phoneticPr fontId="10" type="noConversion"/>
  </si>
  <si>
    <t>일반공공행정</t>
    <phoneticPr fontId="10" type="noConversion"/>
  </si>
  <si>
    <t>공공질서 및 안전</t>
    <phoneticPr fontId="10" type="noConversion"/>
  </si>
  <si>
    <t>교육</t>
    <phoneticPr fontId="10" type="noConversion"/>
  </si>
  <si>
    <t>문화 및 관광</t>
    <phoneticPr fontId="10" type="noConversion"/>
  </si>
  <si>
    <t>환경보호</t>
    <phoneticPr fontId="10" type="noConversion"/>
  </si>
  <si>
    <t>사회복지</t>
    <phoneticPr fontId="10" type="noConversion"/>
  </si>
  <si>
    <t>보건</t>
    <phoneticPr fontId="10" type="noConversion"/>
  </si>
  <si>
    <t>General public Administration</t>
    <phoneticPr fontId="10" type="noConversion"/>
  </si>
  <si>
    <t>Public Order, Safety</t>
    <phoneticPr fontId="10" type="noConversion"/>
  </si>
  <si>
    <t>Education</t>
    <phoneticPr fontId="10" type="noConversion"/>
  </si>
  <si>
    <t>Culture, Tourism</t>
    <phoneticPr fontId="10" type="noConversion"/>
  </si>
  <si>
    <t>Protection of Environment</t>
    <phoneticPr fontId="10" type="noConversion"/>
  </si>
  <si>
    <t>Social Welfare</t>
    <phoneticPr fontId="10" type="noConversion"/>
  </si>
  <si>
    <t>Health</t>
    <phoneticPr fontId="10" type="noConversion"/>
  </si>
  <si>
    <t>Budget Expenditure of General Accounts</t>
    <phoneticPr fontId="10" type="noConversion"/>
  </si>
  <si>
    <t>농림해양수산</t>
    <phoneticPr fontId="10" type="noConversion"/>
  </si>
  <si>
    <t>산업,중소기업</t>
    <phoneticPr fontId="10" type="noConversion"/>
  </si>
  <si>
    <t>수송 및 교통</t>
    <phoneticPr fontId="10" type="noConversion"/>
  </si>
  <si>
    <t>국토 및 지역개발</t>
    <phoneticPr fontId="10" type="noConversion"/>
  </si>
  <si>
    <t>과학기술</t>
    <phoneticPr fontId="10" type="noConversion"/>
  </si>
  <si>
    <t>예비비</t>
    <phoneticPr fontId="10" type="noConversion"/>
  </si>
  <si>
    <t>기타</t>
    <phoneticPr fontId="10" type="noConversion"/>
  </si>
  <si>
    <t>Agriculture, Forestry, Ocean, Marine</t>
    <phoneticPr fontId="10" type="noConversion"/>
  </si>
  <si>
    <t>Industry, Small and medium enterprises</t>
    <phoneticPr fontId="10" type="noConversion"/>
  </si>
  <si>
    <t>Country, Region Development</t>
    <phoneticPr fontId="10" type="noConversion"/>
  </si>
  <si>
    <t>Science Technology</t>
    <phoneticPr fontId="10" type="noConversion"/>
  </si>
  <si>
    <t>자료 : 기획예산과</t>
    <phoneticPr fontId="10" type="noConversion"/>
  </si>
  <si>
    <t>Source : Planning &amp; Budget Division</t>
    <phoneticPr fontId="10" type="noConversion"/>
  </si>
  <si>
    <t xml:space="preserve">   주 : 최종예산액</t>
    <phoneticPr fontId="10" type="noConversion"/>
  </si>
  <si>
    <t xml:space="preserve">Note : Final  buget </t>
    <phoneticPr fontId="10" type="noConversion"/>
  </si>
  <si>
    <t xml:space="preserve">8. 일반회계 세출결산 </t>
    <phoneticPr fontId="10" type="noConversion"/>
  </si>
  <si>
    <t>Settled Expenditure of General Accounts</t>
    <phoneticPr fontId="10" type="noConversion"/>
  </si>
  <si>
    <t>Transporta-tion, Traffic</t>
    <phoneticPr fontId="10" type="noConversion"/>
  </si>
  <si>
    <t>Other</t>
    <phoneticPr fontId="10" type="noConversion"/>
  </si>
  <si>
    <t>9.특별회계 예산결산
Settled Budget of Special Accounts</t>
    <phoneticPr fontId="10" type="noConversion"/>
  </si>
  <si>
    <t>연  별
Year</t>
    <phoneticPr fontId="10" type="noConversion"/>
  </si>
  <si>
    <t>회계수
Accounts</t>
    <phoneticPr fontId="10" type="noConversion"/>
  </si>
  <si>
    <t>예 산
Budget</t>
    <phoneticPr fontId="10" type="noConversion"/>
  </si>
  <si>
    <t>세 입
Revenue</t>
    <phoneticPr fontId="10" type="noConversion"/>
  </si>
  <si>
    <t>세 출
Expenditure</t>
    <phoneticPr fontId="10" type="noConversion"/>
  </si>
  <si>
    <t>공기업 특별회계</t>
    <phoneticPr fontId="10" type="noConversion"/>
  </si>
  <si>
    <t>기타특별회계</t>
    <phoneticPr fontId="10" type="noConversion"/>
  </si>
  <si>
    <t>Source : Accounting  Division</t>
    <phoneticPr fontId="10" type="noConversion"/>
  </si>
  <si>
    <t>10. 공유재산</t>
    <phoneticPr fontId="10" type="noConversion"/>
  </si>
  <si>
    <t>단위: 천㎡, 천원</t>
    <phoneticPr fontId="10" type="noConversion"/>
  </si>
  <si>
    <t>건 물</t>
    <phoneticPr fontId="10" type="noConversion"/>
  </si>
  <si>
    <t>Total
appraisal 
value</t>
    <phoneticPr fontId="10" type="noConversion"/>
  </si>
  <si>
    <t>Building</t>
    <phoneticPr fontId="10" type="noConversion"/>
  </si>
  <si>
    <t>면 적
Area</t>
    <phoneticPr fontId="10" type="noConversion"/>
  </si>
  <si>
    <t xml:space="preserve">평 가 액
Appraisal value </t>
    <phoneticPr fontId="10" type="noConversion"/>
  </si>
  <si>
    <t>연 별
Year</t>
    <phoneticPr fontId="10" type="noConversion"/>
  </si>
  <si>
    <t>Public Properties Commonly Owned</t>
    <phoneticPr fontId="10" type="noConversion"/>
  </si>
  <si>
    <t>평가액
Appraisal value</t>
    <phoneticPr fontId="10" type="noConversion"/>
  </si>
  <si>
    <t xml:space="preserve">평가액
Appraisal value </t>
    <phoneticPr fontId="10" type="noConversion"/>
  </si>
  <si>
    <t>주</t>
    <phoneticPr fontId="10" type="noConversion"/>
  </si>
  <si>
    <t xml:space="preserve">평 가 액
Appraisal value </t>
    <phoneticPr fontId="10" type="noConversion"/>
  </si>
  <si>
    <t>Trees</t>
    <phoneticPr fontId="10" type="noConversion"/>
  </si>
  <si>
    <t>11. 지방재정자립지표</t>
    <phoneticPr fontId="10" type="noConversion"/>
  </si>
  <si>
    <t>Local Finance Independence Indicator</t>
    <phoneticPr fontId="10" type="noConversion"/>
  </si>
  <si>
    <t>1. 국세징수</t>
    <phoneticPr fontId="10" type="noConversion"/>
  </si>
  <si>
    <t>2. 지방세부담</t>
    <phoneticPr fontId="10" type="noConversion"/>
  </si>
  <si>
    <t>3. 지방세징수</t>
    <phoneticPr fontId="10" type="noConversion"/>
  </si>
  <si>
    <t>4. 예산결산총괄</t>
    <phoneticPr fontId="10" type="noConversion"/>
  </si>
  <si>
    <t>5. 일반회계 세입예산 개요</t>
    <phoneticPr fontId="10" type="noConversion"/>
  </si>
  <si>
    <t>6. 일반회계 세일결산</t>
    <phoneticPr fontId="10" type="noConversion"/>
  </si>
  <si>
    <t>8. 일반회계 세출결산</t>
    <phoneticPr fontId="10" type="noConversion"/>
  </si>
  <si>
    <t>9. 특별회계 예산결산</t>
    <phoneticPr fontId="10" type="noConversion"/>
  </si>
  <si>
    <t>11. 지방재정 자립지표</t>
    <phoneticPr fontId="10" type="noConversion"/>
  </si>
  <si>
    <t xml:space="preserve">   주 : 지방세법 개정 2011. 1월에 따른 세목 조정</t>
    <phoneticPr fontId="10" type="noConversion"/>
  </si>
  <si>
    <t>자료 : 기획예산과</t>
    <phoneticPr fontId="10" type="noConversion"/>
  </si>
  <si>
    <t>Source : Planning &amp; Budget Division</t>
    <phoneticPr fontId="10" type="noConversion"/>
  </si>
  <si>
    <t>단위: 백만원</t>
    <phoneticPr fontId="10" type="noConversion"/>
  </si>
  <si>
    <t>Unit : million won</t>
    <phoneticPr fontId="10" type="noConversion"/>
  </si>
  <si>
    <t>Source :  Tax Adminstration Division</t>
    <phoneticPr fontId="10" type="noConversion"/>
  </si>
  <si>
    <t xml:space="preserve"> </t>
    <phoneticPr fontId="16" type="noConversion"/>
  </si>
  <si>
    <t>Unit : 1000㎡ , 1000 won</t>
    <phoneticPr fontId="10" type="noConversion"/>
  </si>
  <si>
    <t xml:space="preserve"> </t>
    <phoneticPr fontId="10" type="noConversion"/>
  </si>
  <si>
    <t>Source : Accounting Division</t>
    <phoneticPr fontId="10" type="noConversion"/>
  </si>
  <si>
    <t xml:space="preserve"> </t>
    <phoneticPr fontId="10" type="noConversion"/>
  </si>
  <si>
    <t>조정교부금
Control grants</t>
    <phoneticPr fontId="10" type="noConversion"/>
  </si>
  <si>
    <t>조정교부금(또는 재정보전금)</t>
    <phoneticPr fontId="10" type="noConversion"/>
  </si>
  <si>
    <t>-</t>
    <phoneticPr fontId="10" type="noConversion"/>
  </si>
  <si>
    <r>
      <t xml:space="preserve">자료 : 지방제정연감, </t>
    </r>
    <r>
      <rPr>
        <sz val="10"/>
        <rFont val="맑은 고딕"/>
        <family val="3"/>
        <charset val="129"/>
      </rPr>
      <t>『</t>
    </r>
    <r>
      <rPr>
        <sz val="10"/>
        <rFont val="HY중고딕"/>
        <family val="1"/>
        <charset val="129"/>
      </rPr>
      <t>기획예산과</t>
    </r>
    <r>
      <rPr>
        <sz val="10"/>
        <rFont val="맑은 고딕"/>
        <family val="3"/>
        <charset val="129"/>
      </rPr>
      <t>』</t>
    </r>
    <phoneticPr fontId="10" type="noConversion"/>
  </si>
  <si>
    <t>…</t>
    <phoneticPr fontId="10" type="noConversion"/>
  </si>
  <si>
    <t>Contingency</t>
    <phoneticPr fontId="10" type="noConversion"/>
  </si>
  <si>
    <t>보전수입 등 및 내부거래</t>
    <phoneticPr fontId="10" type="noConversion"/>
  </si>
  <si>
    <t>Conservation revenues and internal transaction</t>
    <phoneticPr fontId="10" type="noConversion"/>
  </si>
  <si>
    <t>보전수입 등  Conservation revenues</t>
    <phoneticPr fontId="10" type="noConversion"/>
  </si>
  <si>
    <t>잉여금  net surplus</t>
    <phoneticPr fontId="10" type="noConversion"/>
  </si>
  <si>
    <t>전년도 이월금 Carry over</t>
    <phoneticPr fontId="10" type="noConversion"/>
  </si>
  <si>
    <t>융자금원금 수입 Loan collection</t>
    <phoneticPr fontId="10" type="noConversion"/>
  </si>
  <si>
    <t>내부거래 Internal transaction</t>
    <phoneticPr fontId="10" type="noConversion"/>
  </si>
  <si>
    <t>전입금 Transferred from</t>
    <phoneticPr fontId="10" type="noConversion"/>
  </si>
  <si>
    <t>예탁금 및     예수금 Contribution</t>
    <phoneticPr fontId="10" type="noConversion"/>
  </si>
  <si>
    <t xml:space="preserve">                                             Note : Final  buget </t>
    <phoneticPr fontId="10" type="noConversion"/>
  </si>
  <si>
    <t xml:space="preserve">                                                            Unit : million won</t>
    <phoneticPr fontId="10" type="noConversion"/>
  </si>
  <si>
    <t xml:space="preserve">                               Source : Accounting Division</t>
    <phoneticPr fontId="10" type="noConversion"/>
  </si>
  <si>
    <t xml:space="preserve">보전수입 등 및 내부거래 </t>
    <phoneticPr fontId="10" type="noConversion"/>
  </si>
  <si>
    <t>Conservation revenues and internal transaction</t>
    <phoneticPr fontId="10" type="noConversion"/>
  </si>
  <si>
    <t xml:space="preserve">subtotal 
</t>
    <phoneticPr fontId="10" type="noConversion"/>
  </si>
  <si>
    <t>Individual consump tion</t>
    <phoneticPr fontId="10" type="noConversion"/>
  </si>
  <si>
    <t xml:space="preserve">                   Year</t>
    <phoneticPr fontId="10" type="noConversion"/>
  </si>
  <si>
    <t xml:space="preserve">            Grand Total</t>
    <phoneticPr fontId="10" type="noConversion"/>
  </si>
  <si>
    <t xml:space="preserve">연 별                 </t>
    <phoneticPr fontId="10" type="noConversion"/>
  </si>
  <si>
    <t xml:space="preserve">합   계          </t>
    <phoneticPr fontId="10" type="noConversion"/>
  </si>
  <si>
    <t>4. 예산결산 총괄</t>
    <phoneticPr fontId="10" type="noConversion"/>
  </si>
  <si>
    <t>-</t>
    <phoneticPr fontId="10" type="noConversion"/>
  </si>
  <si>
    <t>6</t>
    <phoneticPr fontId="10" type="noConversion"/>
  </si>
  <si>
    <r>
      <t xml:space="preserve">  주</t>
    </r>
    <r>
      <rPr>
        <vertAlign val="superscript"/>
        <sz val="10"/>
        <rFont val="HY중고딕"/>
        <family val="1"/>
        <charset val="129"/>
      </rPr>
      <t>1)</t>
    </r>
    <r>
      <rPr>
        <sz val="10"/>
        <rFont val="HY중고딕"/>
        <family val="1"/>
        <charset val="129"/>
      </rPr>
      <t>: 최종예산액</t>
    </r>
    <phoneticPr fontId="10" type="noConversion"/>
  </si>
  <si>
    <t>29.51
(25.14)</t>
    <phoneticPr fontId="10" type="noConversion"/>
  </si>
  <si>
    <t>26.1
(22.9)</t>
    <phoneticPr fontId="10" type="noConversion"/>
  </si>
  <si>
    <t>27.9
(22.5)</t>
    <phoneticPr fontId="10" type="noConversion"/>
  </si>
  <si>
    <t>56.7
(53.5)</t>
    <phoneticPr fontId="10" type="noConversion"/>
  </si>
  <si>
    <t>54.6
(49.1)</t>
    <phoneticPr fontId="10" type="noConversion"/>
  </si>
  <si>
    <t>58.85
(54.48)</t>
    <phoneticPr fontId="10" type="noConversion"/>
  </si>
  <si>
    <t>7</t>
    <phoneticPr fontId="10" type="noConversion"/>
  </si>
  <si>
    <t>7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</si>
</sst>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_ * #,##0_ ;_ * \-#,##0_ ;_ * &quot;-&quot;_ ;_ @_ "/>
    <numFmt numFmtId="178" formatCode="_ * #,##0.00_ ;_ * \-#,##0.00_ ;_ * &quot;-&quot;??_ ;_ @_ "/>
    <numFmt numFmtId="179" formatCode="#,##0.0"/>
    <numFmt numFmtId="180" formatCode="General&quot;톤&quot;"/>
    <numFmt numFmtId="181" formatCode="\G&quot;천톤&quot;"/>
    <numFmt numFmtId="182" formatCode="0.00000000000"/>
    <numFmt numFmtId="183" formatCode="0_);[Red]\(0\)"/>
    <numFmt numFmtId="184" formatCode="#,##0_);[Red]\(#,##0\)"/>
    <numFmt numFmtId="185" formatCode="_-* #,##0\ _D_M_-;\-* #,##0\ _D_M_-;_-* &quot;-&quot;\ _D_M_-;_-@_-"/>
    <numFmt numFmtId="186" formatCode="_-* #,##0.00\ _D_M_-;\-* #,##0.00\ _D_M_-;_-* &quot;-&quot;??\ _D_M_-;_-@_-"/>
    <numFmt numFmtId="187" formatCode="_-* #,##0\ &quot;DM&quot;_-;\-* #,##0\ &quot;DM&quot;_-;_-* &quot;-&quot;\ &quot;DM&quot;_-;_-@_-"/>
    <numFmt numFmtId="188" formatCode="_-* #,##0.00\ &quot;DM&quot;_-;\-* #,##0.00\ &quot;DM&quot;_-;_-* &quot;-&quot;??\ &quot;DM&quot;_-;_-@_-"/>
    <numFmt numFmtId="189" formatCode="#,##0.0_ "/>
    <numFmt numFmtId="190" formatCode="#,##0.000_ "/>
    <numFmt numFmtId="191" formatCode="#,###\-\ "/>
    <numFmt numFmtId="192" formatCode="#,###"/>
    <numFmt numFmtId="193" formatCode="#,###\-"/>
    <numFmt numFmtId="194" formatCode="0_ "/>
    <numFmt numFmtId="195" formatCode="#,##0.00_ "/>
    <numFmt numFmtId="196" formatCode="_(* #,##0_);_(* \(#,##0\);_(* &quot;-&quot;_);_(@_)"/>
  </numFmts>
  <fonts count="70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b/>
      <sz val="10"/>
      <name val="Helv"/>
      <family val="2"/>
    </font>
    <font>
      <sz val="10"/>
      <name val="Helv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8"/>
      <name val="Arial"/>
      <family val="2"/>
    </font>
    <font>
      <sz val="8"/>
      <name val="돋움"/>
      <family val="3"/>
      <charset val="129"/>
    </font>
    <font>
      <sz val="9"/>
      <name val="굴림"/>
      <family val="3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b/>
      <sz val="16"/>
      <name val="굴림"/>
      <family val="3"/>
      <charset val="129"/>
    </font>
    <font>
      <b/>
      <sz val="9"/>
      <name val="굴림"/>
      <family val="3"/>
      <charset val="129"/>
    </font>
    <font>
      <sz val="8"/>
      <name val="바탕"/>
      <family val="1"/>
      <charset val="129"/>
    </font>
    <font>
      <sz val="9"/>
      <color indexed="8"/>
      <name val="굴림"/>
      <family val="3"/>
      <charset val="129"/>
    </font>
    <font>
      <b/>
      <sz val="9"/>
      <color indexed="8"/>
      <name val="굴림"/>
      <family val="3"/>
      <charset val="129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9"/>
      <name val="돋움"/>
      <family val="3"/>
      <charset val="129"/>
    </font>
    <font>
      <b/>
      <sz val="9"/>
      <name val="굴림체"/>
      <family val="3"/>
      <charset val="129"/>
    </font>
    <font>
      <sz val="9"/>
      <color indexed="10"/>
      <name val="굴림"/>
      <family val="3"/>
      <charset val="129"/>
    </font>
    <font>
      <sz val="12"/>
      <name val="???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1"/>
      <name val="뼻뮝"/>
      <family val="3"/>
      <charset val="129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name val="Times New Roman"/>
      <family val="1"/>
    </font>
    <font>
      <sz val="9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1"/>
      <name val="굴림"/>
      <family val="3"/>
      <charset val="129"/>
    </font>
    <font>
      <vertAlign val="superscript"/>
      <sz val="9"/>
      <name val="굴림"/>
      <family val="3"/>
      <charset val="129"/>
    </font>
    <font>
      <sz val="20"/>
      <name val="맑은 고딕"/>
      <family val="3"/>
      <charset val="129"/>
      <scheme val="major"/>
    </font>
    <font>
      <sz val="14"/>
      <name val="맑은 고딕"/>
      <family val="3"/>
      <charset val="129"/>
      <scheme val="minor"/>
    </font>
    <font>
      <b/>
      <sz val="16"/>
      <name val="HY중고딕"/>
      <family val="1"/>
      <charset val="129"/>
    </font>
    <font>
      <b/>
      <sz val="12"/>
      <name val="HY중고딕"/>
      <family val="1"/>
      <charset val="129"/>
    </font>
    <font>
      <sz val="10"/>
      <name val="HY중고딕"/>
      <family val="1"/>
      <charset val="129"/>
    </font>
    <font>
      <sz val="12"/>
      <name val="HY중고딕"/>
      <family val="1"/>
      <charset val="129"/>
    </font>
    <font>
      <vertAlign val="superscript"/>
      <sz val="12"/>
      <name val="HY중고딕"/>
      <family val="1"/>
      <charset val="129"/>
    </font>
    <font>
      <sz val="10"/>
      <color indexed="10"/>
      <name val="HY중고딕"/>
      <family val="1"/>
      <charset val="129"/>
    </font>
    <font>
      <sz val="10"/>
      <color rgb="FFFF0000"/>
      <name val="HY중고딕"/>
      <family val="1"/>
      <charset val="129"/>
    </font>
    <font>
      <b/>
      <sz val="14"/>
      <name val="HY중고딕"/>
      <family val="1"/>
      <charset val="129"/>
    </font>
    <font>
      <sz val="9"/>
      <color theme="1"/>
      <name val="굴림"/>
      <family val="3"/>
      <charset val="129"/>
    </font>
    <font>
      <b/>
      <sz val="9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0"/>
      <color theme="1"/>
      <name val="HY중고딕"/>
      <family val="1"/>
      <charset val="129"/>
    </font>
    <font>
      <b/>
      <sz val="9"/>
      <color theme="1"/>
      <name val="굴림"/>
      <family val="3"/>
      <charset val="129"/>
    </font>
    <font>
      <sz val="9"/>
      <color rgb="FFFF0000"/>
      <name val="굴림"/>
      <family val="3"/>
      <charset val="129"/>
    </font>
    <font>
      <vertAlign val="superscript"/>
      <sz val="10"/>
      <name val="HY중고딕"/>
      <family val="1"/>
      <charset val="129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double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8"/>
      </top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8"/>
      </left>
      <right style="thin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</borders>
  <cellStyleXfs count="101">
    <xf numFmtId="0" fontId="0" fillId="0" borderId="0"/>
    <xf numFmtId="0" fontId="19" fillId="0" borderId="0"/>
    <xf numFmtId="0" fontId="24" fillId="0" borderId="0"/>
    <xf numFmtId="0" fontId="33" fillId="2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0" borderId="1" applyNumberFormat="0" applyAlignment="0" applyProtection="0">
      <alignment vertical="center"/>
    </xf>
    <xf numFmtId="0" fontId="1" fillId="0" borderId="0">
      <protection locked="0"/>
    </xf>
    <xf numFmtId="0" fontId="25" fillId="0" borderId="0">
      <protection locked="0"/>
    </xf>
    <xf numFmtId="0" fontId="25" fillId="0" borderId="0">
      <protection locked="0"/>
    </xf>
    <xf numFmtId="0" fontId="37" fillId="3" borderId="0" applyNumberFormat="0" applyBorder="0" applyAlignment="0" applyProtection="0">
      <alignment vertical="center"/>
    </xf>
    <xf numFmtId="0" fontId="26" fillId="0" borderId="0">
      <protection locked="0"/>
    </xf>
    <xf numFmtId="0" fontId="26" fillId="0" borderId="0">
      <protection locked="0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" fillId="21" borderId="2" applyNumberFormat="0" applyFont="0" applyAlignment="0" applyProtection="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8" fillId="22" borderId="0" applyNumberFormat="0" applyBorder="0" applyAlignment="0" applyProtection="0">
      <alignment vertical="center"/>
    </xf>
    <xf numFmtId="0" fontId="27" fillId="0" borderId="0"/>
    <xf numFmtId="0" fontId="39" fillId="0" borderId="0" applyNumberFormat="0" applyFill="0" applyBorder="0" applyAlignment="0" applyProtection="0">
      <alignment vertical="center"/>
    </xf>
    <xf numFmtId="0" fontId="40" fillId="23" borderId="3" applyNumberFormat="0" applyAlignment="0" applyProtection="0">
      <alignment vertical="center"/>
    </xf>
    <xf numFmtId="0" fontId="1" fillId="0" borderId="0">
      <alignment vertical="center"/>
    </xf>
    <xf numFmtId="41" fontId="2" fillId="0" borderId="0" applyFont="0" applyFill="0" applyBorder="0" applyAlignment="0" applyProtection="0"/>
    <xf numFmtId="0" fontId="41" fillId="0" borderId="4" applyNumberFormat="0" applyFill="0" applyAlignment="0" applyProtection="0">
      <alignment vertical="center"/>
    </xf>
    <xf numFmtId="0" fontId="42" fillId="0" borderId="5" applyNumberFormat="0" applyFill="0" applyAlignment="0" applyProtection="0">
      <alignment vertical="center"/>
    </xf>
    <xf numFmtId="0" fontId="43" fillId="7" borderId="1" applyNumberFormat="0" applyAlignment="0" applyProtection="0">
      <alignment vertical="center"/>
    </xf>
    <xf numFmtId="4" fontId="26" fillId="0" borderId="0">
      <protection locked="0"/>
    </xf>
    <xf numFmtId="0" fontId="1" fillId="0" borderId="0">
      <protection locked="0"/>
    </xf>
    <xf numFmtId="0" fontId="44" fillId="0" borderId="0" applyNumberFormat="0" applyFill="0" applyBorder="0" applyAlignment="0" applyProtection="0">
      <alignment vertical="center"/>
    </xf>
    <xf numFmtId="0" fontId="45" fillId="0" borderId="6" applyNumberFormat="0" applyFill="0" applyAlignment="0" applyProtection="0">
      <alignment vertical="center"/>
    </xf>
    <xf numFmtId="0" fontId="46" fillId="0" borderId="7" applyNumberFormat="0" applyFill="0" applyAlignment="0" applyProtection="0">
      <alignment vertical="center"/>
    </xf>
    <xf numFmtId="0" fontId="47" fillId="0" borderId="8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9" fillId="20" borderId="9" applyNumberFormat="0" applyAlignment="0" applyProtection="0">
      <alignment vertical="center"/>
    </xf>
    <xf numFmtId="177" fontId="3" fillId="0" borderId="0" applyFont="0" applyFill="0" applyBorder="0" applyAlignment="0" applyProtection="0"/>
    <xf numFmtId="177" fontId="19" fillId="0" borderId="0" applyProtection="0"/>
    <xf numFmtId="0" fontId="1" fillId="0" borderId="0" applyFont="0" applyFill="0" applyBorder="0" applyAlignment="0" applyProtection="0"/>
    <xf numFmtId="4" fontId="20" fillId="0" borderId="0" applyNumberFormat="0" applyProtection="0"/>
    <xf numFmtId="0" fontId="2" fillId="0" borderId="0"/>
    <xf numFmtId="0" fontId="1" fillId="0" borderId="0" applyFill="0" applyBorder="0" applyAlignment="0"/>
    <xf numFmtId="0" fontId="4" fillId="0" borderId="0"/>
    <xf numFmtId="38" fontId="5" fillId="0" borderId="0" applyFill="0" applyBorder="0" applyAlignment="0" applyProtection="0"/>
    <xf numFmtId="182" fontId="2" fillId="0" borderId="0"/>
    <xf numFmtId="178" fontId="6" fillId="0" borderId="0" applyFont="0" applyFill="0" applyBorder="0" applyAlignment="0" applyProtection="0"/>
    <xf numFmtId="0" fontId="28" fillId="0" borderId="0" applyNumberFormat="0" applyAlignment="0">
      <alignment horizontal="left"/>
    </xf>
    <xf numFmtId="181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79" fontId="2" fillId="0" borderId="0"/>
    <xf numFmtId="0" fontId="29" fillId="0" borderId="0" applyNumberFormat="0" applyAlignment="0">
      <alignment horizontal="left"/>
    </xf>
    <xf numFmtId="38" fontId="9" fillId="24" borderId="0" applyNumberFormat="0" applyBorder="0" applyAlignment="0" applyProtection="0"/>
    <xf numFmtId="0" fontId="30" fillId="0" borderId="10" applyNumberFormat="0" applyAlignment="0" applyProtection="0">
      <alignment horizontal="left" vertical="center"/>
    </xf>
    <xf numFmtId="0" fontId="30" fillId="0" borderId="11">
      <alignment horizontal="left" vertical="center"/>
    </xf>
    <xf numFmtId="10" fontId="9" fillId="25" borderId="12" applyNumberFormat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0" fontId="2" fillId="0" borderId="0"/>
    <xf numFmtId="0" fontId="31" fillId="0" borderId="0"/>
    <xf numFmtId="10" fontId="6" fillId="0" borderId="0" applyFont="0" applyFill="0" applyBorder="0" applyAlignment="0" applyProtection="0"/>
    <xf numFmtId="0" fontId="6" fillId="0" borderId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" fillId="0" borderId="0">
      <alignment vertical="center"/>
    </xf>
    <xf numFmtId="177" fontId="19" fillId="0" borderId="0" applyProtection="0"/>
    <xf numFmtId="41" fontId="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64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196" fontId="1" fillId="0" borderId="0" applyFont="0" applyFill="0" applyBorder="0" applyAlignment="0" applyProtection="0"/>
  </cellStyleXfs>
  <cellXfs count="713">
    <xf numFmtId="0" fontId="0" fillId="0" borderId="0" xfId="0"/>
    <xf numFmtId="0" fontId="12" fillId="0" borderId="0" xfId="0" applyFont="1"/>
    <xf numFmtId="0" fontId="12" fillId="0" borderId="0" xfId="0" applyFont="1" applyBorder="1"/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1" fillId="0" borderId="0" xfId="0" applyFont="1"/>
    <xf numFmtId="0" fontId="11" fillId="0" borderId="0" xfId="0" applyFont="1" applyAlignment="1">
      <alignment vertical="center"/>
    </xf>
    <xf numFmtId="0" fontId="13" fillId="0" borderId="0" xfId="0" applyFont="1" applyAlignment="1">
      <alignment vertical="top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2" fillId="0" borderId="0" xfId="0" applyFont="1" applyAlignment="1">
      <alignment shrinkToFit="1"/>
    </xf>
    <xf numFmtId="184" fontId="15" fillId="0" borderId="0" xfId="0" applyNumberFormat="1" applyFont="1" applyBorder="1" applyAlignment="1">
      <alignment horizontal="center" vertical="center"/>
    </xf>
    <xf numFmtId="184" fontId="15" fillId="0" borderId="0" xfId="0" applyNumberFormat="1" applyFont="1" applyAlignment="1">
      <alignment horizontal="center" vertical="center"/>
    </xf>
    <xf numFmtId="0" fontId="15" fillId="0" borderId="0" xfId="0" applyFont="1"/>
    <xf numFmtId="0" fontId="17" fillId="0" borderId="3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5" fillId="0" borderId="0" xfId="0" applyFont="1" applyBorder="1"/>
    <xf numFmtId="0" fontId="0" fillId="0" borderId="0" xfId="0" applyBorder="1"/>
    <xf numFmtId="183" fontId="11" fillId="0" borderId="0" xfId="0" applyNumberFormat="1" applyFont="1" applyBorder="1" applyAlignment="1">
      <alignment horizontal="center" vertical="center"/>
    </xf>
    <xf numFmtId="0" fontId="12" fillId="0" borderId="0" xfId="0" applyFont="1" applyFill="1"/>
    <xf numFmtId="0" fontId="19" fillId="0" borderId="0" xfId="0" applyFont="1" applyBorder="1"/>
    <xf numFmtId="3" fontId="19" fillId="0" borderId="0" xfId="0" applyNumberFormat="1" applyFont="1"/>
    <xf numFmtId="0" fontId="19" fillId="0" borderId="0" xfId="0" applyFont="1"/>
    <xf numFmtId="3" fontId="0" fillId="0" borderId="0" xfId="0" applyNumberFormat="1"/>
    <xf numFmtId="0" fontId="11" fillId="0" borderId="0" xfId="0" applyFont="1" applyFill="1" applyBorder="1" applyAlignment="1">
      <alignment horizontal="center" vertical="center"/>
    </xf>
    <xf numFmtId="183" fontId="11" fillId="0" borderId="13" xfId="0" applyNumberFormat="1" applyFont="1" applyBorder="1" applyAlignment="1">
      <alignment horizontal="center" vertical="center"/>
    </xf>
    <xf numFmtId="184" fontId="11" fillId="0" borderId="0" xfId="45" applyNumberFormat="1" applyFont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 wrapText="1"/>
    </xf>
    <xf numFmtId="0" fontId="12" fillId="0" borderId="0" xfId="0" applyFont="1" applyFill="1" applyBorder="1"/>
    <xf numFmtId="184" fontId="11" fillId="0" borderId="29" xfId="0" applyNumberFormat="1" applyFont="1" applyBorder="1" applyAlignment="1">
      <alignment horizontal="center" vertical="center"/>
    </xf>
    <xf numFmtId="3" fontId="11" fillId="0" borderId="38" xfId="0" applyNumberFormat="1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 shrinkToFit="1"/>
    </xf>
    <xf numFmtId="3" fontId="11" fillId="0" borderId="0" xfId="0" applyNumberFormat="1" applyFont="1" applyBorder="1" applyAlignment="1">
      <alignment horizontal="center" vertical="center" shrinkToFit="1"/>
    </xf>
    <xf numFmtId="0" fontId="11" fillId="0" borderId="13" xfId="0" quotePrefix="1" applyFont="1" applyBorder="1" applyAlignment="1">
      <alignment horizontal="center" vertical="center"/>
    </xf>
    <xf numFmtId="3" fontId="11" fillId="0" borderId="26" xfId="0" applyNumberFormat="1" applyFont="1" applyBorder="1" applyAlignment="1">
      <alignment horizontal="center" vertical="center" wrapText="1" shrinkToFit="1"/>
    </xf>
    <xf numFmtId="0" fontId="11" fillId="0" borderId="13" xfId="0" applyFont="1" applyFill="1" applyBorder="1" applyAlignment="1">
      <alignment horizontal="center" vertical="center" wrapText="1" shrinkToFit="1"/>
    </xf>
    <xf numFmtId="0" fontId="11" fillId="0" borderId="13" xfId="0" applyFont="1" applyBorder="1" applyAlignment="1">
      <alignment horizontal="center" vertical="center" wrapText="1" shrinkToFit="1"/>
    </xf>
    <xf numFmtId="0" fontId="11" fillId="0" borderId="37" xfId="0" applyFont="1" applyBorder="1" applyAlignment="1">
      <alignment horizontal="center" vertical="center" wrapText="1" shrinkToFit="1"/>
    </xf>
    <xf numFmtId="3" fontId="11" fillId="0" borderId="38" xfId="0" applyNumberFormat="1" applyFont="1" applyBorder="1" applyAlignment="1">
      <alignment horizontal="center" vertical="center" shrinkToFit="1"/>
    </xf>
    <xf numFmtId="184" fontId="11" fillId="0" borderId="29" xfId="0" applyNumberFormat="1" applyFont="1" applyFill="1" applyBorder="1" applyAlignment="1">
      <alignment horizontal="center" vertical="center"/>
    </xf>
    <xf numFmtId="0" fontId="50" fillId="0" borderId="0" xfId="0" applyFont="1" applyBorder="1"/>
    <xf numFmtId="0" fontId="11" fillId="0" borderId="0" xfId="0" applyFont="1" applyBorder="1" applyAlignment="1">
      <alignment horizontal="center" vertical="center"/>
    </xf>
    <xf numFmtId="3" fontId="11" fillId="0" borderId="40" xfId="0" applyNumberFormat="1" applyFont="1" applyBorder="1" applyAlignment="1">
      <alignment horizontal="center" vertical="center" shrinkToFit="1"/>
    </xf>
    <xf numFmtId="0" fontId="17" fillId="0" borderId="20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1" fillId="0" borderId="0" xfId="0" applyFont="1" applyFill="1" applyBorder="1"/>
    <xf numFmtId="0" fontId="11" fillId="0" borderId="0" xfId="90" applyFont="1" applyBorder="1" applyAlignment="1"/>
    <xf numFmtId="0" fontId="11" fillId="0" borderId="0" xfId="90" applyFont="1" applyBorder="1" applyAlignment="1">
      <alignment vertical="center"/>
    </xf>
    <xf numFmtId="3" fontId="11" fillId="0" borderId="12" xfId="90" applyNumberFormat="1" applyFont="1" applyBorder="1" applyAlignment="1">
      <alignment horizontal="center" vertical="center" wrapText="1"/>
    </xf>
    <xf numFmtId="3" fontId="11" fillId="0" borderId="36" xfId="90" applyNumberFormat="1" applyFont="1" applyBorder="1" applyAlignment="1">
      <alignment horizontal="centerContinuous" vertical="center" wrapText="1"/>
    </xf>
    <xf numFmtId="3" fontId="11" fillId="0" borderId="12" xfId="90" applyNumberFormat="1" applyFont="1" applyBorder="1" applyAlignment="1">
      <alignment horizontal="centerContinuous" vertical="center" wrapText="1"/>
    </xf>
    <xf numFmtId="0" fontId="11" fillId="0" borderId="36" xfId="90" applyFont="1" applyBorder="1" applyAlignment="1">
      <alignment horizontal="center" vertical="center" wrapText="1"/>
    </xf>
    <xf numFmtId="0" fontId="12" fillId="0" borderId="0" xfId="90" applyFont="1" applyAlignment="1"/>
    <xf numFmtId="3" fontId="12" fillId="0" borderId="0" xfId="90" applyNumberFormat="1" applyFont="1" applyAlignment="1"/>
    <xf numFmtId="0" fontId="12" fillId="0" borderId="0" xfId="90" applyFont="1" applyBorder="1" applyAlignment="1"/>
    <xf numFmtId="0" fontId="11" fillId="0" borderId="0" xfId="0" applyFont="1" applyBorder="1" applyAlignment="1">
      <alignment horizontal="center" vertical="center"/>
    </xf>
    <xf numFmtId="3" fontId="11" fillId="0" borderId="36" xfId="90" applyNumberFormat="1" applyFont="1" applyBorder="1" applyAlignment="1">
      <alignment horizontal="center" vertical="center" wrapText="1"/>
    </xf>
    <xf numFmtId="3" fontId="11" fillId="0" borderId="71" xfId="90" applyNumberFormat="1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53" fillId="0" borderId="0" xfId="0" applyFont="1"/>
    <xf numFmtId="0" fontId="53" fillId="0" borderId="0" xfId="0" applyFont="1" applyAlignment="1">
      <alignment horizontal="left" vertical="top" wrapText="1"/>
    </xf>
    <xf numFmtId="176" fontId="11" fillId="0" borderId="0" xfId="45" applyNumberFormat="1" applyFont="1" applyFill="1" applyBorder="1" applyAlignment="1">
      <alignment horizontal="center" vertical="center" shrinkToFit="1"/>
    </xf>
    <xf numFmtId="184" fontId="15" fillId="0" borderId="0" xfId="0" applyNumberFormat="1" applyFont="1" applyFill="1" applyBorder="1" applyAlignment="1">
      <alignment horizontal="center" vertical="center"/>
    </xf>
    <xf numFmtId="184" fontId="17" fillId="0" borderId="29" xfId="0" applyNumberFormat="1" applyFont="1" applyFill="1" applyBorder="1" applyAlignment="1">
      <alignment horizontal="center" vertical="center" shrinkToFit="1"/>
    </xf>
    <xf numFmtId="184" fontId="11" fillId="0" borderId="0" xfId="45" applyNumberFormat="1" applyFont="1" applyBorder="1" applyAlignment="1">
      <alignment horizontal="center" vertical="center" shrinkToFit="1"/>
    </xf>
    <xf numFmtId="184" fontId="17" fillId="0" borderId="0" xfId="0" applyNumberFormat="1" applyFont="1" applyBorder="1" applyAlignment="1">
      <alignment horizontal="center" vertical="center" shrinkToFit="1"/>
    </xf>
    <xf numFmtId="184" fontId="11" fillId="0" borderId="0" xfId="0" applyNumberFormat="1" applyFont="1" applyBorder="1" applyAlignment="1">
      <alignment horizontal="right" vertical="center"/>
    </xf>
    <xf numFmtId="183" fontId="15" fillId="0" borderId="0" xfId="0" applyNumberFormat="1" applyFont="1" applyBorder="1" applyAlignment="1">
      <alignment horizontal="left" vertical="center"/>
    </xf>
    <xf numFmtId="41" fontId="15" fillId="0" borderId="0" xfId="90" applyNumberFormat="1" applyFont="1" applyFill="1" applyBorder="1" applyAlignment="1">
      <alignment vertical="center"/>
    </xf>
    <xf numFmtId="3" fontId="11" fillId="0" borderId="0" xfId="90" applyNumberFormat="1" applyFont="1" applyBorder="1" applyAlignment="1">
      <alignment horizontal="centerContinuous" vertical="center"/>
    </xf>
    <xf numFmtId="41" fontId="15" fillId="0" borderId="0" xfId="45" applyFont="1" applyFill="1" applyBorder="1" applyAlignment="1">
      <alignment horizontal="center" vertical="center" shrinkToFit="1"/>
    </xf>
    <xf numFmtId="3" fontId="11" fillId="0" borderId="11" xfId="90" applyNumberFormat="1" applyFont="1" applyBorder="1" applyAlignment="1">
      <alignment horizontal="center" vertical="center" wrapText="1" shrinkToFit="1"/>
    </xf>
    <xf numFmtId="0" fontId="11" fillId="0" borderId="44" xfId="90" applyFont="1" applyBorder="1" applyAlignment="1">
      <alignment horizontal="centerContinuous" vertical="center" wrapText="1"/>
    </xf>
    <xf numFmtId="3" fontId="11" fillId="0" borderId="0" xfId="90" applyNumberFormat="1" applyFont="1" applyBorder="1" applyAlignment="1">
      <alignment horizontal="centerContinuous" vertical="center" wrapText="1"/>
    </xf>
    <xf numFmtId="0" fontId="11" fillId="0" borderId="44" xfId="9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184" fontId="11" fillId="0" borderId="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0" fillId="0" borderId="0" xfId="0" applyFont="1"/>
    <xf numFmtId="3" fontId="0" fillId="0" borderId="0" xfId="0" applyNumberFormat="1" applyFont="1"/>
    <xf numFmtId="0" fontId="0" fillId="0" borderId="0" xfId="0" applyFont="1" applyBorder="1"/>
    <xf numFmtId="0" fontId="11" fillId="0" borderId="12" xfId="90" applyFont="1" applyBorder="1" applyAlignment="1">
      <alignment horizontal="center" vertical="center" wrapText="1"/>
    </xf>
    <xf numFmtId="0" fontId="11" fillId="0" borderId="12" xfId="90" applyFont="1" applyBorder="1" applyAlignment="1">
      <alignment horizontal="center" vertical="center" wrapText="1" shrinkToFit="1"/>
    </xf>
    <xf numFmtId="0" fontId="11" fillId="0" borderId="0" xfId="0" applyFont="1" applyFill="1" applyAlignment="1">
      <alignment vertical="center"/>
    </xf>
    <xf numFmtId="0" fontId="11" fillId="0" borderId="0" xfId="0" applyFont="1" applyFill="1"/>
    <xf numFmtId="0" fontId="0" fillId="0" borderId="0" xfId="0" applyFont="1" applyAlignment="1">
      <alignment vertical="center"/>
    </xf>
    <xf numFmtId="0" fontId="0" fillId="0" borderId="0" xfId="0" applyFont="1" applyBorder="1" applyAlignment="1">
      <alignment vertical="center"/>
    </xf>
    <xf numFmtId="177" fontId="11" fillId="0" borderId="0" xfId="59" applyFont="1" applyBorder="1" applyAlignment="1">
      <alignment horizontal="center" vertical="center"/>
    </xf>
    <xf numFmtId="183" fontId="11" fillId="0" borderId="13" xfId="59" quotePrefix="1" applyNumberFormat="1" applyFont="1" applyBorder="1" applyAlignment="1">
      <alignment horizontal="center" vertical="center"/>
    </xf>
    <xf numFmtId="0" fontId="15" fillId="0" borderId="0" xfId="0" applyFont="1" applyFill="1"/>
    <xf numFmtId="0" fontId="12" fillId="0" borderId="0" xfId="0" applyFont="1" applyFill="1" applyAlignment="1">
      <alignment shrinkToFit="1"/>
    </xf>
    <xf numFmtId="0" fontId="0" fillId="0" borderId="0" xfId="0" applyFont="1" applyFill="1"/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21" fillId="0" borderId="0" xfId="0" applyFont="1" applyFill="1"/>
    <xf numFmtId="0" fontId="13" fillId="0" borderId="0" xfId="0" applyFont="1" applyFill="1" applyAlignment="1">
      <alignment vertical="top"/>
    </xf>
    <xf numFmtId="0" fontId="15" fillId="0" borderId="0" xfId="0" applyFont="1" applyFill="1" applyBorder="1" applyAlignment="1">
      <alignment horizontal="center" vertical="center"/>
    </xf>
    <xf numFmtId="0" fontId="11" fillId="0" borderId="13" xfId="0" quotePrefix="1" applyFont="1" applyFill="1" applyBorder="1" applyAlignment="1">
      <alignment horizontal="center" vertical="center"/>
    </xf>
    <xf numFmtId="176" fontId="11" fillId="0" borderId="29" xfId="0" applyNumberFormat="1" applyFont="1" applyBorder="1" applyAlignment="1">
      <alignment horizontal="center" vertical="center" shrinkToFit="1"/>
    </xf>
    <xf numFmtId="0" fontId="17" fillId="0" borderId="13" xfId="0" applyFont="1" applyFill="1" applyBorder="1" applyAlignment="1">
      <alignment horizontal="center" vertical="center" wrapText="1" shrinkToFit="1"/>
    </xf>
    <xf numFmtId="0" fontId="11" fillId="0" borderId="30" xfId="0" applyFont="1" applyBorder="1" applyAlignment="1">
      <alignment horizontal="center" vertical="center" wrapText="1"/>
    </xf>
    <xf numFmtId="184" fontId="11" fillId="0" borderId="0" xfId="0" applyNumberFormat="1" applyFont="1" applyFill="1" applyBorder="1" applyAlignment="1">
      <alignment horizontal="center" vertical="center"/>
    </xf>
    <xf numFmtId="184" fontId="32" fillId="0" borderId="0" xfId="45" applyNumberFormat="1" applyFont="1" applyFill="1" applyBorder="1" applyAlignment="1">
      <alignment horizontal="center" vertical="center" shrinkToFit="1"/>
    </xf>
    <xf numFmtId="3" fontId="11" fillId="0" borderId="34" xfId="0" applyNumberFormat="1" applyFont="1" applyBorder="1" applyAlignment="1">
      <alignment horizontal="center" vertical="center" wrapText="1" shrinkToFit="1"/>
    </xf>
    <xf numFmtId="3" fontId="11" fillId="0" borderId="35" xfId="0" applyNumberFormat="1" applyFont="1" applyBorder="1" applyAlignment="1">
      <alignment horizontal="center" vertical="center" wrapText="1" shrinkToFit="1"/>
    </xf>
    <xf numFmtId="3" fontId="11" fillId="0" borderId="36" xfId="0" applyNumberFormat="1" applyFont="1" applyBorder="1" applyAlignment="1">
      <alignment horizontal="center" vertical="center" shrinkToFit="1"/>
    </xf>
    <xf numFmtId="3" fontId="11" fillId="0" borderId="13" xfId="0" applyNumberFormat="1" applyFont="1" applyBorder="1" applyAlignment="1">
      <alignment horizontal="center" vertical="center" wrapText="1" shrinkToFit="1"/>
    </xf>
    <xf numFmtId="0" fontId="11" fillId="0" borderId="13" xfId="0" applyFont="1" applyBorder="1" applyAlignment="1">
      <alignment horizontal="center" vertical="center"/>
    </xf>
    <xf numFmtId="184" fontId="11" fillId="0" borderId="0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9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3" fontId="11" fillId="0" borderId="29" xfId="90" applyNumberFormat="1" applyFont="1" applyBorder="1" applyAlignment="1">
      <alignment horizontal="center" vertical="center" wrapText="1"/>
    </xf>
    <xf numFmtId="3" fontId="11" fillId="0" borderId="35" xfId="90" applyNumberFormat="1" applyFont="1" applyBorder="1" applyAlignment="1">
      <alignment horizontal="center" vertical="center" wrapText="1"/>
    </xf>
    <xf numFmtId="176" fontId="11" fillId="0" borderId="0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84" fontId="11" fillId="0" borderId="0" xfId="0" applyNumberFormat="1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176" fontId="17" fillId="0" borderId="0" xfId="0" applyNumberFormat="1" applyFont="1" applyBorder="1" applyAlignment="1">
      <alignment horizontal="center" vertical="center" shrinkToFit="1"/>
    </xf>
    <xf numFmtId="0" fontId="17" fillId="0" borderId="13" xfId="0" applyFont="1" applyBorder="1" applyAlignment="1">
      <alignment horizontal="center" vertical="center" wrapText="1" shrinkToFit="1"/>
    </xf>
    <xf numFmtId="176" fontId="17" fillId="0" borderId="0" xfId="0" applyNumberFormat="1" applyFont="1" applyFill="1" applyBorder="1" applyAlignment="1">
      <alignment horizontal="center" vertical="center" shrinkToFit="1"/>
    </xf>
    <xf numFmtId="0" fontId="11" fillId="0" borderId="31" xfId="0" applyFont="1" applyBorder="1" applyAlignment="1">
      <alignment horizontal="center" vertical="center" wrapText="1"/>
    </xf>
    <xf numFmtId="184" fontId="11" fillId="0" borderId="0" xfId="0" applyNumberFormat="1" applyFont="1" applyBorder="1" applyAlignment="1">
      <alignment horizontal="center" vertical="center" shrinkToFit="1"/>
    </xf>
    <xf numFmtId="176" fontId="11" fillId="0" borderId="29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5" fillId="0" borderId="0" xfId="0" applyFont="1" applyBorder="1" applyAlignment="1">
      <alignment horizontal="center" vertical="center" shrinkToFit="1"/>
    </xf>
    <xf numFmtId="0" fontId="55" fillId="0" borderId="0" xfId="0" applyFont="1" applyBorder="1" applyAlignment="1">
      <alignment horizontal="center" vertical="center"/>
    </xf>
    <xf numFmtId="0" fontId="56" fillId="0" borderId="15" xfId="0" applyFont="1" applyBorder="1" applyAlignment="1">
      <alignment vertical="center"/>
    </xf>
    <xf numFmtId="3" fontId="56" fillId="0" borderId="15" xfId="0" applyNumberFormat="1" applyFont="1" applyBorder="1" applyAlignment="1">
      <alignment vertical="center"/>
    </xf>
    <xf numFmtId="0" fontId="56" fillId="0" borderId="15" xfId="0" applyFont="1" applyBorder="1" applyAlignment="1">
      <alignment horizontal="centerContinuous" vertical="center"/>
    </xf>
    <xf numFmtId="0" fontId="56" fillId="0" borderId="15" xfId="0" applyFont="1" applyBorder="1" applyAlignment="1">
      <alignment horizontal="right" vertical="center"/>
    </xf>
    <xf numFmtId="0" fontId="56" fillId="0" borderId="0" xfId="0" applyFont="1" applyBorder="1" applyAlignment="1">
      <alignment horizontal="right" vertical="center"/>
    </xf>
    <xf numFmtId="0" fontId="56" fillId="0" borderId="63" xfId="0" applyFont="1" applyBorder="1" applyAlignment="1">
      <alignment vertical="center"/>
    </xf>
    <xf numFmtId="0" fontId="56" fillId="0" borderId="15" xfId="0" applyFont="1" applyBorder="1" applyAlignment="1">
      <alignment horizontal="center" vertical="center"/>
    </xf>
    <xf numFmtId="0" fontId="56" fillId="0" borderId="0" xfId="0" applyFont="1" applyBorder="1" applyAlignment="1">
      <alignment vertical="center"/>
    </xf>
    <xf numFmtId="0" fontId="15" fillId="0" borderId="0" xfId="0" applyFont="1" applyFill="1" applyBorder="1"/>
    <xf numFmtId="0" fontId="56" fillId="0" borderId="0" xfId="0" applyFont="1"/>
    <xf numFmtId="0" fontId="56" fillId="0" borderId="0" xfId="0" applyFont="1" applyBorder="1"/>
    <xf numFmtId="0" fontId="57" fillId="0" borderId="0" xfId="0" applyFont="1" applyAlignment="1">
      <alignment horizontal="center" vertical="center" shrinkToFit="1"/>
    </xf>
    <xf numFmtId="0" fontId="57" fillId="0" borderId="0" xfId="0" applyFont="1"/>
    <xf numFmtId="0" fontId="56" fillId="0" borderId="0" xfId="0" applyFont="1" applyAlignment="1">
      <alignment horizontal="left" vertical="center"/>
    </xf>
    <xf numFmtId="0" fontId="56" fillId="0" borderId="0" xfId="0" applyFont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56" fillId="0" borderId="0" xfId="90" applyFont="1" applyBorder="1" applyAlignment="1"/>
    <xf numFmtId="0" fontId="56" fillId="0" borderId="0" xfId="90" applyFont="1" applyAlignment="1">
      <alignment vertical="center"/>
    </xf>
    <xf numFmtId="3" fontId="56" fillId="0" borderId="0" xfId="90" applyNumberFormat="1" applyFont="1" applyAlignment="1">
      <alignment vertical="center"/>
    </xf>
    <xf numFmtId="0" fontId="56" fillId="0" borderId="0" xfId="90" applyFont="1" applyBorder="1" applyAlignment="1">
      <alignment vertical="center"/>
    </xf>
    <xf numFmtId="3" fontId="56" fillId="0" borderId="0" xfId="90" applyNumberFormat="1" applyFont="1" applyAlignment="1">
      <alignment horizontal="right" vertical="center"/>
    </xf>
    <xf numFmtId="3" fontId="56" fillId="0" borderId="0" xfId="90" applyNumberFormat="1" applyFont="1" applyBorder="1" applyAlignment="1">
      <alignment horizontal="right" vertical="center"/>
    </xf>
    <xf numFmtId="0" fontId="56" fillId="0" borderId="0" xfId="90" applyFont="1" applyAlignment="1"/>
    <xf numFmtId="3" fontId="56" fillId="0" borderId="0" xfId="90" applyNumberFormat="1" applyFont="1" applyAlignment="1"/>
    <xf numFmtId="0" fontId="57" fillId="0" borderId="0" xfId="0" applyFont="1" applyFill="1" applyBorder="1" applyAlignment="1"/>
    <xf numFmtId="0" fontId="57" fillId="0" borderId="0" xfId="0" applyFont="1" applyFill="1"/>
    <xf numFmtId="0" fontId="56" fillId="0" borderId="0" xfId="0" applyFont="1" applyFill="1" applyAlignment="1">
      <alignment vertical="center"/>
    </xf>
    <xf numFmtId="0" fontId="56" fillId="0" borderId="0" xfId="0" applyFont="1" applyFill="1" applyBorder="1" applyAlignment="1">
      <alignment vertical="center"/>
    </xf>
    <xf numFmtId="0" fontId="56" fillId="0" borderId="0" xfId="0" applyFont="1" applyFill="1" applyAlignment="1">
      <alignment wrapText="1"/>
    </xf>
    <xf numFmtId="0" fontId="56" fillId="0" borderId="0" xfId="0" applyFont="1" applyFill="1"/>
    <xf numFmtId="0" fontId="56" fillId="0" borderId="0" xfId="0" applyFont="1" applyFill="1" applyBorder="1"/>
    <xf numFmtId="0" fontId="55" fillId="0" borderId="0" xfId="0" applyFont="1" applyBorder="1" applyAlignment="1">
      <alignment vertical="center" wrapText="1"/>
    </xf>
    <xf numFmtId="3" fontId="55" fillId="0" borderId="0" xfId="0" applyNumberFormat="1" applyFont="1" applyAlignment="1">
      <alignment horizontal="centerContinuous" vertical="center" wrapText="1"/>
    </xf>
    <xf numFmtId="0" fontId="55" fillId="0" borderId="0" xfId="0" applyFont="1" applyAlignment="1">
      <alignment horizontal="centerContinuous" vertical="center" wrapText="1"/>
    </xf>
    <xf numFmtId="0" fontId="55" fillId="0" borderId="0" xfId="0" applyFont="1" applyBorder="1" applyAlignment="1">
      <alignment vertical="center"/>
    </xf>
    <xf numFmtId="176" fontId="11" fillId="0" borderId="0" xfId="0" applyNumberFormat="1" applyFont="1" applyFill="1" applyBorder="1" applyAlignment="1" applyProtection="1">
      <alignment horizontal="center" vertical="center" shrinkToFit="1"/>
      <protection locked="0"/>
    </xf>
    <xf numFmtId="176" fontId="11" fillId="0" borderId="0" xfId="59" applyNumberFormat="1" applyFont="1" applyFill="1" applyBorder="1" applyAlignment="1">
      <alignment horizontal="center" vertical="center" shrinkToFit="1"/>
    </xf>
    <xf numFmtId="0" fontId="57" fillId="0" borderId="0" xfId="0" applyFont="1" applyAlignment="1">
      <alignment vertical="top"/>
    </xf>
    <xf numFmtId="0" fontId="56" fillId="0" borderId="0" xfId="0" applyFont="1" applyAlignment="1">
      <alignment vertical="center"/>
    </xf>
    <xf numFmtId="176" fontId="11" fillId="0" borderId="29" xfId="61" applyNumberFormat="1" applyFont="1" applyFill="1" applyBorder="1" applyAlignment="1">
      <alignment horizontal="center" vertical="center"/>
    </xf>
    <xf numFmtId="184" fontId="11" fillId="0" borderId="0" xfId="61" quotePrefix="1" applyNumberFormat="1" applyFont="1" applyFill="1" applyBorder="1" applyAlignment="1">
      <alignment horizontal="center" vertical="center"/>
    </xf>
    <xf numFmtId="184" fontId="11" fillId="0" borderId="0" xfId="0" applyNumberFormat="1" applyFont="1" applyFill="1" applyBorder="1" applyAlignment="1" applyProtection="1">
      <alignment horizontal="center" vertical="center"/>
      <protection locked="0"/>
    </xf>
    <xf numFmtId="184" fontId="11" fillId="0" borderId="0" xfId="59" applyNumberFormat="1" applyFont="1" applyFill="1" applyBorder="1" applyAlignment="1" applyProtection="1">
      <alignment horizontal="center" vertical="center"/>
      <protection locked="0"/>
    </xf>
    <xf numFmtId="184" fontId="11" fillId="0" borderId="29" xfId="61" quotePrefix="1" applyNumberFormat="1" applyFont="1" applyFill="1" applyBorder="1" applyAlignment="1">
      <alignment horizontal="center" vertical="center"/>
    </xf>
    <xf numFmtId="0" fontId="57" fillId="0" borderId="0" xfId="0" applyFont="1" applyFill="1" applyAlignment="1">
      <alignment vertical="top"/>
    </xf>
    <xf numFmtId="0" fontId="11" fillId="0" borderId="39" xfId="0" applyFont="1" applyFill="1" applyBorder="1" applyAlignment="1">
      <alignment horizontal="center" vertical="center" wrapText="1"/>
    </xf>
    <xf numFmtId="0" fontId="57" fillId="0" borderId="0" xfId="0" applyFont="1" applyFill="1" applyBorder="1"/>
    <xf numFmtId="0" fontId="57" fillId="0" borderId="0" xfId="0" applyFont="1" applyFill="1" applyAlignment="1">
      <alignment horizontal="center" vertical="center" shrinkToFit="1"/>
    </xf>
    <xf numFmtId="0" fontId="56" fillId="0" borderId="0" xfId="0" applyFont="1" applyFill="1" applyAlignment="1">
      <alignment horizontal="left" vertical="center"/>
    </xf>
    <xf numFmtId="0" fontId="56" fillId="0" borderId="0" xfId="0" applyFont="1" applyFill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61" fillId="0" borderId="0" xfId="0" applyFont="1"/>
    <xf numFmtId="0" fontId="56" fillId="0" borderId="0" xfId="0" applyFont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3" fontId="56" fillId="0" borderId="0" xfId="0" applyNumberFormat="1" applyFont="1" applyAlignment="1">
      <alignment vertical="center"/>
    </xf>
    <xf numFmtId="0" fontId="56" fillId="0" borderId="63" xfId="90" applyFont="1" applyBorder="1" applyAlignment="1">
      <alignment vertical="center"/>
    </xf>
    <xf numFmtId="3" fontId="56" fillId="0" borderId="63" xfId="90" applyNumberFormat="1" applyFont="1" applyBorder="1" applyAlignment="1">
      <alignment vertical="center"/>
    </xf>
    <xf numFmtId="0" fontId="55" fillId="0" borderId="0" xfId="90" applyFont="1" applyAlignment="1">
      <alignment horizontal="centerContinuous" vertical="center"/>
    </xf>
    <xf numFmtId="3" fontId="55" fillId="0" borderId="0" xfId="90" applyNumberFormat="1" applyFont="1" applyAlignment="1">
      <alignment horizontal="centerContinuous" vertical="center"/>
    </xf>
    <xf numFmtId="0" fontId="55" fillId="0" borderId="0" xfId="90" applyFont="1" applyBorder="1" applyAlignment="1">
      <alignment horizontal="centerContinuous" vertical="center"/>
    </xf>
    <xf numFmtId="0" fontId="55" fillId="0" borderId="0" xfId="90" applyFont="1" applyBorder="1" applyAlignment="1">
      <alignment vertical="center"/>
    </xf>
    <xf numFmtId="3" fontId="56" fillId="0" borderId="0" xfId="0" applyNumberFormat="1" applyFont="1" applyBorder="1" applyAlignment="1">
      <alignment vertical="center"/>
    </xf>
    <xf numFmtId="0" fontId="56" fillId="0" borderId="0" xfId="0" applyFont="1" applyAlignment="1">
      <alignment vertical="center" shrinkToFit="1"/>
    </xf>
    <xf numFmtId="0" fontId="56" fillId="0" borderId="0" xfId="0" applyFont="1" applyFill="1" applyAlignment="1">
      <alignment vertical="center" shrinkToFit="1"/>
    </xf>
    <xf numFmtId="0" fontId="56" fillId="0" borderId="72" xfId="0" applyFont="1" applyFill="1" applyBorder="1" applyAlignment="1">
      <alignment vertical="center"/>
    </xf>
    <xf numFmtId="176" fontId="56" fillId="0" borderId="0" xfId="0" applyNumberFormat="1" applyFont="1" applyFill="1" applyAlignment="1">
      <alignment vertical="center"/>
    </xf>
    <xf numFmtId="0" fontId="11" fillId="0" borderId="73" xfId="0" applyFont="1" applyFill="1" applyBorder="1" applyAlignment="1">
      <alignment horizontal="center" vertical="center" wrapText="1"/>
    </xf>
    <xf numFmtId="0" fontId="11" fillId="0" borderId="74" xfId="0" applyFont="1" applyFill="1" applyBorder="1" applyAlignment="1">
      <alignment horizontal="center" vertical="center" wrapText="1"/>
    </xf>
    <xf numFmtId="191" fontId="11" fillId="0" borderId="0" xfId="45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3" fontId="11" fillId="0" borderId="35" xfId="90" applyNumberFormat="1" applyFont="1" applyFill="1" applyBorder="1" applyAlignment="1">
      <alignment horizontal="centerContinuous" vertical="center" wrapText="1"/>
    </xf>
    <xf numFmtId="41" fontId="11" fillId="0" borderId="0" xfId="90" applyNumberFormat="1" applyFont="1" applyBorder="1" applyAlignment="1">
      <alignment horizontal="right" vertical="center"/>
    </xf>
    <xf numFmtId="41" fontId="11" fillId="0" borderId="0" xfId="90" applyNumberFormat="1" applyFont="1" applyFill="1" applyBorder="1" applyAlignment="1">
      <alignment horizontal="right" vertical="center"/>
    </xf>
    <xf numFmtId="0" fontId="11" fillId="0" borderId="13" xfId="90" quotePrefix="1" applyNumberFormat="1" applyFont="1" applyBorder="1" applyAlignment="1">
      <alignment horizontal="center" vertical="center"/>
    </xf>
    <xf numFmtId="0" fontId="11" fillId="0" borderId="0" xfId="93" quotePrefix="1" applyNumberFormat="1" applyFont="1" applyFill="1" applyBorder="1" applyAlignment="1">
      <alignment horizontal="center" vertical="center"/>
    </xf>
    <xf numFmtId="191" fontId="11" fillId="0" borderId="0" xfId="45" applyNumberFormat="1" applyFont="1" applyFill="1" applyBorder="1" applyAlignment="1">
      <alignment horizontal="center" vertical="center"/>
    </xf>
    <xf numFmtId="41" fontId="11" fillId="0" borderId="0" xfId="45" quotePrefix="1" applyFont="1" applyBorder="1" applyAlignment="1">
      <alignment horizontal="center" vertical="center"/>
    </xf>
    <xf numFmtId="41" fontId="11" fillId="0" borderId="0" xfId="45" applyFont="1" applyBorder="1" applyAlignment="1">
      <alignment horizontal="center" vertical="center"/>
    </xf>
    <xf numFmtId="41" fontId="11" fillId="0" borderId="0" xfId="45" quotePrefix="1" applyFont="1" applyFill="1" applyBorder="1" applyAlignment="1">
      <alignment horizontal="center" vertical="center"/>
    </xf>
    <xf numFmtId="41" fontId="11" fillId="0" borderId="0" xfId="45" applyFont="1" applyFill="1" applyBorder="1" applyAlignment="1">
      <alignment horizontal="center" vertical="center"/>
    </xf>
    <xf numFmtId="176" fontId="11" fillId="0" borderId="0" xfId="45" quotePrefix="1" applyNumberFormat="1" applyFont="1" applyFill="1" applyBorder="1" applyAlignment="1">
      <alignment horizontal="center" vertical="center"/>
    </xf>
    <xf numFmtId="176" fontId="11" fillId="0" borderId="0" xfId="45" quotePrefix="1" applyNumberFormat="1" applyFont="1" applyBorder="1" applyAlignment="1">
      <alignment horizontal="center" vertical="center"/>
    </xf>
    <xf numFmtId="41" fontId="11" fillId="0" borderId="0" xfId="45" applyFont="1" applyBorder="1" applyAlignment="1">
      <alignment horizontal="center" vertical="center" shrinkToFit="1"/>
    </xf>
    <xf numFmtId="41" fontId="11" fillId="0" borderId="29" xfId="45" quotePrefix="1" applyFont="1" applyFill="1" applyBorder="1" applyAlignment="1">
      <alignment horizontal="center" vertical="center" shrinkToFit="1"/>
    </xf>
    <xf numFmtId="41" fontId="11" fillId="0" borderId="0" xfId="45" applyFont="1" applyFill="1" applyBorder="1" applyAlignment="1">
      <alignment horizontal="center" vertical="center" shrinkToFit="1"/>
    </xf>
    <xf numFmtId="41" fontId="11" fillId="0" borderId="0" xfId="45" applyFont="1" applyFill="1" applyBorder="1" applyAlignment="1" applyProtection="1">
      <alignment horizontal="center" vertical="center" shrinkToFit="1"/>
      <protection locked="0"/>
    </xf>
    <xf numFmtId="0" fontId="11" fillId="0" borderId="0" xfId="45" applyNumberFormat="1" applyFont="1" applyFill="1" applyBorder="1" applyAlignment="1">
      <alignment horizontal="center" vertical="center"/>
    </xf>
    <xf numFmtId="176" fontId="11" fillId="0" borderId="0" xfId="45" applyNumberFormat="1" applyFont="1" applyFill="1" applyBorder="1" applyAlignment="1">
      <alignment horizontal="center" vertical="center"/>
    </xf>
    <xf numFmtId="0" fontId="56" fillId="0" borderId="0" xfId="0" applyFont="1" applyAlignment="1"/>
    <xf numFmtId="0" fontId="59" fillId="0" borderId="72" xfId="0" applyFont="1" applyBorder="1" applyAlignment="1">
      <alignment vertical="center"/>
    </xf>
    <xf numFmtId="0" fontId="11" fillId="0" borderId="72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/>
    </xf>
    <xf numFmtId="184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84" fontId="11" fillId="0" borderId="0" xfId="0" applyNumberFormat="1" applyFont="1" applyFill="1" applyBorder="1" applyAlignment="1">
      <alignment horizontal="center" vertical="center"/>
    </xf>
    <xf numFmtId="176" fontId="17" fillId="0" borderId="0" xfId="0" applyNumberFormat="1" applyFont="1" applyBorder="1" applyAlignment="1">
      <alignment horizontal="center" vertical="center" shrinkToFit="1"/>
    </xf>
    <xf numFmtId="0" fontId="17" fillId="0" borderId="13" xfId="0" applyFont="1" applyBorder="1" applyAlignment="1">
      <alignment horizontal="center" vertical="center" wrapText="1" shrinkToFit="1"/>
    </xf>
    <xf numFmtId="176" fontId="17" fillId="0" borderId="0" xfId="0" applyNumberFormat="1" applyFont="1" applyFill="1" applyBorder="1" applyAlignment="1">
      <alignment horizontal="center" vertical="center" shrinkToFit="1"/>
    </xf>
    <xf numFmtId="184" fontId="11" fillId="0" borderId="0" xfId="59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>
      <alignment horizontal="center"/>
    </xf>
    <xf numFmtId="41" fontId="11" fillId="0" borderId="0" xfId="90" applyNumberFormat="1" applyFont="1" applyFill="1" applyBorder="1" applyAlignment="1">
      <alignment vertical="center"/>
    </xf>
    <xf numFmtId="183" fontId="11" fillId="0" borderId="13" xfId="59" quotePrefix="1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vertical="center" shrinkToFit="1"/>
    </xf>
    <xf numFmtId="0" fontId="13" fillId="0" borderId="0" xfId="0" applyFont="1" applyBorder="1" applyAlignment="1">
      <alignment shrinkToFit="1"/>
    </xf>
    <xf numFmtId="184" fontId="11" fillId="0" borderId="0" xfId="45" applyNumberFormat="1" applyFont="1" applyFill="1" applyBorder="1" applyAlignment="1">
      <alignment horizontal="center" vertical="center"/>
    </xf>
    <xf numFmtId="191" fontId="11" fillId="0" borderId="0" xfId="45" applyNumberFormat="1" applyFont="1" applyFill="1" applyBorder="1" applyAlignment="1">
      <alignment horizontal="center" vertical="center"/>
    </xf>
    <xf numFmtId="184" fontId="11" fillId="0" borderId="0" xfId="45" quotePrefix="1" applyNumberFormat="1" applyFont="1" applyFill="1" applyBorder="1" applyAlignment="1">
      <alignment horizontal="center" vertical="center"/>
    </xf>
    <xf numFmtId="176" fontId="63" fillId="0" borderId="0" xfId="0" applyNumberFormat="1" applyFont="1" applyFill="1" applyBorder="1" applyAlignment="1">
      <alignment horizontal="left" vertical="center"/>
    </xf>
    <xf numFmtId="0" fontId="56" fillId="0" borderId="0" xfId="92" applyNumberFormat="1" applyFont="1" applyBorder="1" applyAlignment="1">
      <alignment vertical="center"/>
    </xf>
    <xf numFmtId="0" fontId="63" fillId="0" borderId="0" xfId="0" applyFont="1" applyFill="1"/>
    <xf numFmtId="0" fontId="63" fillId="0" borderId="0" xfId="0" applyFont="1" applyFill="1" applyBorder="1"/>
    <xf numFmtId="49" fontId="11" fillId="0" borderId="0" xfId="0" applyNumberFormat="1" applyFont="1" applyFill="1" applyBorder="1" applyAlignment="1">
      <alignment horizontal="center" vertical="center"/>
    </xf>
    <xf numFmtId="0" fontId="11" fillId="0" borderId="54" xfId="0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184" fontId="11" fillId="0" borderId="0" xfId="0" applyNumberFormat="1" applyFont="1" applyFill="1" applyBorder="1" applyAlignment="1">
      <alignment horizontal="center" vertical="center"/>
    </xf>
    <xf numFmtId="184" fontId="11" fillId="0" borderId="0" xfId="0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/>
    </xf>
    <xf numFmtId="184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84" fontId="11" fillId="0" borderId="0" xfId="45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91" fontId="11" fillId="0" borderId="0" xfId="45" applyNumberFormat="1" applyFont="1" applyFill="1" applyBorder="1" applyAlignment="1">
      <alignment horizontal="center" vertical="center"/>
    </xf>
    <xf numFmtId="184" fontId="11" fillId="0" borderId="0" xfId="59" applyNumberFormat="1" applyFont="1" applyFill="1" applyBorder="1" applyAlignment="1" applyProtection="1">
      <alignment horizontal="center" vertical="center"/>
      <protection locked="0"/>
    </xf>
    <xf numFmtId="183" fontId="11" fillId="0" borderId="0" xfId="45" applyNumberFormat="1" applyFont="1" applyFill="1" applyBorder="1" applyAlignment="1">
      <alignment horizontal="center" vertical="center"/>
    </xf>
    <xf numFmtId="184" fontId="32" fillId="0" borderId="0" xfId="95" applyNumberFormat="1" applyFont="1" applyFill="1" applyBorder="1" applyAlignment="1" applyProtection="1">
      <alignment horizontal="center" vertical="center" shrinkToFit="1"/>
      <protection locked="0"/>
    </xf>
    <xf numFmtId="184" fontId="32" fillId="0" borderId="0" xfId="61" quotePrefix="1" applyNumberFormat="1" applyFont="1" applyFill="1" applyBorder="1" applyAlignment="1">
      <alignment horizontal="center" vertical="center" shrinkToFit="1"/>
    </xf>
    <xf numFmtId="184" fontId="32" fillId="0" borderId="0" xfId="59" applyNumberFormat="1" applyFont="1" applyFill="1" applyBorder="1" applyAlignment="1">
      <alignment horizontal="center" vertical="center" shrinkToFit="1"/>
    </xf>
    <xf numFmtId="183" fontId="11" fillId="0" borderId="13" xfId="59" applyNumberFormat="1" applyFont="1" applyFill="1" applyBorder="1" applyAlignment="1">
      <alignment horizontal="center" vertical="center"/>
    </xf>
    <xf numFmtId="184" fontId="32" fillId="0" borderId="0" xfId="95" applyNumberFormat="1" applyFont="1" applyFill="1" applyBorder="1" applyAlignment="1">
      <alignment horizontal="center" vertical="center" shrinkToFit="1"/>
    </xf>
    <xf numFmtId="184" fontId="32" fillId="0" borderId="0" xfId="96" applyNumberFormat="1" applyFont="1" applyFill="1" applyBorder="1" applyAlignment="1">
      <alignment horizontal="center" vertical="center" shrinkToFit="1"/>
    </xf>
    <xf numFmtId="184" fontId="32" fillId="0" borderId="0" xfId="94" applyNumberFormat="1" applyFont="1" applyFill="1" applyBorder="1" applyAlignment="1">
      <alignment horizontal="center" vertical="center" shrinkToFit="1"/>
    </xf>
    <xf numFmtId="184" fontId="32" fillId="0" borderId="0" xfId="61" quotePrefix="1" applyNumberFormat="1" applyFont="1" applyBorder="1" applyAlignment="1">
      <alignment horizontal="center" vertical="center"/>
    </xf>
    <xf numFmtId="184" fontId="32" fillId="0" borderId="0" xfId="97" applyNumberFormat="1" applyFont="1" applyFill="1" applyBorder="1" applyAlignment="1" applyProtection="1">
      <alignment horizontal="center" vertical="center"/>
      <protection locked="0"/>
    </xf>
    <xf numFmtId="184" fontId="32" fillId="0" borderId="29" xfId="97" applyNumberFormat="1" applyFont="1" applyFill="1" applyBorder="1" applyAlignment="1" applyProtection="1">
      <alignment horizontal="center" vertical="center"/>
      <protection locked="0"/>
    </xf>
    <xf numFmtId="0" fontId="56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0" fontId="17" fillId="0" borderId="78" xfId="0" applyFont="1" applyBorder="1" applyAlignment="1">
      <alignment horizontal="center" vertical="center" wrapText="1"/>
    </xf>
    <xf numFmtId="0" fontId="17" fillId="0" borderId="77" xfId="0" applyFont="1" applyBorder="1" applyAlignment="1">
      <alignment horizontal="center" vertical="center" wrapText="1"/>
    </xf>
    <xf numFmtId="0" fontId="11" fillId="0" borderId="37" xfId="0" applyFont="1" applyBorder="1" applyAlignment="1">
      <alignment vertical="center" wrapText="1"/>
    </xf>
    <xf numFmtId="3" fontId="11" fillId="0" borderId="35" xfId="0" applyNumberFormat="1" applyFont="1" applyBorder="1" applyAlignment="1">
      <alignment vertical="center" wrapText="1"/>
    </xf>
    <xf numFmtId="0" fontId="59" fillId="0" borderId="0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5" fillId="0" borderId="64" xfId="0" applyFont="1" applyFill="1" applyBorder="1" applyAlignment="1">
      <alignment horizontal="center" vertical="center"/>
    </xf>
    <xf numFmtId="0" fontId="18" fillId="0" borderId="64" xfId="0" applyFont="1" applyBorder="1" applyAlignment="1">
      <alignment horizontal="center" vertical="center" wrapText="1" shrinkToFit="1"/>
    </xf>
    <xf numFmtId="0" fontId="18" fillId="0" borderId="64" xfId="0" applyFont="1" applyFill="1" applyBorder="1" applyAlignment="1">
      <alignment horizontal="center" vertical="center" wrapText="1" shrinkToFit="1"/>
    </xf>
    <xf numFmtId="176" fontId="18" fillId="0" borderId="63" xfId="0" applyNumberFormat="1" applyFont="1" applyFill="1" applyBorder="1" applyAlignment="1">
      <alignment horizontal="center" vertical="center" shrinkToFit="1"/>
    </xf>
    <xf numFmtId="0" fontId="14" fillId="0" borderId="0" xfId="0" applyFont="1" applyFill="1" applyBorder="1" applyAlignment="1">
      <alignment shrinkToFit="1"/>
    </xf>
    <xf numFmtId="0" fontId="15" fillId="0" borderId="64" xfId="0" applyFont="1" applyFill="1" applyBorder="1" applyAlignment="1">
      <alignment horizontal="center" vertical="center" wrapText="1" shrinkToFit="1"/>
    </xf>
    <xf numFmtId="0" fontId="56" fillId="0" borderId="0" xfId="0" applyFont="1" applyFill="1" applyBorder="1" applyAlignment="1">
      <alignment vertical="center" shrinkToFit="1"/>
    </xf>
    <xf numFmtId="0" fontId="15" fillId="0" borderId="13" xfId="0" applyFont="1" applyFill="1" applyBorder="1" applyAlignment="1">
      <alignment horizontal="center" vertical="center"/>
    </xf>
    <xf numFmtId="41" fontId="15" fillId="0" borderId="0" xfId="45" applyFont="1" applyFill="1" applyBorder="1" applyAlignment="1" applyProtection="1">
      <alignment horizontal="center" vertical="center" shrinkToFit="1"/>
      <protection locked="0"/>
    </xf>
    <xf numFmtId="191" fontId="11" fillId="0" borderId="0" xfId="45" applyNumberFormat="1" applyFont="1" applyFill="1" applyBorder="1" applyAlignment="1">
      <alignment horizontal="center" vertical="center"/>
    </xf>
    <xf numFmtId="184" fontId="32" fillId="0" borderId="0" xfId="95" applyNumberFormat="1" applyFont="1" applyFill="1" applyBorder="1" applyAlignment="1">
      <alignment horizontal="center" vertical="center" shrinkToFit="1"/>
    </xf>
    <xf numFmtId="176" fontId="17" fillId="0" borderId="0" xfId="0" applyNumberFormat="1" applyFont="1" applyBorder="1" applyAlignment="1">
      <alignment horizontal="center" vertical="center" shrinkToFit="1"/>
    </xf>
    <xf numFmtId="0" fontId="17" fillId="0" borderId="77" xfId="0" applyFont="1" applyBorder="1" applyAlignment="1">
      <alignment horizontal="center" vertical="center" wrapText="1"/>
    </xf>
    <xf numFmtId="183" fontId="15" fillId="0" borderId="64" xfId="59" quotePrefix="1" applyNumberFormat="1" applyFont="1" applyFill="1" applyBorder="1" applyAlignment="1">
      <alignment horizontal="center" vertical="center"/>
    </xf>
    <xf numFmtId="184" fontId="22" fillId="0" borderId="63" xfId="45" applyNumberFormat="1" applyFont="1" applyFill="1" applyBorder="1" applyAlignment="1">
      <alignment horizontal="center" vertical="center" shrinkToFit="1"/>
    </xf>
    <xf numFmtId="184" fontId="15" fillId="0" borderId="63" xfId="0" applyNumberFormat="1" applyFont="1" applyBorder="1" applyAlignment="1">
      <alignment horizontal="center" vertical="center"/>
    </xf>
    <xf numFmtId="184" fontId="17" fillId="0" borderId="0" xfId="0" applyNumberFormat="1" applyFont="1" applyFill="1" applyBorder="1" applyAlignment="1">
      <alignment horizontal="center" vertical="center" shrinkToFit="1"/>
    </xf>
    <xf numFmtId="0" fontId="65" fillId="0" borderId="0" xfId="0" applyFont="1" applyFill="1" applyBorder="1" applyAlignment="1">
      <alignment vertical="center"/>
    </xf>
    <xf numFmtId="176" fontId="11" fillId="0" borderId="0" xfId="0" applyNumberFormat="1" applyFont="1" applyFill="1" applyBorder="1" applyAlignment="1">
      <alignment horizontal="center" vertical="center"/>
    </xf>
    <xf numFmtId="184" fontId="11" fillId="0" borderId="0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84" fontId="11" fillId="0" borderId="0" xfId="45" applyNumberFormat="1" applyFont="1" applyFill="1" applyBorder="1" applyAlignment="1">
      <alignment horizontal="center" vertical="center"/>
    </xf>
    <xf numFmtId="176" fontId="17" fillId="0" borderId="0" xfId="0" applyNumberFormat="1" applyFont="1" applyBorder="1" applyAlignment="1">
      <alignment horizontal="center" vertical="center" shrinkToFit="1"/>
    </xf>
    <xf numFmtId="191" fontId="11" fillId="0" borderId="0" xfId="45" applyNumberFormat="1" applyFont="1" applyFill="1" applyBorder="1" applyAlignment="1">
      <alignment horizontal="center" vertical="center"/>
    </xf>
    <xf numFmtId="176" fontId="17" fillId="0" borderId="0" xfId="0" applyNumberFormat="1" applyFont="1" applyFill="1" applyBorder="1" applyAlignment="1">
      <alignment horizontal="center" vertical="center" shrinkToFit="1"/>
    </xf>
    <xf numFmtId="0" fontId="17" fillId="0" borderId="13" xfId="0" applyFont="1" applyBorder="1" applyAlignment="1">
      <alignment horizontal="center" vertical="center" wrapText="1" shrinkToFit="1"/>
    </xf>
    <xf numFmtId="184" fontId="11" fillId="0" borderId="0" xfId="59" applyNumberFormat="1" applyFont="1" applyFill="1" applyBorder="1" applyAlignment="1" applyProtection="1">
      <alignment horizontal="center" vertical="center"/>
      <protection locked="0"/>
    </xf>
    <xf numFmtId="0" fontId="61" fillId="0" borderId="0" xfId="0" applyFont="1" applyAlignment="1">
      <alignment vertical="top" wrapText="1"/>
    </xf>
    <xf numFmtId="0" fontId="54" fillId="0" borderId="0" xfId="0" applyFont="1" applyAlignment="1">
      <alignment vertical="center"/>
    </xf>
    <xf numFmtId="191" fontId="15" fillId="0" borderId="0" xfId="45" applyNumberFormat="1" applyFont="1" applyFill="1" applyBorder="1" applyAlignment="1">
      <alignment horizontal="center" vertical="center"/>
    </xf>
    <xf numFmtId="41" fontId="15" fillId="0" borderId="0" xfId="45" quotePrefix="1" applyFont="1" applyFill="1" applyBorder="1" applyAlignment="1">
      <alignment horizontal="center" vertical="center" shrinkToFit="1"/>
    </xf>
    <xf numFmtId="176" fontId="15" fillId="0" borderId="0" xfId="45" applyNumberFormat="1" applyFont="1" applyFill="1" applyBorder="1" applyAlignment="1">
      <alignment horizontal="center" vertical="center"/>
    </xf>
    <xf numFmtId="41" fontId="11" fillId="0" borderId="0" xfId="45" quotePrefix="1" applyFont="1" applyFill="1" applyBorder="1" applyAlignment="1">
      <alignment horizontal="center" vertical="center" shrinkToFit="1"/>
    </xf>
    <xf numFmtId="0" fontId="11" fillId="0" borderId="13" xfId="93" quotePrefix="1" applyNumberFormat="1" applyFont="1" applyFill="1" applyBorder="1" applyAlignment="1">
      <alignment horizontal="center" vertical="center"/>
    </xf>
    <xf numFmtId="0" fontId="15" fillId="0" borderId="64" xfId="93" quotePrefix="1" applyNumberFormat="1" applyFont="1" applyFill="1" applyBorder="1" applyAlignment="1">
      <alignment horizontal="center" vertical="center"/>
    </xf>
    <xf numFmtId="176" fontId="11" fillId="0" borderId="0" xfId="0" applyNumberFormat="1" applyFont="1" applyBorder="1" applyAlignment="1">
      <alignment horizontal="center" vertical="center" shrinkToFit="1"/>
    </xf>
    <xf numFmtId="176" fontId="15" fillId="0" borderId="63" xfId="61" applyNumberFormat="1" applyFont="1" applyFill="1" applyBorder="1" applyAlignment="1">
      <alignment horizontal="center" vertical="center"/>
    </xf>
    <xf numFmtId="176" fontId="11" fillId="0" borderId="0" xfId="61" applyNumberFormat="1" applyFont="1" applyFill="1" applyBorder="1" applyAlignment="1">
      <alignment horizontal="center" vertical="center"/>
    </xf>
    <xf numFmtId="0" fontId="68" fillId="0" borderId="0" xfId="0" applyFont="1" applyFill="1" applyBorder="1"/>
    <xf numFmtId="183" fontId="11" fillId="0" borderId="13" xfId="0" applyNumberFormat="1" applyFont="1" applyFill="1" applyBorder="1" applyAlignment="1">
      <alignment horizontal="center" vertical="center"/>
    </xf>
    <xf numFmtId="183" fontId="15" fillId="0" borderId="64" xfId="0" applyNumberFormat="1" applyFont="1" applyFill="1" applyBorder="1" applyAlignment="1">
      <alignment horizontal="center" vertical="center"/>
    </xf>
    <xf numFmtId="176" fontId="68" fillId="0" borderId="0" xfId="0" applyNumberFormat="1" applyFont="1" applyFill="1" applyBorder="1" applyAlignment="1">
      <alignment horizontal="left" vertical="center"/>
    </xf>
    <xf numFmtId="184" fontId="11" fillId="0" borderId="0" xfId="0" applyNumberFormat="1" applyFont="1" applyBorder="1" applyAlignment="1">
      <alignment horizontal="center" vertical="center"/>
    </xf>
    <xf numFmtId="184" fontId="11" fillId="0" borderId="0" xfId="0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 applyProtection="1">
      <alignment horizontal="center" vertical="center" shrinkToFit="1"/>
      <protection locked="0"/>
    </xf>
    <xf numFmtId="191" fontId="11" fillId="0" borderId="0" xfId="45" applyNumberFormat="1" applyFont="1" applyFill="1" applyBorder="1" applyAlignment="1">
      <alignment horizontal="center" vertical="center"/>
    </xf>
    <xf numFmtId="183" fontId="15" fillId="0" borderId="64" xfId="0" applyNumberFormat="1" applyFont="1" applyBorder="1" applyAlignment="1">
      <alignment horizontal="center" vertical="center"/>
    </xf>
    <xf numFmtId="0" fontId="11" fillId="0" borderId="18" xfId="0" applyFont="1" applyFill="1" applyBorder="1" applyAlignment="1">
      <alignment vertical="center" wrapText="1"/>
    </xf>
    <xf numFmtId="0" fontId="11" fillId="0" borderId="19" xfId="0" applyFont="1" applyFill="1" applyBorder="1" applyAlignment="1">
      <alignment vertical="center" wrapText="1"/>
    </xf>
    <xf numFmtId="193" fontId="22" fillId="0" borderId="0" xfId="45" applyNumberFormat="1" applyFont="1" applyFill="1" applyBorder="1" applyAlignment="1">
      <alignment horizontal="center" vertical="center" shrinkToFit="1"/>
    </xf>
    <xf numFmtId="176" fontId="11" fillId="0" borderId="0" xfId="0" applyNumberFormat="1" applyFont="1" applyFill="1" applyBorder="1" applyAlignment="1">
      <alignment horizontal="center" vertical="center"/>
    </xf>
    <xf numFmtId="184" fontId="11" fillId="0" borderId="0" xfId="0" applyNumberFormat="1" applyFont="1" applyFill="1" applyBorder="1" applyAlignment="1">
      <alignment horizontal="center" vertical="center"/>
    </xf>
    <xf numFmtId="184" fontId="11" fillId="0" borderId="0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84" fontId="11" fillId="0" borderId="0" xfId="45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 applyProtection="1">
      <alignment horizontal="center" vertical="center" shrinkToFit="1"/>
      <protection locked="0"/>
    </xf>
    <xf numFmtId="191" fontId="11" fillId="0" borderId="0" xfId="45" applyNumberFormat="1" applyFont="1" applyFill="1" applyBorder="1" applyAlignment="1">
      <alignment horizontal="center" vertical="center"/>
    </xf>
    <xf numFmtId="184" fontId="15" fillId="0" borderId="63" xfId="45" quotePrefix="1" applyNumberFormat="1" applyFont="1" applyFill="1" applyBorder="1" applyAlignment="1">
      <alignment horizontal="center" vertical="center"/>
    </xf>
    <xf numFmtId="184" fontId="15" fillId="0" borderId="63" xfId="45" applyNumberFormat="1" applyFont="1" applyFill="1" applyBorder="1" applyAlignment="1">
      <alignment horizontal="center" vertical="center"/>
    </xf>
    <xf numFmtId="41" fontId="15" fillId="0" borderId="0" xfId="45" applyFont="1" applyFill="1" applyBorder="1" applyAlignment="1">
      <alignment horizontal="center" vertical="center"/>
    </xf>
    <xf numFmtId="41" fontId="15" fillId="0" borderId="0" xfId="92" applyFont="1" applyFill="1" applyBorder="1" applyAlignment="1" applyProtection="1">
      <alignment horizontal="center" vertical="center" shrinkToFit="1"/>
      <protection locked="0"/>
    </xf>
    <xf numFmtId="176" fontId="11" fillId="0" borderId="0" xfId="0" applyNumberFormat="1" applyFont="1" applyFill="1" applyBorder="1" applyAlignment="1">
      <alignment horizontal="center" vertical="center" shrinkToFit="1"/>
    </xf>
    <xf numFmtId="184" fontId="11" fillId="0" borderId="0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7" fillId="0" borderId="13" xfId="0" applyFont="1" applyBorder="1" applyAlignment="1">
      <alignment horizontal="center" vertical="center" wrapText="1" shrinkToFit="1"/>
    </xf>
    <xf numFmtId="191" fontId="11" fillId="0" borderId="0" xfId="45" applyNumberFormat="1" applyFont="1" applyFill="1" applyBorder="1" applyAlignment="1">
      <alignment horizontal="center" vertical="center"/>
    </xf>
    <xf numFmtId="176" fontId="17" fillId="0" borderId="0" xfId="0" applyNumberFormat="1" applyFont="1" applyFill="1" applyBorder="1" applyAlignment="1">
      <alignment horizontal="center" vertical="center" shrinkToFit="1"/>
    </xf>
    <xf numFmtId="184" fontId="11" fillId="0" borderId="0" xfId="59" applyNumberFormat="1" applyFont="1" applyFill="1" applyBorder="1" applyAlignment="1" applyProtection="1">
      <alignment horizontal="center" vertical="center"/>
      <protection locked="0"/>
    </xf>
    <xf numFmtId="194" fontId="11" fillId="0" borderId="0" xfId="0" applyNumberFormat="1" applyFont="1" applyFill="1" applyBorder="1" applyAlignment="1">
      <alignment horizontal="center" vertical="center"/>
    </xf>
    <xf numFmtId="41" fontId="11" fillId="0" borderId="0" xfId="92" applyFont="1" applyFill="1" applyBorder="1" applyAlignment="1">
      <alignment horizontal="center" vertical="center" shrinkToFit="1"/>
    </xf>
    <xf numFmtId="41" fontId="11" fillId="0" borderId="0" xfId="92" applyFont="1" applyFill="1" applyBorder="1" applyAlignment="1" applyProtection="1">
      <alignment horizontal="center" vertical="center" shrinkToFit="1"/>
      <protection locked="0"/>
    </xf>
    <xf numFmtId="41" fontId="11" fillId="0" borderId="0" xfId="92" quotePrefix="1" applyFont="1" applyFill="1" applyBorder="1" applyAlignment="1">
      <alignment horizontal="center" vertical="center" shrinkToFit="1"/>
    </xf>
    <xf numFmtId="176" fontId="11" fillId="0" borderId="0" xfId="92" applyNumberFormat="1" applyFont="1" applyFill="1" applyBorder="1" applyAlignment="1">
      <alignment horizontal="center" vertical="center"/>
    </xf>
    <xf numFmtId="191" fontId="11" fillId="0" borderId="0" xfId="92" applyNumberFormat="1" applyFont="1" applyFill="1" applyBorder="1" applyAlignment="1">
      <alignment horizontal="center" vertical="center"/>
    </xf>
    <xf numFmtId="192" fontId="11" fillId="0" borderId="0" xfId="45" applyNumberFormat="1" applyFont="1" applyFill="1" applyBorder="1" applyAlignment="1">
      <alignment horizontal="center" vertical="center"/>
    </xf>
    <xf numFmtId="193" fontId="32" fillId="0" borderId="0" xfId="45" applyNumberFormat="1" applyFont="1" applyFill="1" applyBorder="1" applyAlignment="1">
      <alignment horizontal="center" vertical="center" shrinkToFit="1"/>
    </xf>
    <xf numFmtId="184" fontId="15" fillId="26" borderId="63" xfId="61" quotePrefix="1" applyNumberFormat="1" applyFont="1" applyFill="1" applyBorder="1" applyAlignment="1">
      <alignment horizontal="center" vertical="center"/>
    </xf>
    <xf numFmtId="184" fontId="15" fillId="26" borderId="63" xfId="0" applyNumberFormat="1" applyFont="1" applyFill="1" applyBorder="1" applyAlignment="1" applyProtection="1">
      <alignment horizontal="center" vertical="center"/>
      <protection locked="0"/>
    </xf>
    <xf numFmtId="184" fontId="15" fillId="26" borderId="63" xfId="59" applyNumberFormat="1" applyFont="1" applyFill="1" applyBorder="1" applyAlignment="1" applyProtection="1">
      <alignment horizontal="center" vertical="center"/>
      <protection locked="0"/>
    </xf>
    <xf numFmtId="183" fontId="11" fillId="0" borderId="0" xfId="92" applyNumberFormat="1" applyFont="1" applyFill="1" applyBorder="1" applyAlignment="1">
      <alignment horizontal="center" vertical="center"/>
    </xf>
    <xf numFmtId="189" fontId="15" fillId="0" borderId="0" xfId="0" applyNumberFormat="1" applyFont="1" applyFill="1" applyBorder="1" applyAlignment="1">
      <alignment horizontal="center" vertical="center" shrinkToFit="1"/>
    </xf>
    <xf numFmtId="0" fontId="11" fillId="0" borderId="63" xfId="0" applyFont="1" applyBorder="1" applyAlignment="1">
      <alignment vertical="center"/>
    </xf>
    <xf numFmtId="3" fontId="11" fillId="0" borderId="63" xfId="0" applyNumberFormat="1" applyFont="1" applyBorder="1" applyAlignment="1">
      <alignment vertical="center"/>
    </xf>
    <xf numFmtId="0" fontId="11" fillId="0" borderId="63" xfId="0" applyFont="1" applyBorder="1" applyAlignment="1">
      <alignment horizontal="right" vertical="center"/>
    </xf>
    <xf numFmtId="195" fontId="11" fillId="0" borderId="0" xfId="0" applyNumberFormat="1" applyFont="1" applyFill="1" applyBorder="1" applyAlignment="1">
      <alignment horizontal="center" vertical="center"/>
    </xf>
    <xf numFmtId="189" fontId="11" fillId="0" borderId="0" xfId="0" applyNumberFormat="1" applyFont="1" applyFill="1" applyBorder="1" applyAlignment="1">
      <alignment horizontal="center" vertical="center" shrinkToFit="1"/>
    </xf>
    <xf numFmtId="191" fontId="11" fillId="0" borderId="0" xfId="45" applyNumberFormat="1" applyFont="1" applyFill="1" applyBorder="1" applyAlignment="1">
      <alignment horizontal="center" vertical="center"/>
    </xf>
    <xf numFmtId="41" fontId="15" fillId="0" borderId="63" xfId="45" quotePrefix="1" applyFont="1" applyFill="1" applyBorder="1" applyAlignment="1">
      <alignment horizontal="center" vertical="center" shrinkToFit="1"/>
    </xf>
    <xf numFmtId="41" fontId="15" fillId="0" borderId="63" xfId="45" applyFont="1" applyFill="1" applyBorder="1" applyAlignment="1">
      <alignment horizontal="center" vertical="center" shrinkToFit="1"/>
    </xf>
    <xf numFmtId="184" fontId="11" fillId="0" borderId="0" xfId="45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 shrinkToFit="1"/>
    </xf>
    <xf numFmtId="184" fontId="11" fillId="0" borderId="0" xfId="0" applyNumberFormat="1" applyFont="1" applyFill="1" applyBorder="1" applyAlignment="1">
      <alignment horizontal="center" vertical="center"/>
    </xf>
    <xf numFmtId="176" fontId="11" fillId="0" borderId="29" xfId="0" applyNumberFormat="1" applyFont="1" applyFill="1" applyBorder="1" applyAlignment="1">
      <alignment horizontal="center" vertical="center" shrinkToFi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191" fontId="11" fillId="0" borderId="0" xfId="45" applyNumberFormat="1" applyFont="1" applyFill="1" applyBorder="1" applyAlignment="1">
      <alignment horizontal="center" vertical="center"/>
    </xf>
    <xf numFmtId="176" fontId="11" fillId="0" borderId="0" xfId="92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Border="1"/>
    <xf numFmtId="176" fontId="11" fillId="0" borderId="0" xfId="0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 shrinkToFit="1"/>
    </xf>
    <xf numFmtId="184" fontId="11" fillId="0" borderId="0" xfId="0" applyNumberFormat="1" applyFont="1" applyFill="1" applyBorder="1" applyAlignment="1">
      <alignment horizontal="center" vertical="center"/>
    </xf>
    <xf numFmtId="176" fontId="15" fillId="0" borderId="76" xfId="0" applyNumberFormat="1" applyFont="1" applyFill="1" applyBorder="1" applyAlignment="1">
      <alignment horizontal="center" vertical="center" shrinkToFit="1"/>
    </xf>
    <xf numFmtId="176" fontId="15" fillId="0" borderId="63" xfId="0" applyNumberFormat="1" applyFont="1" applyFill="1" applyBorder="1" applyAlignment="1">
      <alignment horizontal="center" vertical="center" shrinkToFit="1"/>
    </xf>
    <xf numFmtId="184" fontId="15" fillId="0" borderId="63" xfId="0" applyNumberFormat="1" applyFont="1" applyFill="1" applyBorder="1" applyAlignment="1">
      <alignment horizontal="center" vertical="center"/>
    </xf>
    <xf numFmtId="176" fontId="11" fillId="0" borderId="29" xfId="0" applyNumberFormat="1" applyFont="1" applyFill="1" applyBorder="1" applyAlignment="1">
      <alignment horizontal="center" vertical="center" shrinkToFit="1"/>
    </xf>
    <xf numFmtId="184" fontId="11" fillId="0" borderId="0" xfId="0" applyNumberFormat="1" applyFont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84" fontId="11" fillId="0" borderId="0" xfId="45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 applyProtection="1">
      <alignment horizontal="center" vertical="center" shrinkToFit="1"/>
      <protection locked="0"/>
    </xf>
    <xf numFmtId="191" fontId="11" fillId="0" borderId="0" xfId="45" applyNumberFormat="1" applyFont="1" applyFill="1" applyBorder="1" applyAlignment="1">
      <alignment horizontal="center" vertical="center"/>
    </xf>
    <xf numFmtId="176" fontId="11" fillId="0" borderId="0" xfId="92" applyNumberFormat="1" applyFont="1" applyFill="1" applyBorder="1" applyAlignment="1">
      <alignment horizontal="center" vertical="center"/>
    </xf>
    <xf numFmtId="176" fontId="17" fillId="0" borderId="0" xfId="0" applyNumberFormat="1" applyFont="1" applyFill="1" applyBorder="1" applyAlignment="1">
      <alignment horizontal="center" vertical="center" shrinkToFit="1"/>
    </xf>
    <xf numFmtId="0" fontId="17" fillId="0" borderId="13" xfId="0" applyFont="1" applyBorder="1" applyAlignment="1">
      <alignment horizontal="center" vertical="center" wrapText="1" shrinkToFit="1"/>
    </xf>
    <xf numFmtId="184" fontId="11" fillId="0" borderId="0" xfId="59" applyNumberFormat="1" applyFont="1" applyFill="1" applyBorder="1" applyAlignment="1" applyProtection="1">
      <alignment horizontal="center" vertical="center"/>
      <protection locked="0"/>
    </xf>
    <xf numFmtId="176" fontId="11" fillId="0" borderId="0" xfId="0" applyNumberFormat="1" applyFont="1" applyFill="1" applyBorder="1" applyAlignment="1">
      <alignment horizontal="center" vertical="center"/>
    </xf>
    <xf numFmtId="184" fontId="11" fillId="0" borderId="0" xfId="0" applyNumberFormat="1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89" fontId="11" fillId="0" borderId="0" xfId="0" applyNumberFormat="1" applyFont="1" applyFill="1" applyBorder="1" applyAlignment="1">
      <alignment horizontal="center" vertical="center" shrinkToFit="1"/>
    </xf>
    <xf numFmtId="191" fontId="11" fillId="26" borderId="63" xfId="45" applyNumberFormat="1" applyFont="1" applyFill="1" applyBorder="1" applyAlignment="1">
      <alignment horizontal="center" vertical="center"/>
    </xf>
    <xf numFmtId="41" fontId="15" fillId="0" borderId="63" xfId="92" applyNumberFormat="1" applyFont="1" applyFill="1" applyBorder="1" applyAlignment="1">
      <alignment horizontal="center" vertical="center"/>
    </xf>
    <xf numFmtId="184" fontId="11" fillId="0" borderId="0" xfId="0" applyNumberFormat="1" applyFont="1" applyFill="1" applyBorder="1" applyAlignment="1">
      <alignment vertical="center"/>
    </xf>
    <xf numFmtId="184" fontId="22" fillId="26" borderId="63" xfId="45" applyNumberFormat="1" applyFont="1" applyFill="1" applyBorder="1" applyAlignment="1">
      <alignment horizontal="center" vertical="center" shrinkToFit="1"/>
    </xf>
    <xf numFmtId="192" fontId="15" fillId="26" borderId="63" xfId="45" applyNumberFormat="1" applyFont="1" applyFill="1" applyBorder="1" applyAlignment="1">
      <alignment horizontal="center" vertical="center"/>
    </xf>
    <xf numFmtId="193" fontId="22" fillId="26" borderId="63" xfId="45" applyNumberFormat="1" applyFont="1" applyFill="1" applyBorder="1" applyAlignment="1">
      <alignment horizontal="center" vertical="center" shrinkToFit="1"/>
    </xf>
    <xf numFmtId="176" fontId="15" fillId="26" borderId="63" xfId="45" applyNumberFormat="1" applyFont="1" applyFill="1" applyBorder="1" applyAlignment="1">
      <alignment horizontal="center" vertical="center"/>
    </xf>
    <xf numFmtId="184" fontId="15" fillId="26" borderId="63" xfId="0" applyNumberFormat="1" applyFont="1" applyFill="1" applyBorder="1" applyAlignment="1">
      <alignment vertical="center"/>
    </xf>
    <xf numFmtId="184" fontId="15" fillId="26" borderId="63" xfId="0" applyNumberFormat="1" applyFont="1" applyFill="1" applyBorder="1" applyAlignment="1">
      <alignment horizontal="center" vertical="center"/>
    </xf>
    <xf numFmtId="176" fontId="15" fillId="26" borderId="63" xfId="0" applyNumberFormat="1" applyFont="1" applyFill="1" applyBorder="1" applyAlignment="1" applyProtection="1">
      <alignment horizontal="center" vertical="center" shrinkToFit="1"/>
      <protection locked="0"/>
    </xf>
    <xf numFmtId="176" fontId="15" fillId="26" borderId="63" xfId="59" applyNumberFormat="1" applyFont="1" applyFill="1" applyBorder="1" applyAlignment="1">
      <alignment horizontal="center" vertical="center" shrinkToFit="1"/>
    </xf>
    <xf numFmtId="183" fontId="11" fillId="0" borderId="0" xfId="99" applyNumberFormat="1" applyFont="1" applyFill="1" applyBorder="1" applyAlignment="1">
      <alignment horizontal="center" vertical="center"/>
    </xf>
    <xf numFmtId="176" fontId="11" fillId="0" borderId="0" xfId="99" applyNumberFormat="1" applyFont="1" applyFill="1" applyBorder="1" applyAlignment="1">
      <alignment horizontal="center" vertical="center"/>
    </xf>
    <xf numFmtId="191" fontId="11" fillId="0" borderId="0" xfId="99" applyNumberFormat="1" applyFont="1" applyFill="1" applyBorder="1" applyAlignment="1">
      <alignment horizontal="center" vertical="center"/>
    </xf>
    <xf numFmtId="191" fontId="11" fillId="0" borderId="63" xfId="45" applyNumberFormat="1" applyFont="1" applyFill="1" applyBorder="1" applyAlignment="1">
      <alignment horizontal="center" vertical="center"/>
    </xf>
    <xf numFmtId="176" fontId="15" fillId="0" borderId="63" xfId="45" quotePrefix="1" applyNumberFormat="1" applyFont="1" applyFill="1" applyBorder="1" applyAlignment="1">
      <alignment horizontal="center" vertical="center"/>
    </xf>
    <xf numFmtId="191" fontId="15" fillId="0" borderId="63" xfId="45" applyNumberFormat="1" applyFont="1" applyFill="1" applyBorder="1" applyAlignment="1">
      <alignment horizontal="center" vertical="center"/>
    </xf>
    <xf numFmtId="176" fontId="15" fillId="0" borderId="63" xfId="0" applyNumberFormat="1" applyFont="1" applyFill="1" applyBorder="1" applyAlignment="1">
      <alignment horizontal="center" vertical="center"/>
    </xf>
    <xf numFmtId="184" fontId="15" fillId="0" borderId="63" xfId="0" applyNumberFormat="1" applyFont="1" applyFill="1" applyBorder="1" applyAlignment="1">
      <alignment horizontal="center" vertical="center"/>
    </xf>
    <xf numFmtId="176" fontId="15" fillId="0" borderId="63" xfId="0" applyNumberFormat="1" applyFont="1" applyFill="1" applyBorder="1" applyAlignment="1">
      <alignment horizontal="center" vertical="center" shrinkToFit="1"/>
    </xf>
    <xf numFmtId="176" fontId="15" fillId="0" borderId="63" xfId="92" applyNumberFormat="1" applyFont="1" applyFill="1" applyBorder="1" applyAlignment="1">
      <alignment horizontal="center" vertical="center"/>
    </xf>
    <xf numFmtId="191" fontId="11" fillId="0" borderId="63" xfId="92" applyNumberFormat="1" applyFont="1" applyFill="1" applyBorder="1" applyAlignment="1">
      <alignment horizontal="center" vertical="center"/>
    </xf>
    <xf numFmtId="41" fontId="11" fillId="0" borderId="63" xfId="92" applyFont="1" applyFill="1" applyBorder="1" applyAlignment="1">
      <alignment horizontal="center" vertical="center" shrinkToFit="1"/>
    </xf>
    <xf numFmtId="184" fontId="15" fillId="26" borderId="63" xfId="59" applyNumberFormat="1" applyFont="1" applyFill="1" applyBorder="1" applyAlignment="1" applyProtection="1">
      <alignment horizontal="center" vertical="center"/>
      <protection locked="0"/>
    </xf>
    <xf numFmtId="191" fontId="15" fillId="0" borderId="63" xfId="92" applyNumberFormat="1" applyFont="1" applyFill="1" applyBorder="1" applyAlignment="1">
      <alignment horizontal="center" vertical="center"/>
    </xf>
    <xf numFmtId="176" fontId="15" fillId="0" borderId="63" xfId="0" applyNumberFormat="1" applyFont="1" applyFill="1" applyBorder="1" applyAlignment="1">
      <alignment vertical="center" shrinkToFit="1"/>
    </xf>
    <xf numFmtId="184" fontId="15" fillId="0" borderId="63" xfId="0" applyNumberFormat="1" applyFont="1" applyFill="1" applyBorder="1" applyAlignment="1">
      <alignment vertical="center"/>
    </xf>
    <xf numFmtId="49" fontId="15" fillId="0" borderId="63" xfId="0" applyNumberFormat="1" applyFont="1" applyFill="1" applyBorder="1" applyAlignment="1">
      <alignment horizontal="center" vertical="center"/>
    </xf>
    <xf numFmtId="183" fontId="15" fillId="0" borderId="63" xfId="99" applyNumberFormat="1" applyFont="1" applyFill="1" applyBorder="1" applyAlignment="1">
      <alignment horizontal="center" vertical="center"/>
    </xf>
    <xf numFmtId="176" fontId="15" fillId="0" borderId="63" xfId="99" applyNumberFormat="1" applyFont="1" applyFill="1" applyBorder="1" applyAlignment="1">
      <alignment horizontal="center" vertical="center"/>
    </xf>
    <xf numFmtId="191" fontId="15" fillId="0" borderId="63" xfId="99" applyNumberFormat="1" applyFont="1" applyFill="1" applyBorder="1" applyAlignment="1">
      <alignment horizontal="center" vertical="center"/>
    </xf>
    <xf numFmtId="0" fontId="61" fillId="0" borderId="0" xfId="0" applyFont="1" applyAlignment="1">
      <alignment horizontal="left" vertical="top" wrapText="1"/>
    </xf>
    <xf numFmtId="0" fontId="54" fillId="0" borderId="0" xfId="0" applyFont="1" applyAlignment="1">
      <alignment horizontal="center" vertical="center"/>
    </xf>
    <xf numFmtId="3" fontId="11" fillId="0" borderId="41" xfId="0" applyNumberFormat="1" applyFont="1" applyBorder="1" applyAlignment="1">
      <alignment horizontal="center" vertical="center" wrapText="1"/>
    </xf>
    <xf numFmtId="3" fontId="11" fillId="0" borderId="29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 shrinkToFit="1"/>
    </xf>
    <xf numFmtId="0" fontId="11" fillId="0" borderId="34" xfId="0" applyFont="1" applyBorder="1" applyAlignment="1">
      <alignment horizontal="center" vertical="center" wrapText="1" shrinkToFit="1"/>
    </xf>
    <xf numFmtId="3" fontId="11" fillId="0" borderId="41" xfId="0" applyNumberFormat="1" applyFont="1" applyBorder="1" applyAlignment="1">
      <alignment horizontal="center" vertical="center" wrapText="1" shrinkToFit="1"/>
    </xf>
    <xf numFmtId="3" fontId="11" fillId="0" borderId="29" xfId="0" applyNumberFormat="1" applyFont="1" applyBorder="1" applyAlignment="1">
      <alignment horizontal="center" vertical="center" wrapText="1" shrinkToFit="1"/>
    </xf>
    <xf numFmtId="3" fontId="11" fillId="0" borderId="36" xfId="0" applyNumberFormat="1" applyFont="1" applyBorder="1" applyAlignment="1">
      <alignment horizontal="center" vertical="center" wrapText="1" shrinkToFit="1"/>
    </xf>
    <xf numFmtId="3" fontId="11" fillId="0" borderId="34" xfId="0" applyNumberFormat="1" applyFont="1" applyBorder="1" applyAlignment="1">
      <alignment horizontal="center" vertical="center" wrapText="1" shrinkToFit="1"/>
    </xf>
    <xf numFmtId="3" fontId="11" fillId="0" borderId="35" xfId="0" applyNumberFormat="1" applyFont="1" applyBorder="1" applyAlignment="1">
      <alignment horizontal="center" vertical="center" wrapText="1" shrinkToFit="1"/>
    </xf>
    <xf numFmtId="3" fontId="11" fillId="0" borderId="42" xfId="0" applyNumberFormat="1" applyFont="1" applyBorder="1" applyAlignment="1">
      <alignment horizontal="center" vertical="center" wrapText="1" shrinkToFit="1"/>
    </xf>
    <xf numFmtId="0" fontId="11" fillId="0" borderId="43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3" fontId="11" fillId="0" borderId="11" xfId="0" applyNumberFormat="1" applyFont="1" applyBorder="1" applyAlignment="1">
      <alignment horizontal="center" vertical="center" wrapText="1"/>
    </xf>
    <xf numFmtId="3" fontId="11" fillId="0" borderId="44" xfId="0" applyNumberFormat="1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 shrinkToFit="1"/>
    </xf>
    <xf numFmtId="3" fontId="11" fillId="0" borderId="13" xfId="0" applyNumberFormat="1" applyFont="1" applyBorder="1" applyAlignment="1">
      <alignment horizontal="center" vertical="center" wrapText="1" shrinkToFit="1"/>
    </xf>
    <xf numFmtId="3" fontId="11" fillId="0" borderId="37" xfId="0" applyNumberFormat="1" applyFont="1" applyBorder="1" applyAlignment="1">
      <alignment horizontal="center" vertical="center" wrapText="1" shrinkToFit="1"/>
    </xf>
    <xf numFmtId="3" fontId="11" fillId="0" borderId="35" xfId="0" applyNumberFormat="1" applyFont="1" applyBorder="1" applyAlignment="1">
      <alignment horizontal="center" vertical="center" shrinkToFit="1"/>
    </xf>
    <xf numFmtId="0" fontId="56" fillId="0" borderId="0" xfId="0" applyFont="1" applyBorder="1" applyAlignment="1">
      <alignment horizontal="right" vertical="center"/>
    </xf>
    <xf numFmtId="0" fontId="56" fillId="0" borderId="63" xfId="0" applyFont="1" applyBorder="1" applyAlignment="1">
      <alignment horizontal="left" vertical="center"/>
    </xf>
    <xf numFmtId="0" fontId="56" fillId="0" borderId="0" xfId="0" applyFont="1" applyBorder="1" applyAlignment="1">
      <alignment horizontal="left" vertical="center"/>
    </xf>
    <xf numFmtId="0" fontId="11" fillId="0" borderId="45" xfId="0" applyFont="1" applyBorder="1" applyAlignment="1">
      <alignment horizontal="center" vertical="center" wrapText="1"/>
    </xf>
    <xf numFmtId="3" fontId="55" fillId="0" borderId="0" xfId="0" applyNumberFormat="1" applyFont="1" applyAlignment="1">
      <alignment horizontal="center" vertical="center" shrinkToFit="1"/>
    </xf>
    <xf numFmtId="0" fontId="55" fillId="0" borderId="0" xfId="0" applyFont="1" applyAlignment="1">
      <alignment horizontal="center" vertical="center" shrinkToFit="1"/>
    </xf>
    <xf numFmtId="0" fontId="11" fillId="0" borderId="11" xfId="0" applyFont="1" applyBorder="1" applyAlignment="1">
      <alignment horizontal="center" vertical="center"/>
    </xf>
    <xf numFmtId="3" fontId="11" fillId="0" borderId="43" xfId="0" applyNumberFormat="1" applyFont="1" applyBorder="1" applyAlignment="1">
      <alignment horizontal="center" vertical="center"/>
    </xf>
    <xf numFmtId="3" fontId="11" fillId="0" borderId="36" xfId="0" applyNumberFormat="1" applyFont="1" applyBorder="1" applyAlignment="1">
      <alignment horizontal="center" vertical="center" shrinkToFit="1"/>
    </xf>
    <xf numFmtId="176" fontId="11" fillId="0" borderId="0" xfId="0" applyNumberFormat="1" applyFont="1" applyFill="1" applyBorder="1" applyAlignment="1">
      <alignment horizontal="center" vertical="center"/>
    </xf>
    <xf numFmtId="176" fontId="11" fillId="0" borderId="0" xfId="94" applyNumberFormat="1" applyFont="1" applyFill="1" applyBorder="1" applyAlignment="1">
      <alignment horizontal="center" vertical="center" shrinkToFit="1"/>
    </xf>
    <xf numFmtId="184" fontId="11" fillId="0" borderId="0" xfId="0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 shrinkToFit="1"/>
    </xf>
    <xf numFmtId="0" fontId="13" fillId="0" borderId="0" xfId="0" applyFont="1" applyAlignment="1">
      <alignment horizontal="center" vertical="top"/>
    </xf>
    <xf numFmtId="0" fontId="55" fillId="0" borderId="0" xfId="0" applyFont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56" fillId="0" borderId="15" xfId="0" applyFont="1" applyBorder="1" applyAlignment="1">
      <alignment horizontal="right" vertical="center"/>
    </xf>
    <xf numFmtId="0" fontId="11" fillId="0" borderId="41" xfId="0" applyFont="1" applyBorder="1" applyAlignment="1">
      <alignment horizontal="center" vertical="center" wrapText="1" shrinkToFit="1"/>
    </xf>
    <xf numFmtId="0" fontId="11" fillId="0" borderId="46" xfId="0" applyFont="1" applyBorder="1" applyAlignment="1">
      <alignment horizontal="center" vertical="center" shrinkToFit="1"/>
    </xf>
    <xf numFmtId="0" fontId="11" fillId="0" borderId="45" xfId="0" applyFont="1" applyBorder="1" applyAlignment="1">
      <alignment horizontal="center" vertical="center" shrinkToFit="1"/>
    </xf>
    <xf numFmtId="0" fontId="11" fillId="0" borderId="29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11" fillId="0" borderId="13" xfId="0" applyFont="1" applyBorder="1" applyAlignment="1">
      <alignment horizontal="center" vertical="center" shrinkToFit="1"/>
    </xf>
    <xf numFmtId="0" fontId="11" fillId="0" borderId="36" xfId="0" applyFont="1" applyBorder="1" applyAlignment="1">
      <alignment horizontal="center" vertical="center" shrinkToFit="1"/>
    </xf>
    <xf numFmtId="0" fontId="11" fillId="0" borderId="33" xfId="0" applyFont="1" applyBorder="1" applyAlignment="1">
      <alignment horizontal="center" vertical="center" shrinkToFit="1"/>
    </xf>
    <xf numFmtId="0" fontId="11" fillId="0" borderId="37" xfId="0" applyFont="1" applyBorder="1" applyAlignment="1">
      <alignment horizontal="center" vertical="center" shrinkToFit="1"/>
    </xf>
    <xf numFmtId="0" fontId="11" fillId="0" borderId="37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50" xfId="0" applyFont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176" fontId="11" fillId="0" borderId="29" xfId="0" applyNumberFormat="1" applyFont="1" applyFill="1" applyBorder="1" applyAlignment="1">
      <alignment horizontal="center" vertical="center" shrinkToFit="1"/>
    </xf>
    <xf numFmtId="176" fontId="11" fillId="0" borderId="0" xfId="0" applyNumberFormat="1" applyFont="1" applyBorder="1" applyAlignment="1">
      <alignment horizontal="center" vertical="center"/>
    </xf>
    <xf numFmtId="184" fontId="11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176" fontId="15" fillId="0" borderId="63" xfId="0" applyNumberFormat="1" applyFont="1" applyFill="1" applyBorder="1" applyAlignment="1">
      <alignment horizontal="center" vertical="center" shrinkToFit="1"/>
    </xf>
    <xf numFmtId="176" fontId="15" fillId="0" borderId="63" xfId="0" applyNumberFormat="1" applyFont="1" applyFill="1" applyBorder="1" applyAlignment="1">
      <alignment horizontal="center" vertical="center"/>
    </xf>
    <xf numFmtId="184" fontId="15" fillId="0" borderId="63" xfId="0" applyNumberFormat="1" applyFont="1" applyFill="1" applyBorder="1" applyAlignment="1">
      <alignment horizontal="center" vertical="center"/>
    </xf>
    <xf numFmtId="0" fontId="56" fillId="0" borderId="0" xfId="92" applyNumberFormat="1" applyFont="1" applyBorder="1" applyAlignment="1">
      <alignment horizontal="right" vertical="center"/>
    </xf>
    <xf numFmtId="0" fontId="55" fillId="0" borderId="0" xfId="90" applyFont="1" applyBorder="1" applyAlignment="1">
      <alignment horizontal="center" vertical="center"/>
    </xf>
    <xf numFmtId="3" fontId="11" fillId="0" borderId="41" xfId="90" applyNumberFormat="1" applyFont="1" applyBorder="1" applyAlignment="1">
      <alignment horizontal="center" vertical="center" wrapText="1"/>
    </xf>
    <xf numFmtId="3" fontId="11" fillId="0" borderId="46" xfId="90" applyNumberFormat="1" applyFont="1" applyBorder="1" applyAlignment="1">
      <alignment horizontal="center" vertical="center" wrapText="1"/>
    </xf>
    <xf numFmtId="3" fontId="11" fillId="0" borderId="29" xfId="90" applyNumberFormat="1" applyFont="1" applyBorder="1" applyAlignment="1">
      <alignment horizontal="center" vertical="center" wrapText="1"/>
    </xf>
    <xf numFmtId="3" fontId="11" fillId="0" borderId="0" xfId="90" applyNumberFormat="1" applyFont="1" applyBorder="1" applyAlignment="1">
      <alignment horizontal="center" vertical="center" wrapText="1"/>
    </xf>
    <xf numFmtId="3" fontId="11" fillId="0" borderId="45" xfId="90" applyNumberFormat="1" applyFont="1" applyBorder="1" applyAlignment="1">
      <alignment horizontal="center" vertical="center" wrapText="1"/>
    </xf>
    <xf numFmtId="177" fontId="11" fillId="0" borderId="45" xfId="91" applyNumberFormat="1" applyFont="1" applyBorder="1" applyAlignment="1">
      <alignment horizontal="center" vertical="center" wrapText="1"/>
    </xf>
    <xf numFmtId="177" fontId="11" fillId="0" borderId="13" xfId="91" applyNumberFormat="1" applyFont="1" applyBorder="1" applyAlignment="1">
      <alignment horizontal="center" vertical="center"/>
    </xf>
    <xf numFmtId="177" fontId="11" fillId="0" borderId="37" xfId="91" applyNumberFormat="1" applyFont="1" applyBorder="1" applyAlignment="1">
      <alignment horizontal="center" vertical="center"/>
    </xf>
    <xf numFmtId="3" fontId="11" fillId="0" borderId="40" xfId="90" applyNumberFormat="1" applyFont="1" applyBorder="1" applyAlignment="1">
      <alignment horizontal="center" vertical="center" wrapText="1"/>
    </xf>
    <xf numFmtId="3" fontId="11" fillId="0" borderId="35" xfId="90" applyNumberFormat="1" applyFont="1" applyBorder="1" applyAlignment="1">
      <alignment horizontal="center" vertical="center" wrapText="1"/>
    </xf>
    <xf numFmtId="3" fontId="11" fillId="0" borderId="71" xfId="90" applyNumberFormat="1" applyFont="1" applyFill="1" applyBorder="1" applyAlignment="1">
      <alignment horizontal="center" vertical="center"/>
    </xf>
    <xf numFmtId="3" fontId="11" fillId="0" borderId="11" xfId="90" applyNumberFormat="1" applyFont="1" applyFill="1" applyBorder="1" applyAlignment="1">
      <alignment horizontal="center" vertical="center"/>
    </xf>
    <xf numFmtId="3" fontId="11" fillId="0" borderId="44" xfId="90" applyNumberFormat="1" applyFont="1" applyFill="1" applyBorder="1" applyAlignment="1">
      <alignment horizontal="center" vertical="center"/>
    </xf>
    <xf numFmtId="3" fontId="11" fillId="0" borderId="59" xfId="90" applyNumberFormat="1" applyFont="1" applyBorder="1" applyAlignment="1">
      <alignment horizontal="center" vertical="center"/>
    </xf>
    <xf numFmtId="3" fontId="11" fillId="0" borderId="43" xfId="90" applyNumberFormat="1" applyFont="1" applyBorder="1" applyAlignment="1">
      <alignment horizontal="center" vertical="center"/>
    </xf>
    <xf numFmtId="3" fontId="11" fillId="0" borderId="39" xfId="90" applyNumberFormat="1" applyFont="1" applyBorder="1" applyAlignment="1">
      <alignment horizontal="center" vertical="center"/>
    </xf>
    <xf numFmtId="0" fontId="11" fillId="0" borderId="59" xfId="90" applyFont="1" applyBorder="1" applyAlignment="1">
      <alignment horizontal="center" vertical="center"/>
    </xf>
    <xf numFmtId="0" fontId="11" fillId="0" borderId="43" xfId="90" applyFont="1" applyBorder="1" applyAlignment="1">
      <alignment horizontal="center" vertical="center"/>
    </xf>
    <xf numFmtId="0" fontId="11" fillId="0" borderId="39" xfId="90" applyFont="1" applyBorder="1" applyAlignment="1">
      <alignment horizontal="center" vertical="center"/>
    </xf>
    <xf numFmtId="0" fontId="11" fillId="0" borderId="71" xfId="90" applyFont="1" applyBorder="1" applyAlignment="1">
      <alignment horizontal="center" vertical="center"/>
    </xf>
    <xf numFmtId="0" fontId="11" fillId="0" borderId="44" xfId="90" applyFont="1" applyBorder="1" applyAlignment="1">
      <alignment horizontal="center" vertical="center"/>
    </xf>
    <xf numFmtId="0" fontId="11" fillId="0" borderId="71" xfId="90" applyFont="1" applyFill="1" applyBorder="1" applyAlignment="1">
      <alignment horizontal="center" vertical="center"/>
    </xf>
    <xf numFmtId="0" fontId="11" fillId="0" borderId="11" xfId="90" applyFont="1" applyFill="1" applyBorder="1" applyAlignment="1">
      <alignment horizontal="center" vertical="center"/>
    </xf>
    <xf numFmtId="0" fontId="11" fillId="0" borderId="11" xfId="90" applyNumberFormat="1" applyFont="1" applyBorder="1" applyAlignment="1">
      <alignment horizontal="center" vertical="center"/>
    </xf>
    <xf numFmtId="0" fontId="11" fillId="0" borderId="44" xfId="90" applyNumberFormat="1" applyFont="1" applyBorder="1" applyAlignment="1">
      <alignment horizontal="center" vertical="center"/>
    </xf>
    <xf numFmtId="184" fontId="11" fillId="0" borderId="0" xfId="94" applyNumberFormat="1" applyFont="1" applyFill="1" applyBorder="1" applyAlignment="1">
      <alignment horizontal="center" vertical="center"/>
    </xf>
    <xf numFmtId="184" fontId="11" fillId="0" borderId="0" xfId="45" applyNumberFormat="1" applyFont="1" applyFill="1" applyBorder="1" applyAlignment="1">
      <alignment horizontal="center" vertical="center"/>
    </xf>
    <xf numFmtId="184" fontId="11" fillId="0" borderId="0" xfId="45" applyNumberFormat="1" applyFont="1" applyFill="1" applyBorder="1" applyAlignment="1" applyProtection="1">
      <alignment horizontal="center" vertical="center"/>
      <protection locked="0"/>
    </xf>
    <xf numFmtId="0" fontId="56" fillId="0" borderId="0" xfId="0" applyFont="1" applyFill="1" applyBorder="1" applyAlignment="1">
      <alignment vertical="center" wrapText="1"/>
    </xf>
    <xf numFmtId="184" fontId="11" fillId="0" borderId="0" xfId="92" applyNumberFormat="1" applyFont="1" applyFill="1" applyBorder="1" applyAlignment="1" applyProtection="1">
      <alignment horizontal="center" vertical="center"/>
      <protection locked="0"/>
    </xf>
    <xf numFmtId="184" fontId="11" fillId="0" borderId="0" xfId="92" applyNumberFormat="1" applyFont="1" applyFill="1" applyBorder="1" applyAlignment="1">
      <alignment horizontal="center" vertical="center"/>
    </xf>
    <xf numFmtId="0" fontId="55" fillId="0" borderId="0" xfId="0" applyFont="1" applyFill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56" fillId="0" borderId="15" xfId="0" applyFont="1" applyFill="1" applyBorder="1" applyAlignment="1">
      <alignment horizontal="right" vertical="center"/>
    </xf>
    <xf numFmtId="0" fontId="11" fillId="0" borderId="45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1" fillId="0" borderId="41" xfId="0" applyFont="1" applyFill="1" applyBorder="1" applyAlignment="1">
      <alignment horizontal="center" vertical="center"/>
    </xf>
    <xf numFmtId="0" fontId="11" fillId="0" borderId="46" xfId="0" applyFont="1" applyFill="1" applyBorder="1" applyAlignment="1">
      <alignment horizontal="center" vertical="center"/>
    </xf>
    <xf numFmtId="0" fontId="11" fillId="0" borderId="45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/>
    </xf>
    <xf numFmtId="0" fontId="11" fillId="0" borderId="36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56" fillId="0" borderId="0" xfId="0" applyFont="1" applyFill="1" applyBorder="1" applyAlignment="1">
      <alignment horizontal="right" vertical="center"/>
    </xf>
    <xf numFmtId="184" fontId="15" fillId="0" borderId="63" xfId="92" applyNumberFormat="1" applyFont="1" applyFill="1" applyBorder="1" applyAlignment="1">
      <alignment horizontal="center" vertical="center"/>
    </xf>
    <xf numFmtId="184" fontId="15" fillId="0" borderId="63" xfId="94" applyNumberFormat="1" applyFont="1" applyFill="1" applyBorder="1" applyAlignment="1">
      <alignment horizontal="center" vertical="center"/>
    </xf>
    <xf numFmtId="184" fontId="15" fillId="0" borderId="63" xfId="92" applyNumberFormat="1" applyFont="1" applyFill="1" applyBorder="1" applyAlignment="1" applyProtection="1">
      <alignment horizontal="center" vertical="center"/>
      <protection locked="0"/>
    </xf>
    <xf numFmtId="0" fontId="55" fillId="0" borderId="0" xfId="0" applyFont="1" applyAlignment="1">
      <alignment horizontal="center" vertical="center" wrapText="1"/>
    </xf>
    <xf numFmtId="0" fontId="56" fillId="0" borderId="0" xfId="62" applyFont="1" applyBorder="1" applyAlignment="1">
      <alignment vertical="center"/>
    </xf>
    <xf numFmtId="0" fontId="56" fillId="0" borderId="0" xfId="59" applyNumberFormat="1" applyFont="1" applyBorder="1" applyAlignment="1">
      <alignment horizontal="left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80" xfId="0" applyFont="1" applyFill="1" applyBorder="1" applyAlignment="1">
      <alignment horizontal="center" vertical="center" wrapText="1"/>
    </xf>
    <xf numFmtId="0" fontId="11" fillId="0" borderId="66" xfId="0" applyFont="1" applyFill="1" applyBorder="1" applyAlignment="1">
      <alignment horizontal="center" vertical="center" wrapText="1"/>
    </xf>
    <xf numFmtId="0" fontId="11" fillId="0" borderId="79" xfId="0" applyFont="1" applyFill="1" applyBorder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58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65" xfId="0" applyFont="1" applyBorder="1" applyAlignment="1">
      <alignment horizontal="center" vertical="center" wrapText="1"/>
    </xf>
    <xf numFmtId="0" fontId="11" fillId="0" borderId="66" xfId="0" applyFont="1" applyBorder="1" applyAlignment="1">
      <alignment horizontal="center" vertical="center" wrapText="1"/>
    </xf>
    <xf numFmtId="0" fontId="11" fillId="0" borderId="67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57" xfId="0" applyFont="1" applyBorder="1" applyAlignment="1">
      <alignment horizontal="center" vertical="center" wrapText="1"/>
    </xf>
    <xf numFmtId="3" fontId="56" fillId="0" borderId="63" xfId="0" applyNumberFormat="1" applyFont="1" applyBorder="1" applyAlignment="1">
      <alignment horizontal="right" vertical="center"/>
    </xf>
    <xf numFmtId="0" fontId="11" fillId="0" borderId="68" xfId="0" applyFont="1" applyBorder="1" applyAlignment="1">
      <alignment horizontal="center" vertical="center" wrapText="1"/>
    </xf>
    <xf numFmtId="0" fontId="11" fillId="0" borderId="77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7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176" fontId="11" fillId="0" borderId="0" xfId="61" quotePrefix="1" applyNumberFormat="1" applyFont="1" applyFill="1" applyBorder="1" applyAlignment="1">
      <alignment horizontal="center" vertical="center" shrinkToFit="1"/>
    </xf>
    <xf numFmtId="176" fontId="62" fillId="0" borderId="0" xfId="61" quotePrefix="1" applyNumberFormat="1" applyFont="1" applyFill="1" applyBorder="1" applyAlignment="1">
      <alignment horizontal="center" vertical="center" shrinkToFit="1"/>
    </xf>
    <xf numFmtId="0" fontId="11" fillId="0" borderId="40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176" fontId="11" fillId="0" borderId="0" xfId="0" applyNumberFormat="1" applyFont="1" applyFill="1" applyBorder="1" applyAlignment="1" applyProtection="1">
      <alignment horizontal="center" vertical="center" shrinkToFit="1"/>
      <protection locked="0"/>
    </xf>
    <xf numFmtId="184" fontId="32" fillId="0" borderId="0" xfId="95" applyNumberFormat="1" applyFont="1" applyFill="1" applyBorder="1" applyAlignment="1" applyProtection="1">
      <alignment horizontal="center" vertical="center" shrinkToFit="1"/>
      <protection locked="0"/>
    </xf>
    <xf numFmtId="184" fontId="11" fillId="0" borderId="0" xfId="61" quotePrefix="1" applyNumberFormat="1" applyFont="1" applyFill="1" applyBorder="1" applyAlignment="1">
      <alignment horizontal="center" vertical="center" shrinkToFit="1"/>
    </xf>
    <xf numFmtId="0" fontId="11" fillId="0" borderId="58" xfId="0" applyFont="1" applyFill="1" applyBorder="1" applyAlignment="1">
      <alignment horizontal="center" vertical="center" wrapText="1"/>
    </xf>
    <xf numFmtId="0" fontId="11" fillId="0" borderId="67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77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176" fontId="67" fillId="0" borderId="63" xfId="61" quotePrefix="1" applyNumberFormat="1" applyFont="1" applyFill="1" applyBorder="1" applyAlignment="1">
      <alignment horizontal="center" vertical="center" shrinkToFit="1"/>
    </xf>
    <xf numFmtId="176" fontId="15" fillId="26" borderId="63" xfId="0" applyNumberFormat="1" applyFont="1" applyFill="1" applyBorder="1" applyAlignment="1" applyProtection="1">
      <alignment horizontal="center" vertical="center" shrinkToFit="1"/>
      <protection locked="0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7" fillId="0" borderId="53" xfId="0" applyFont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11" fillId="0" borderId="33" xfId="0" applyFont="1" applyFill="1" applyBorder="1" applyAlignment="1">
      <alignment horizontal="center" vertical="center" wrapText="1"/>
    </xf>
    <xf numFmtId="176" fontId="11" fillId="0" borderId="0" xfId="45" applyNumberFormat="1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62" xfId="0" applyFont="1" applyBorder="1" applyAlignment="1">
      <alignment horizontal="center" vertical="center"/>
    </xf>
    <xf numFmtId="176" fontId="11" fillId="0" borderId="0" xfId="92" applyNumberFormat="1" applyFont="1" applyFill="1" applyBorder="1" applyAlignment="1">
      <alignment horizontal="center" vertical="center"/>
    </xf>
    <xf numFmtId="0" fontId="66" fillId="0" borderId="0" xfId="0" applyFont="1" applyBorder="1" applyAlignment="1">
      <alignment horizontal="center" vertical="center" shrinkToFit="1"/>
    </xf>
    <xf numFmtId="0" fontId="60" fillId="0" borderId="0" xfId="0" applyFont="1" applyBorder="1" applyAlignment="1">
      <alignment horizontal="center" vertical="center" shrinkToFit="1"/>
    </xf>
    <xf numFmtId="176" fontId="15" fillId="0" borderId="63" xfId="92" applyNumberFormat="1" applyFont="1" applyFill="1" applyBorder="1" applyAlignment="1">
      <alignment horizontal="center" vertical="center"/>
    </xf>
    <xf numFmtId="0" fontId="56" fillId="0" borderId="0" xfId="0" applyFont="1" applyAlignment="1">
      <alignment horizontal="right" vertical="center"/>
    </xf>
    <xf numFmtId="0" fontId="11" fillId="0" borderId="56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left" vertical="center" shrinkToFit="1"/>
    </xf>
    <xf numFmtId="0" fontId="56" fillId="0" borderId="0" xfId="0" applyFont="1" applyBorder="1" applyAlignment="1">
      <alignment horizontal="right" vertical="center" shrinkToFit="1"/>
    </xf>
    <xf numFmtId="0" fontId="11" fillId="0" borderId="31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184" fontId="11" fillId="0" borderId="0" xfId="59" applyNumberFormat="1" applyFont="1" applyFill="1" applyBorder="1" applyAlignment="1" applyProtection="1">
      <alignment horizontal="center" vertical="center"/>
      <protection locked="0"/>
    </xf>
    <xf numFmtId="184" fontId="11" fillId="0" borderId="0" xfId="0" applyNumberFormat="1" applyFont="1" applyBorder="1" applyAlignment="1">
      <alignment horizontal="center" vertical="center" shrinkToFit="1"/>
    </xf>
    <xf numFmtId="0" fontId="56" fillId="0" borderId="32" xfId="0" applyFont="1" applyBorder="1" applyAlignment="1">
      <alignment horizontal="right" vertical="center"/>
    </xf>
    <xf numFmtId="184" fontId="15" fillId="26" borderId="63" xfId="59" applyNumberFormat="1" applyFont="1" applyFill="1" applyBorder="1" applyAlignment="1" applyProtection="1">
      <alignment horizontal="center" vertical="center"/>
      <protection locked="0"/>
    </xf>
    <xf numFmtId="0" fontId="57" fillId="0" borderId="0" xfId="0" applyFont="1" applyAlignment="1">
      <alignment horizontal="right" vertical="top"/>
    </xf>
    <xf numFmtId="0" fontId="55" fillId="0" borderId="0" xfId="0" applyFont="1" applyBorder="1" applyAlignment="1">
      <alignment horizontal="center" vertical="center" wrapText="1" shrinkToFit="1"/>
    </xf>
    <xf numFmtId="0" fontId="56" fillId="0" borderId="72" xfId="0" applyFont="1" applyBorder="1" applyAlignment="1">
      <alignment horizontal="left" vertical="center"/>
    </xf>
    <xf numFmtId="0" fontId="11" fillId="0" borderId="56" xfId="0" applyFont="1" applyFill="1" applyBorder="1" applyAlignment="1">
      <alignment horizontal="center" vertical="center" wrapText="1"/>
    </xf>
    <xf numFmtId="0" fontId="15" fillId="0" borderId="70" xfId="0" applyFont="1" applyFill="1" applyBorder="1" applyAlignment="1">
      <alignment horizontal="center" vertical="center"/>
    </xf>
    <xf numFmtId="0" fontId="15" fillId="0" borderId="69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 wrapText="1" shrinkToFit="1"/>
    </xf>
    <xf numFmtId="0" fontId="56" fillId="0" borderId="32" xfId="0" applyFont="1" applyFill="1" applyBorder="1" applyAlignment="1">
      <alignment horizontal="right" vertical="center"/>
    </xf>
    <xf numFmtId="0" fontId="11" fillId="0" borderId="70" xfId="0" applyFont="1" applyFill="1" applyBorder="1" applyAlignment="1">
      <alignment horizontal="center" vertical="center"/>
    </xf>
    <xf numFmtId="0" fontId="11" fillId="0" borderId="69" xfId="0" applyFont="1" applyFill="1" applyBorder="1" applyAlignment="1">
      <alignment horizontal="center" vertical="center"/>
    </xf>
    <xf numFmtId="184" fontId="15" fillId="0" borderId="63" xfId="0" applyNumberFormat="1" applyFont="1" applyFill="1" applyBorder="1" applyAlignment="1">
      <alignment horizontal="center" vertical="center" shrinkToFit="1"/>
    </xf>
    <xf numFmtId="0" fontId="56" fillId="0" borderId="0" xfId="0" applyFont="1" applyFill="1" applyBorder="1" applyAlignment="1">
      <alignment horizontal="right" vertical="center" shrinkToFit="1"/>
    </xf>
    <xf numFmtId="184" fontId="11" fillId="0" borderId="0" xfId="0" applyNumberFormat="1" applyFont="1" applyFill="1" applyBorder="1" applyAlignment="1">
      <alignment horizontal="center" vertical="center" shrinkToFit="1"/>
    </xf>
    <xf numFmtId="0" fontId="56" fillId="0" borderId="46" xfId="0" applyFont="1" applyFill="1" applyBorder="1" applyAlignment="1">
      <alignment horizontal="right" vertical="center"/>
    </xf>
    <xf numFmtId="176" fontId="11" fillId="0" borderId="76" xfId="0" applyNumberFormat="1" applyFont="1" applyFill="1" applyBorder="1" applyAlignment="1">
      <alignment horizontal="center" vertical="center"/>
    </xf>
    <xf numFmtId="176" fontId="11" fillId="0" borderId="63" xfId="0" applyNumberFormat="1" applyFont="1" applyFill="1" applyBorder="1" applyAlignment="1">
      <alignment horizontal="center" vertical="center"/>
    </xf>
    <xf numFmtId="176" fontId="15" fillId="0" borderId="0" xfId="0" applyNumberFormat="1" applyFont="1" applyFill="1" applyBorder="1" applyAlignment="1">
      <alignment horizontal="center" vertical="center"/>
    </xf>
    <xf numFmtId="176" fontId="11" fillId="0" borderId="29" xfId="0" applyNumberFormat="1" applyFont="1" applyFill="1" applyBorder="1" applyAlignment="1">
      <alignment horizontal="center" vertical="center"/>
    </xf>
    <xf numFmtId="0" fontId="55" fillId="0" borderId="0" xfId="0" applyFont="1" applyFill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/>
    </xf>
    <xf numFmtId="0" fontId="56" fillId="0" borderId="63" xfId="0" applyFont="1" applyFill="1" applyBorder="1" applyAlignment="1">
      <alignment horizontal="right" vertical="center"/>
    </xf>
    <xf numFmtId="184" fontId="15" fillId="0" borderId="76" xfId="0" applyNumberFormat="1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horizontal="center" vertical="center" wrapText="1"/>
    </xf>
    <xf numFmtId="0" fontId="11" fillId="0" borderId="62" xfId="0" applyFont="1" applyFill="1" applyBorder="1" applyAlignment="1">
      <alignment horizontal="center" vertical="center" wrapText="1"/>
    </xf>
    <xf numFmtId="0" fontId="11" fillId="0" borderId="60" xfId="0" applyFont="1" applyFill="1" applyBorder="1" applyAlignment="1">
      <alignment horizontal="center" vertical="center" wrapText="1"/>
    </xf>
    <xf numFmtId="0" fontId="11" fillId="0" borderId="61" xfId="0" applyFont="1" applyFill="1" applyBorder="1" applyAlignment="1">
      <alignment horizontal="center" vertical="center" wrapText="1"/>
    </xf>
    <xf numFmtId="0" fontId="11" fillId="0" borderId="75" xfId="0" applyFont="1" applyFill="1" applyBorder="1" applyAlignment="1">
      <alignment horizontal="center" vertical="center" wrapText="1"/>
    </xf>
    <xf numFmtId="0" fontId="56" fillId="0" borderId="72" xfId="0" applyFont="1" applyFill="1" applyBorder="1" applyAlignment="1">
      <alignment horizontal="right" vertical="center"/>
    </xf>
    <xf numFmtId="0" fontId="56" fillId="0" borderId="32" xfId="0" applyFont="1" applyFill="1" applyBorder="1" applyAlignment="1">
      <alignment horizontal="left" vertical="center"/>
    </xf>
    <xf numFmtId="190" fontId="15" fillId="26" borderId="63" xfId="0" applyNumberFormat="1" applyFont="1" applyFill="1" applyBorder="1" applyAlignment="1">
      <alignment horizontal="center" vertical="center"/>
    </xf>
    <xf numFmtId="189" fontId="15" fillId="26" borderId="63" xfId="0" applyNumberFormat="1" applyFont="1" applyFill="1" applyBorder="1" applyAlignment="1">
      <alignment horizontal="center" vertical="center" wrapText="1"/>
    </xf>
    <xf numFmtId="189" fontId="15" fillId="26" borderId="63" xfId="0" applyNumberFormat="1" applyFont="1" applyFill="1" applyBorder="1" applyAlignment="1">
      <alignment horizontal="center" vertical="center" wrapText="1" shrinkToFit="1"/>
    </xf>
    <xf numFmtId="189" fontId="11" fillId="0" borderId="0" xfId="0" applyNumberFormat="1" applyFont="1" applyFill="1" applyBorder="1" applyAlignment="1">
      <alignment horizontal="center" vertical="center" wrapText="1" shrinkToFit="1"/>
    </xf>
    <xf numFmtId="189" fontId="11" fillId="0" borderId="0" xfId="0" applyNumberFormat="1" applyFont="1" applyFill="1" applyBorder="1" applyAlignment="1">
      <alignment horizontal="center" vertical="center" shrinkToFit="1"/>
    </xf>
    <xf numFmtId="190" fontId="11" fillId="0" borderId="0" xfId="0" applyNumberFormat="1" applyFont="1" applyFill="1" applyBorder="1" applyAlignment="1">
      <alignment horizontal="center" vertical="center"/>
    </xf>
    <xf numFmtId="189" fontId="11" fillId="0" borderId="0" xfId="0" applyNumberFormat="1" applyFont="1" applyFill="1" applyBorder="1" applyAlignment="1">
      <alignment horizontal="center" vertical="center" wrapText="1"/>
    </xf>
    <xf numFmtId="189" fontId="11" fillId="0" borderId="0" xfId="0" applyNumberFormat="1" applyFont="1" applyFill="1" applyBorder="1" applyAlignment="1">
      <alignment horizontal="center" vertical="center"/>
    </xf>
    <xf numFmtId="189" fontId="11" fillId="0" borderId="29" xfId="0" applyNumberFormat="1" applyFont="1" applyFill="1" applyBorder="1" applyAlignment="1">
      <alignment horizontal="center" vertical="center" shrinkToFit="1"/>
    </xf>
    <xf numFmtId="0" fontId="13" fillId="0" borderId="0" xfId="0" applyFont="1" applyFill="1" applyAlignment="1">
      <alignment horizontal="center" vertical="top"/>
    </xf>
    <xf numFmtId="0" fontId="11" fillId="0" borderId="13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 shrinkToFit="1"/>
    </xf>
    <xf numFmtId="0" fontId="11" fillId="0" borderId="46" xfId="0" applyFont="1" applyFill="1" applyBorder="1" applyAlignment="1">
      <alignment horizontal="center" vertical="center" wrapText="1" shrinkToFit="1"/>
    </xf>
    <xf numFmtId="0" fontId="11" fillId="0" borderId="29" xfId="0" applyFont="1" applyFill="1" applyBorder="1" applyAlignment="1">
      <alignment horizontal="center" vertical="center" wrapText="1" shrinkToFit="1"/>
    </xf>
    <xf numFmtId="0" fontId="11" fillId="0" borderId="0" xfId="0" applyFont="1" applyFill="1" applyBorder="1" applyAlignment="1">
      <alignment horizontal="center" vertical="center" wrapText="1" shrinkToFit="1"/>
    </xf>
    <xf numFmtId="0" fontId="11" fillId="0" borderId="36" xfId="0" applyFont="1" applyFill="1" applyBorder="1" applyAlignment="1">
      <alignment horizontal="center" vertical="center" wrapText="1" shrinkToFit="1"/>
    </xf>
    <xf numFmtId="0" fontId="11" fillId="0" borderId="33" xfId="0" applyFont="1" applyFill="1" applyBorder="1" applyAlignment="1">
      <alignment horizontal="center" vertical="center" wrapText="1" shrinkToFit="1"/>
    </xf>
    <xf numFmtId="0" fontId="11" fillId="0" borderId="42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/>
    </xf>
  </cellXfs>
  <cellStyles count="101">
    <cellStyle name="??&amp;O?&amp;H?_x0008_??_x0007__x0001__x0001_" xfId="1"/>
    <cellStyle name="??_?.????" xfId="2"/>
    <cellStyle name="20% - 강조색1" xfId="3" builtinId="30" customBuiltin="1"/>
    <cellStyle name="20% - 강조색2" xfId="4" builtinId="34" customBuiltin="1"/>
    <cellStyle name="20% - 강조색3" xfId="5" builtinId="38" customBuiltin="1"/>
    <cellStyle name="20% - 강조색4" xfId="6" builtinId="42" customBuiltin="1"/>
    <cellStyle name="20% - 강조색5" xfId="7" builtinId="46" customBuiltin="1"/>
    <cellStyle name="20% - 강조색6" xfId="8" builtinId="50" customBuiltin="1"/>
    <cellStyle name="40% - 강조색1" xfId="9" builtinId="31" customBuiltin="1"/>
    <cellStyle name="40% - 강조색2" xfId="10" builtinId="35" customBuiltin="1"/>
    <cellStyle name="40% - 강조색3" xfId="11" builtinId="39" customBuiltin="1"/>
    <cellStyle name="40% - 강조색4" xfId="12" builtinId="43" customBuiltin="1"/>
    <cellStyle name="40% - 강조색5" xfId="13" builtinId="47" customBuiltin="1"/>
    <cellStyle name="40% - 강조색6" xfId="14" builtinId="51" customBuiltin="1"/>
    <cellStyle name="60% - 강조색1" xfId="15" builtinId="32" customBuiltin="1"/>
    <cellStyle name="60% - 강조색2" xfId="16" builtinId="36" customBuiltin="1"/>
    <cellStyle name="60% - 강조색3" xfId="17" builtinId="40" customBuiltin="1"/>
    <cellStyle name="60% - 강조색4" xfId="18" builtinId="44" customBuiltin="1"/>
    <cellStyle name="60% - 강조색5" xfId="19" builtinId="48" customBuiltin="1"/>
    <cellStyle name="60% - 강조색6" xfId="20" builtinId="52" customBuiltin="1"/>
    <cellStyle name="Calc Currency (0)" xfId="63"/>
    <cellStyle name="category" xfId="64"/>
    <cellStyle name="Comma [0]_ARN (2)" xfId="65"/>
    <cellStyle name="comma zerodec" xfId="66"/>
    <cellStyle name="Comma_Capex" xfId="67"/>
    <cellStyle name="Copied" xfId="68"/>
    <cellStyle name="Currency [0]_CCOCPX" xfId="69"/>
    <cellStyle name="Currency_CCOCPX" xfId="70"/>
    <cellStyle name="Currency1" xfId="71"/>
    <cellStyle name="Dezimal [0]_laroux" xfId="72"/>
    <cellStyle name="Dezimal_laroux" xfId="73"/>
    <cellStyle name="Dollar (zero dec)" xfId="74"/>
    <cellStyle name="Entered" xfId="75"/>
    <cellStyle name="Grey" xfId="76"/>
    <cellStyle name="Header1" xfId="77"/>
    <cellStyle name="Header2" xfId="78"/>
    <cellStyle name="Input [yellow]" xfId="79"/>
    <cellStyle name="Milliers [0]_Arabian Spec" xfId="80"/>
    <cellStyle name="Milliers_Arabian Spec" xfId="81"/>
    <cellStyle name="Mon?aire [0]_Arabian Spec" xfId="82"/>
    <cellStyle name="Mon?aire_Arabian Spec" xfId="83"/>
    <cellStyle name="Normal - Style1" xfId="84"/>
    <cellStyle name="Normal_#10-Headcount" xfId="85"/>
    <cellStyle name="Percent [2]" xfId="86"/>
    <cellStyle name="Standard_laroux" xfId="87"/>
    <cellStyle name="W?rung [0]_laroux" xfId="88"/>
    <cellStyle name="W?rung_laroux" xfId="89"/>
    <cellStyle name="강조색1" xfId="21" builtinId="29" customBuiltin="1"/>
    <cellStyle name="강조색2" xfId="22" builtinId="33" customBuiltin="1"/>
    <cellStyle name="강조색3" xfId="23" builtinId="37" customBuiltin="1"/>
    <cellStyle name="강조색4" xfId="24" builtinId="41" customBuiltin="1"/>
    <cellStyle name="강조색5" xfId="25" builtinId="45" customBuiltin="1"/>
    <cellStyle name="강조색6" xfId="26" builtinId="49" customBuiltin="1"/>
    <cellStyle name="경고문" xfId="27" builtinId="11" customBuiltin="1"/>
    <cellStyle name="계산" xfId="28" builtinId="22" customBuiltin="1"/>
    <cellStyle name="고정소숫점" xfId="29"/>
    <cellStyle name="고정출력1" xfId="30"/>
    <cellStyle name="고정출력2" xfId="31"/>
    <cellStyle name="나쁨" xfId="32" builtinId="27" customBuiltin="1"/>
    <cellStyle name="날짜" xfId="33"/>
    <cellStyle name="달러" xfId="34"/>
    <cellStyle name="똿뗦먛귟 [0.00]_NT Server " xfId="35"/>
    <cellStyle name="똿뗦먛귟_NT Server " xfId="36"/>
    <cellStyle name="메모" xfId="37" builtinId="10" customBuiltin="1"/>
    <cellStyle name="믅됞 [0.00]_NT Server " xfId="38"/>
    <cellStyle name="믅됞_NT Server " xfId="39"/>
    <cellStyle name="보통" xfId="40" builtinId="28" customBuiltin="1"/>
    <cellStyle name="뷭?_빟랹둴봃섟 " xfId="41"/>
    <cellStyle name="설명 텍스트" xfId="42" builtinId="53" customBuiltin="1"/>
    <cellStyle name="셀 확인" xfId="43" builtinId="23" customBuiltin="1"/>
    <cellStyle name="숫자(R)" xfId="44"/>
    <cellStyle name="쉼표 [0]" xfId="45" builtinId="6"/>
    <cellStyle name="쉼표 [0] 10 2" xfId="100"/>
    <cellStyle name="쉼표 [0] 2" xfId="92"/>
    <cellStyle name="쉼표 [0] 2 2" xfId="99"/>
    <cellStyle name="쉼표 [0] 2 3" xfId="97"/>
    <cellStyle name="쉼표 [0] 7" xfId="96"/>
    <cellStyle name="연결된 셀" xfId="46" builtinId="24" customBuiltin="1"/>
    <cellStyle name="요약" xfId="47" builtinId="25" customBuiltin="1"/>
    <cellStyle name="입력" xfId="48" builtinId="20" customBuiltin="1"/>
    <cellStyle name="자리수" xfId="49"/>
    <cellStyle name="자리수0" xfId="50"/>
    <cellStyle name="제목" xfId="51" builtinId="15" customBuiltin="1"/>
    <cellStyle name="제목 1" xfId="52" builtinId="16" customBuiltin="1"/>
    <cellStyle name="제목 2" xfId="53" builtinId="17" customBuiltin="1"/>
    <cellStyle name="제목 3" xfId="54" builtinId="18" customBuiltin="1"/>
    <cellStyle name="제목 4" xfId="55" builtinId="19" customBuiltin="1"/>
    <cellStyle name="좋음" xfId="56" builtinId="26" customBuiltin="1"/>
    <cellStyle name="출력" xfId="57" builtinId="21" customBuiltin="1"/>
    <cellStyle name="콤마 [0]_(월초P)" xfId="58"/>
    <cellStyle name="콤마 [0]_2. 행정구역" xfId="59"/>
    <cellStyle name="콤마 [0]_6.강수량" xfId="91"/>
    <cellStyle name="콤마_(type)총괄" xfId="60"/>
    <cellStyle name="콤마_2. 행정구역" xfId="61"/>
    <cellStyle name="표준" xfId="0" builtinId="0"/>
    <cellStyle name="표준 12 2" xfId="95"/>
    <cellStyle name="표준 148" xfId="98"/>
    <cellStyle name="표준 2" xfId="90"/>
    <cellStyle name="표준 2 2" xfId="94"/>
    <cellStyle name="표준_4.지방세징수" xfId="93"/>
    <cellStyle name="표준_일반회계세입예산개요" xfId="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5"/>
  <sheetViews>
    <sheetView tabSelected="1" workbookViewId="0">
      <selection activeCell="H12" sqref="H12"/>
    </sheetView>
  </sheetViews>
  <sheetFormatPr defaultRowHeight="13.5"/>
  <sheetData>
    <row r="1" spans="2:13" ht="50.1" customHeight="1"/>
    <row r="2" spans="2:13" ht="45" customHeight="1">
      <c r="D2" s="450" t="s">
        <v>159</v>
      </c>
      <c r="E2" s="450"/>
      <c r="F2" s="450"/>
      <c r="G2" s="450"/>
      <c r="H2" s="450"/>
      <c r="I2" s="314"/>
      <c r="J2" s="314"/>
      <c r="K2" s="314"/>
      <c r="L2" s="314"/>
    </row>
    <row r="3" spans="2:13" ht="20.100000000000001" customHeight="1">
      <c r="B3" s="61"/>
      <c r="C3" s="62"/>
      <c r="D3" s="450" t="s">
        <v>160</v>
      </c>
      <c r="E3" s="450"/>
      <c r="F3" s="450"/>
      <c r="G3" s="450"/>
      <c r="H3" s="450"/>
      <c r="I3" s="314"/>
      <c r="J3" s="314"/>
      <c r="K3" s="314"/>
      <c r="L3" s="314"/>
    </row>
    <row r="4" spans="2:13" ht="45" customHeight="1"/>
    <row r="5" spans="2:13" ht="26.25" customHeight="1">
      <c r="C5" s="189" t="s">
        <v>280</v>
      </c>
      <c r="D5" s="189"/>
      <c r="E5" s="189"/>
      <c r="F5" s="189"/>
      <c r="G5" s="189"/>
      <c r="H5" s="63"/>
      <c r="I5" s="189"/>
      <c r="J5" s="189"/>
      <c r="K5" s="189"/>
      <c r="L5" s="189"/>
      <c r="M5" s="189"/>
    </row>
    <row r="6" spans="2:13" ht="26.25" customHeight="1">
      <c r="C6" s="449" t="s">
        <v>281</v>
      </c>
      <c r="D6" s="449"/>
      <c r="E6" s="449"/>
      <c r="F6" s="449"/>
      <c r="G6" s="449"/>
      <c r="H6" s="64"/>
      <c r="I6" s="313"/>
      <c r="J6" s="313"/>
      <c r="K6" s="313"/>
      <c r="L6" s="313"/>
      <c r="M6" s="313"/>
    </row>
    <row r="7" spans="2:13" ht="26.25" customHeight="1">
      <c r="C7" s="449" t="s">
        <v>282</v>
      </c>
      <c r="D7" s="449"/>
      <c r="E7" s="449"/>
      <c r="F7" s="449"/>
      <c r="G7" s="449"/>
      <c r="H7" s="64"/>
      <c r="I7" s="313"/>
      <c r="J7" s="313"/>
      <c r="K7" s="313"/>
      <c r="L7" s="313"/>
      <c r="M7" s="313"/>
    </row>
    <row r="8" spans="2:13" ht="26.25" customHeight="1">
      <c r="C8" s="449" t="s">
        <v>283</v>
      </c>
      <c r="D8" s="449"/>
      <c r="E8" s="449"/>
      <c r="F8" s="449"/>
      <c r="G8" s="449"/>
      <c r="H8" s="64"/>
      <c r="I8" s="313"/>
      <c r="J8" s="313"/>
      <c r="K8" s="313"/>
      <c r="L8" s="313"/>
      <c r="M8" s="313"/>
    </row>
    <row r="9" spans="2:13" ht="26.25" customHeight="1">
      <c r="C9" s="449" t="s">
        <v>284</v>
      </c>
      <c r="D9" s="449"/>
      <c r="E9" s="449"/>
      <c r="F9" s="449"/>
      <c r="G9" s="449"/>
      <c r="H9" s="64"/>
      <c r="I9" s="313"/>
      <c r="J9" s="313"/>
      <c r="K9" s="313"/>
      <c r="L9" s="313"/>
      <c r="M9" s="313"/>
    </row>
    <row r="10" spans="2:13" ht="26.25" customHeight="1">
      <c r="C10" s="449" t="s">
        <v>285</v>
      </c>
      <c r="D10" s="449"/>
      <c r="E10" s="449"/>
      <c r="F10" s="449"/>
      <c r="G10" s="449"/>
      <c r="H10" s="64"/>
      <c r="I10" s="313"/>
      <c r="J10" s="313"/>
      <c r="K10" s="313"/>
      <c r="L10" s="313"/>
      <c r="M10" s="313"/>
    </row>
    <row r="11" spans="2:13" ht="26.25" customHeight="1">
      <c r="C11" s="449" t="s">
        <v>220</v>
      </c>
      <c r="D11" s="449"/>
      <c r="E11" s="449"/>
      <c r="F11" s="449"/>
      <c r="G11" s="449"/>
      <c r="H11" s="64"/>
      <c r="I11" s="313"/>
      <c r="J11" s="313"/>
      <c r="K11" s="313"/>
      <c r="L11" s="313"/>
      <c r="M11" s="313"/>
    </row>
    <row r="12" spans="2:13" ht="26.25" customHeight="1">
      <c r="C12" s="449" t="s">
        <v>286</v>
      </c>
      <c r="D12" s="449"/>
      <c r="E12" s="449"/>
      <c r="F12" s="449"/>
      <c r="G12" s="449"/>
      <c r="H12" s="64"/>
      <c r="I12" s="313"/>
      <c r="J12" s="313"/>
      <c r="K12" s="313"/>
      <c r="L12" s="313"/>
      <c r="M12" s="313"/>
    </row>
    <row r="13" spans="2:13" ht="26.25" customHeight="1">
      <c r="C13" s="449" t="s">
        <v>287</v>
      </c>
      <c r="D13" s="449"/>
      <c r="E13" s="449"/>
      <c r="F13" s="449"/>
      <c r="G13" s="449"/>
      <c r="H13" s="64"/>
      <c r="I13" s="313"/>
      <c r="J13" s="313"/>
      <c r="K13" s="313"/>
      <c r="L13" s="313"/>
      <c r="M13" s="313"/>
    </row>
    <row r="14" spans="2:13" ht="26.25" customHeight="1">
      <c r="C14" s="449" t="s">
        <v>264</v>
      </c>
      <c r="D14" s="449"/>
      <c r="E14" s="449"/>
      <c r="F14" s="449"/>
      <c r="G14" s="449"/>
      <c r="H14" s="64"/>
      <c r="I14" s="313"/>
      <c r="J14" s="313"/>
      <c r="K14" s="313"/>
      <c r="L14" s="313"/>
      <c r="M14" s="313"/>
    </row>
    <row r="15" spans="2:13" ht="26.25" customHeight="1">
      <c r="C15" s="449" t="s">
        <v>288</v>
      </c>
      <c r="D15" s="449"/>
      <c r="E15" s="449"/>
      <c r="F15" s="449"/>
      <c r="G15" s="449"/>
      <c r="H15" s="64"/>
      <c r="I15" s="313"/>
      <c r="J15" s="313"/>
      <c r="K15" s="313"/>
      <c r="L15" s="313"/>
      <c r="M15" s="313"/>
    </row>
    <row r="16" spans="2:13" ht="20.25">
      <c r="H16" s="64"/>
      <c r="I16" s="64"/>
      <c r="J16" s="64"/>
      <c r="K16" s="64"/>
      <c r="L16" s="64"/>
    </row>
    <row r="17" spans="8:12" ht="20.25">
      <c r="H17" s="64"/>
      <c r="I17" s="64"/>
      <c r="J17" s="64"/>
      <c r="K17" s="64"/>
      <c r="L17" s="64"/>
    </row>
    <row r="18" spans="8:12" ht="20.25">
      <c r="H18" s="64"/>
      <c r="I18" s="64"/>
      <c r="J18" s="64"/>
      <c r="K18" s="64"/>
      <c r="L18" s="64"/>
    </row>
    <row r="19" spans="8:12" ht="20.25">
      <c r="H19" s="64"/>
      <c r="I19" s="64"/>
      <c r="J19" s="64"/>
      <c r="K19" s="64"/>
      <c r="L19" s="64"/>
    </row>
    <row r="20" spans="8:12" ht="20.25">
      <c r="H20" s="64"/>
      <c r="I20" s="64"/>
      <c r="J20" s="64"/>
      <c r="K20" s="64"/>
      <c r="L20" s="64"/>
    </row>
    <row r="21" spans="8:12" ht="20.25">
      <c r="H21" s="64"/>
      <c r="I21" s="64"/>
      <c r="J21" s="64"/>
      <c r="K21" s="64"/>
      <c r="L21" s="64"/>
    </row>
    <row r="22" spans="8:12" ht="20.25">
      <c r="H22" s="64"/>
      <c r="I22" s="64"/>
      <c r="J22" s="64"/>
      <c r="K22" s="64"/>
      <c r="L22" s="64"/>
    </row>
    <row r="23" spans="8:12" ht="20.25">
      <c r="H23" s="64"/>
      <c r="I23" s="64"/>
      <c r="J23" s="64"/>
      <c r="K23" s="64"/>
      <c r="L23" s="64"/>
    </row>
    <row r="24" spans="8:12" ht="20.25">
      <c r="H24" s="64"/>
      <c r="I24" s="64"/>
      <c r="J24" s="64"/>
      <c r="K24" s="64"/>
      <c r="L24" s="64"/>
    </row>
    <row r="25" spans="8:12" ht="20.25">
      <c r="H25" s="64"/>
      <c r="I25" s="64"/>
      <c r="J25" s="64"/>
      <c r="K25" s="64"/>
      <c r="L25" s="64"/>
    </row>
  </sheetData>
  <mergeCells count="12">
    <mergeCell ref="C14:G14"/>
    <mergeCell ref="C15:G15"/>
    <mergeCell ref="D2:H2"/>
    <mergeCell ref="D3:H3"/>
    <mergeCell ref="C9:G9"/>
    <mergeCell ref="C10:G10"/>
    <mergeCell ref="C11:G11"/>
    <mergeCell ref="C12:G12"/>
    <mergeCell ref="C13:G13"/>
    <mergeCell ref="C6:G6"/>
    <mergeCell ref="C7:G7"/>
    <mergeCell ref="C8:G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"/>
  <sheetViews>
    <sheetView zoomScale="70" zoomScaleNormal="70" workbookViewId="0">
      <selection activeCell="F27" sqref="F27"/>
    </sheetView>
  </sheetViews>
  <sheetFormatPr defaultRowHeight="13.5"/>
  <cols>
    <col min="1" max="1" width="8.21875" customWidth="1"/>
    <col min="2" max="4" width="8.77734375" style="26" customWidth="1"/>
    <col min="5" max="5" width="8.109375" style="26" customWidth="1"/>
    <col min="6" max="6" width="9.33203125" style="26" bestFit="1" customWidth="1"/>
    <col min="7" max="7" width="7.5546875" style="26" customWidth="1"/>
    <col min="8" max="8" width="7.77734375" style="26" customWidth="1"/>
    <col min="9" max="11" width="7.109375" style="20" customWidth="1"/>
    <col min="12" max="12" width="10.5546875" style="20" customWidth="1"/>
    <col min="13" max="14" width="8.77734375" style="20" customWidth="1"/>
    <col min="15" max="17" width="8" style="20" customWidth="1"/>
    <col min="18" max="18" width="7.5546875" style="20" customWidth="1"/>
    <col min="19" max="19" width="6.6640625" style="20" customWidth="1"/>
    <col min="20" max="20" width="7.77734375" style="20" customWidth="1"/>
    <col min="21" max="21" width="8.88671875" style="20" customWidth="1"/>
    <col min="22" max="23" width="7.6640625" style="20" customWidth="1"/>
    <col min="24" max="24" width="8.88671875" style="20"/>
    <col min="25" max="25" width="7.6640625" style="20" customWidth="1"/>
    <col min="26" max="16384" width="8.88671875" style="20"/>
  </cols>
  <sheetData>
    <row r="1" spans="1:26" s="85" customFormat="1" ht="15" customHeight="1">
      <c r="A1" s="83"/>
      <c r="B1" s="84"/>
      <c r="C1" s="84"/>
      <c r="D1" s="84"/>
      <c r="E1" s="84"/>
      <c r="F1" s="84"/>
      <c r="G1" s="84"/>
      <c r="H1" s="84"/>
    </row>
    <row r="2" spans="1:26" s="137" customFormat="1" ht="42.75" customHeight="1">
      <c r="A2" s="475" t="s">
        <v>161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136"/>
      <c r="M2" s="474" t="s">
        <v>162</v>
      </c>
      <c r="N2" s="474"/>
      <c r="O2" s="474"/>
      <c r="P2" s="474"/>
      <c r="Q2" s="474"/>
      <c r="R2" s="474"/>
      <c r="S2" s="474"/>
      <c r="T2" s="474"/>
      <c r="U2" s="474"/>
      <c r="V2" s="474"/>
      <c r="W2" s="474"/>
      <c r="X2" s="474"/>
      <c r="Y2" s="474"/>
    </row>
    <row r="3" spans="1:26" s="145" customFormat="1" ht="20.100000000000001" customHeight="1" thickBot="1">
      <c r="A3" s="471" t="s">
        <v>106</v>
      </c>
      <c r="B3" s="471"/>
      <c r="C3" s="139"/>
      <c r="D3" s="139"/>
      <c r="E3" s="139"/>
      <c r="F3" s="139"/>
      <c r="G3" s="139"/>
      <c r="H3" s="139"/>
      <c r="I3" s="140"/>
      <c r="J3" s="140"/>
      <c r="K3" s="141"/>
      <c r="L3" s="142"/>
      <c r="M3" s="139"/>
      <c r="N3" s="139"/>
      <c r="O3" s="139"/>
      <c r="P3" s="138"/>
      <c r="Q3" s="138"/>
      <c r="R3" s="138"/>
      <c r="S3" s="138"/>
      <c r="T3" s="138"/>
      <c r="U3" s="143"/>
      <c r="V3" s="139"/>
      <c r="W3" s="139"/>
      <c r="X3" s="139"/>
      <c r="Y3" s="144"/>
    </row>
    <row r="4" spans="1:26" s="119" customFormat="1" ht="24.95" customHeight="1" thickTop="1">
      <c r="A4" s="473" t="s">
        <v>324</v>
      </c>
      <c r="B4" s="451" t="s">
        <v>325</v>
      </c>
      <c r="C4" s="477" t="s">
        <v>163</v>
      </c>
      <c r="D4" s="477"/>
      <c r="E4" s="477"/>
      <c r="F4" s="477"/>
      <c r="G4" s="477"/>
      <c r="H4" s="477"/>
      <c r="I4" s="477"/>
      <c r="J4" s="477"/>
      <c r="K4" s="477"/>
      <c r="M4" s="462" t="s">
        <v>164</v>
      </c>
      <c r="N4" s="462"/>
      <c r="O4" s="462"/>
      <c r="P4" s="462"/>
      <c r="Q4" s="462"/>
      <c r="R4" s="462"/>
      <c r="S4" s="462"/>
      <c r="T4" s="463"/>
      <c r="U4" s="461" t="s">
        <v>165</v>
      </c>
      <c r="V4" s="461" t="s">
        <v>53</v>
      </c>
      <c r="W4" s="461" t="s">
        <v>54</v>
      </c>
      <c r="X4" s="461" t="s">
        <v>7</v>
      </c>
      <c r="Y4" s="456" t="s">
        <v>166</v>
      </c>
    </row>
    <row r="5" spans="1:26" s="119" customFormat="1" ht="24.95" customHeight="1">
      <c r="A5" s="453"/>
      <c r="B5" s="452"/>
      <c r="C5" s="33"/>
      <c r="D5" s="476" t="s">
        <v>167</v>
      </c>
      <c r="E5" s="476"/>
      <c r="F5" s="476"/>
      <c r="G5" s="476"/>
      <c r="H5" s="476"/>
      <c r="I5" s="476"/>
      <c r="J5" s="476"/>
      <c r="K5" s="476"/>
      <c r="M5" s="464" t="s">
        <v>168</v>
      </c>
      <c r="N5" s="464"/>
      <c r="O5" s="464"/>
      <c r="P5" s="464"/>
      <c r="Q5" s="464"/>
      <c r="R5" s="465"/>
      <c r="S5" s="454" t="s">
        <v>55</v>
      </c>
      <c r="T5" s="454" t="s">
        <v>169</v>
      </c>
      <c r="U5" s="459"/>
      <c r="V5" s="459"/>
      <c r="W5" s="459"/>
      <c r="X5" s="459"/>
      <c r="Y5" s="457"/>
    </row>
    <row r="6" spans="1:26" s="119" customFormat="1" ht="24.95" customHeight="1">
      <c r="A6" s="453" t="s">
        <v>322</v>
      </c>
      <c r="B6" s="452" t="s">
        <v>323</v>
      </c>
      <c r="C6" s="117"/>
      <c r="D6" s="34" t="s">
        <v>56</v>
      </c>
      <c r="E6" s="45" t="s">
        <v>57</v>
      </c>
      <c r="F6" s="45" t="s">
        <v>58</v>
      </c>
      <c r="G6" s="45" t="s">
        <v>59</v>
      </c>
      <c r="H6" s="45" t="s">
        <v>47</v>
      </c>
      <c r="I6" s="45" t="s">
        <v>48</v>
      </c>
      <c r="J6" s="35" t="s">
        <v>170</v>
      </c>
      <c r="K6" s="41" t="s">
        <v>49</v>
      </c>
      <c r="L6" s="35"/>
      <c r="M6" s="37" t="s">
        <v>56</v>
      </c>
      <c r="N6" s="113" t="s">
        <v>8</v>
      </c>
      <c r="O6" s="38" t="s">
        <v>171</v>
      </c>
      <c r="P6" s="39" t="s">
        <v>172</v>
      </c>
      <c r="Q6" s="39" t="s">
        <v>173</v>
      </c>
      <c r="R6" s="39" t="s">
        <v>50</v>
      </c>
      <c r="S6" s="455"/>
      <c r="T6" s="455"/>
      <c r="U6" s="459"/>
      <c r="V6" s="459"/>
      <c r="W6" s="459"/>
      <c r="X6" s="459"/>
      <c r="Y6" s="457"/>
    </row>
    <row r="7" spans="1:26" s="119" customFormat="1" ht="31.5" customHeight="1">
      <c r="A7" s="453"/>
      <c r="B7" s="452"/>
      <c r="C7" s="117"/>
      <c r="D7" s="459" t="s">
        <v>320</v>
      </c>
      <c r="E7" s="459" t="s">
        <v>174</v>
      </c>
      <c r="F7" s="459" t="s">
        <v>175</v>
      </c>
      <c r="G7" s="459" t="s">
        <v>176</v>
      </c>
      <c r="H7" s="459" t="s">
        <v>177</v>
      </c>
      <c r="I7" s="459" t="s">
        <v>178</v>
      </c>
      <c r="J7" s="467" t="s">
        <v>179</v>
      </c>
      <c r="K7" s="457" t="s">
        <v>180</v>
      </c>
      <c r="L7" s="35"/>
      <c r="M7" s="467" t="s">
        <v>320</v>
      </c>
      <c r="N7" s="459" t="s">
        <v>181</v>
      </c>
      <c r="O7" s="459" t="s">
        <v>321</v>
      </c>
      <c r="P7" s="459" t="s">
        <v>182</v>
      </c>
      <c r="Q7" s="459" t="s">
        <v>183</v>
      </c>
      <c r="R7" s="39" t="s">
        <v>51</v>
      </c>
      <c r="S7" s="455" t="s">
        <v>184</v>
      </c>
      <c r="T7" s="39" t="s">
        <v>185</v>
      </c>
      <c r="U7" s="459" t="s">
        <v>186</v>
      </c>
      <c r="V7" s="459" t="s">
        <v>187</v>
      </c>
      <c r="W7" s="459" t="s">
        <v>188</v>
      </c>
      <c r="X7" s="110" t="s">
        <v>189</v>
      </c>
      <c r="Y7" s="457"/>
    </row>
    <row r="8" spans="1:26" s="119" customFormat="1" ht="31.5" customHeight="1">
      <c r="A8" s="281"/>
      <c r="B8" s="282"/>
      <c r="C8" s="112"/>
      <c r="D8" s="460"/>
      <c r="E8" s="460"/>
      <c r="F8" s="469"/>
      <c r="G8" s="469"/>
      <c r="H8" s="469"/>
      <c r="I8" s="469"/>
      <c r="J8" s="468"/>
      <c r="K8" s="478"/>
      <c r="L8" s="35" t="s">
        <v>299</v>
      </c>
      <c r="M8" s="468"/>
      <c r="N8" s="460"/>
      <c r="O8" s="460"/>
      <c r="P8" s="460"/>
      <c r="Q8" s="460"/>
      <c r="R8" s="40" t="s">
        <v>190</v>
      </c>
      <c r="S8" s="466"/>
      <c r="T8" s="40" t="s">
        <v>52</v>
      </c>
      <c r="U8" s="460"/>
      <c r="V8" s="460"/>
      <c r="W8" s="460"/>
      <c r="X8" s="111" t="s">
        <v>191</v>
      </c>
      <c r="Y8" s="458"/>
    </row>
    <row r="9" spans="1:26" s="207" customFormat="1" ht="48" customHeight="1">
      <c r="A9" s="36">
        <v>2010</v>
      </c>
      <c r="B9" s="226">
        <v>220866</v>
      </c>
      <c r="C9" s="226">
        <f t="shared" ref="C9:C10" si="0">D9+M9+S9+T9</f>
        <v>211155</v>
      </c>
      <c r="D9" s="226">
        <f t="shared" ref="D9:D10" si="1">SUM(E9:K9)</f>
        <v>121505</v>
      </c>
      <c r="E9" s="226">
        <v>74253</v>
      </c>
      <c r="F9" s="226">
        <v>44232</v>
      </c>
      <c r="G9" s="226">
        <v>1007</v>
      </c>
      <c r="H9" s="214">
        <v>0</v>
      </c>
      <c r="I9" s="214">
        <v>0</v>
      </c>
      <c r="J9" s="226">
        <v>2013</v>
      </c>
      <c r="K9" s="214">
        <v>0</v>
      </c>
      <c r="L9" s="215"/>
      <c r="M9" s="219">
        <f t="shared" ref="M9:M10" si="2">SUM(N9:R9)</f>
        <v>79646</v>
      </c>
      <c r="N9" s="219">
        <v>33214</v>
      </c>
      <c r="O9" s="226">
        <v>22230</v>
      </c>
      <c r="P9" s="214">
        <v>0</v>
      </c>
      <c r="Q9" s="226">
        <v>24032</v>
      </c>
      <c r="R9" s="225">
        <v>170</v>
      </c>
      <c r="S9" s="225">
        <v>25</v>
      </c>
      <c r="T9" s="226">
        <v>9979</v>
      </c>
      <c r="U9" s="220">
        <v>-3024</v>
      </c>
      <c r="V9" s="214">
        <v>0</v>
      </c>
      <c r="W9" s="226">
        <v>9559</v>
      </c>
      <c r="X9" s="226">
        <v>2291</v>
      </c>
      <c r="Y9" s="226">
        <v>885</v>
      </c>
      <c r="Z9" s="226" t="s">
        <v>299</v>
      </c>
    </row>
    <row r="10" spans="1:26" s="208" customFormat="1" ht="48" customHeight="1">
      <c r="A10" s="104">
        <v>2011</v>
      </c>
      <c r="B10" s="226">
        <v>266438</v>
      </c>
      <c r="C10" s="226">
        <f t="shared" si="0"/>
        <v>255910</v>
      </c>
      <c r="D10" s="226">
        <f t="shared" si="1"/>
        <v>159632</v>
      </c>
      <c r="E10" s="226">
        <v>96803</v>
      </c>
      <c r="F10" s="226">
        <v>59538</v>
      </c>
      <c r="G10" s="226">
        <v>1771</v>
      </c>
      <c r="H10" s="214">
        <v>0</v>
      </c>
      <c r="I10" s="214">
        <v>0</v>
      </c>
      <c r="J10" s="226">
        <v>1520</v>
      </c>
      <c r="K10" s="214">
        <v>0</v>
      </c>
      <c r="L10" s="217"/>
      <c r="M10" s="219">
        <f t="shared" si="2"/>
        <v>82790</v>
      </c>
      <c r="N10" s="219">
        <v>36558</v>
      </c>
      <c r="O10" s="226">
        <v>23424</v>
      </c>
      <c r="P10" s="214">
        <v>0</v>
      </c>
      <c r="Q10" s="226">
        <v>22587</v>
      </c>
      <c r="R10" s="225">
        <v>221</v>
      </c>
      <c r="S10" s="225">
        <v>121</v>
      </c>
      <c r="T10" s="226">
        <v>13367</v>
      </c>
      <c r="U10" s="219">
        <v>-2690</v>
      </c>
      <c r="V10" s="214">
        <v>0</v>
      </c>
      <c r="W10" s="226">
        <v>9778</v>
      </c>
      <c r="X10" s="226">
        <v>2390</v>
      </c>
      <c r="Y10" s="226">
        <v>1050</v>
      </c>
      <c r="Z10" s="226" t="s">
        <v>299</v>
      </c>
    </row>
    <row r="11" spans="1:26" s="241" customFormat="1" ht="48" customHeight="1">
      <c r="A11" s="104">
        <v>2012</v>
      </c>
      <c r="B11" s="248">
        <v>281872</v>
      </c>
      <c r="C11" s="246">
        <f>D11+M11+S11+T11</f>
        <v>276965</v>
      </c>
      <c r="D11" s="248">
        <v>190527</v>
      </c>
      <c r="E11" s="248">
        <v>121871</v>
      </c>
      <c r="F11" s="248">
        <v>64199</v>
      </c>
      <c r="G11" s="248">
        <v>2170</v>
      </c>
      <c r="H11" s="247">
        <v>0</v>
      </c>
      <c r="I11" s="247">
        <v>0</v>
      </c>
      <c r="J11" s="248">
        <v>2287</v>
      </c>
      <c r="K11" s="247">
        <v>0</v>
      </c>
      <c r="L11" s="218"/>
      <c r="M11" s="248">
        <v>77002</v>
      </c>
      <c r="N11" s="248">
        <v>48834</v>
      </c>
      <c r="O11" s="248">
        <v>1484</v>
      </c>
      <c r="P11" s="247">
        <v>0</v>
      </c>
      <c r="Q11" s="248">
        <v>26533</v>
      </c>
      <c r="R11" s="248">
        <v>151</v>
      </c>
      <c r="S11" s="248">
        <v>125</v>
      </c>
      <c r="T11" s="248">
        <v>9311</v>
      </c>
      <c r="U11" s="219">
        <v>-2616</v>
      </c>
      <c r="V11" s="247">
        <v>0</v>
      </c>
      <c r="W11" s="248">
        <v>3511</v>
      </c>
      <c r="X11" s="248">
        <v>2682</v>
      </c>
      <c r="Y11" s="248">
        <v>1331</v>
      </c>
    </row>
    <row r="12" spans="1:26" s="241" customFormat="1" ht="48" customHeight="1">
      <c r="A12" s="305">
        <v>2013</v>
      </c>
      <c r="B12" s="248">
        <v>193512</v>
      </c>
      <c r="C12" s="261">
        <v>188279</v>
      </c>
      <c r="D12" s="248">
        <v>161957</v>
      </c>
      <c r="E12" s="248">
        <v>106086</v>
      </c>
      <c r="F12" s="248">
        <v>51477</v>
      </c>
      <c r="G12" s="248">
        <v>865</v>
      </c>
      <c r="H12" s="264">
        <v>0</v>
      </c>
      <c r="I12" s="263" t="s">
        <v>302</v>
      </c>
      <c r="J12" s="261">
        <v>3529</v>
      </c>
      <c r="K12" s="264" t="s">
        <v>302</v>
      </c>
      <c r="L12" s="218"/>
      <c r="M12" s="248">
        <v>57366</v>
      </c>
      <c r="N12" s="219">
        <v>27395</v>
      </c>
      <c r="O12" s="248">
        <v>1333</v>
      </c>
      <c r="P12" s="264">
        <v>0</v>
      </c>
      <c r="Q12" s="248">
        <v>25148</v>
      </c>
      <c r="R12" s="248">
        <v>180</v>
      </c>
      <c r="S12" s="248">
        <v>118</v>
      </c>
      <c r="T12" s="248">
        <v>3192</v>
      </c>
      <c r="U12" s="219">
        <v>-2576</v>
      </c>
      <c r="V12" s="266">
        <v>2</v>
      </c>
      <c r="W12" s="248">
        <v>3358</v>
      </c>
      <c r="X12" s="248">
        <v>3279</v>
      </c>
      <c r="Y12" s="248">
        <v>1170</v>
      </c>
    </row>
    <row r="13" spans="1:26" s="241" customFormat="1" ht="48" customHeight="1">
      <c r="A13" s="340">
        <v>2014</v>
      </c>
      <c r="B13" s="248">
        <v>241766</v>
      </c>
      <c r="C13" s="307">
        <v>170540</v>
      </c>
      <c r="D13" s="248">
        <v>176037</v>
      </c>
      <c r="E13" s="248">
        <v>115532</v>
      </c>
      <c r="F13" s="248">
        <v>57319</v>
      </c>
      <c r="G13" s="248">
        <v>755</v>
      </c>
      <c r="H13" s="309">
        <v>0</v>
      </c>
      <c r="I13" s="306" t="s">
        <v>302</v>
      </c>
      <c r="J13" s="307">
        <v>2431</v>
      </c>
      <c r="K13" s="309" t="s">
        <v>302</v>
      </c>
      <c r="L13" s="218"/>
      <c r="M13" s="248">
        <v>66004</v>
      </c>
      <c r="N13" s="219">
        <v>21008</v>
      </c>
      <c r="O13" s="248">
        <v>1367</v>
      </c>
      <c r="P13" s="309">
        <v>0</v>
      </c>
      <c r="Q13" s="248">
        <v>26273</v>
      </c>
      <c r="R13" s="248">
        <v>2101</v>
      </c>
      <c r="S13" s="248">
        <v>108</v>
      </c>
      <c r="T13" s="248">
        <v>15147</v>
      </c>
      <c r="U13" s="219">
        <v>-2747</v>
      </c>
      <c r="V13" s="309">
        <v>0</v>
      </c>
      <c r="W13" s="248">
        <v>3576</v>
      </c>
      <c r="X13" s="248">
        <v>2501</v>
      </c>
      <c r="Y13" s="248">
        <v>1892</v>
      </c>
    </row>
    <row r="14" spans="1:26" s="241" customFormat="1" ht="48" customHeight="1">
      <c r="A14" s="379">
        <v>2015</v>
      </c>
      <c r="B14" s="248">
        <f>SUM(C14,U14:Y14)</f>
        <v>307410</v>
      </c>
      <c r="C14" s="378">
        <f>SUM(D14,M14,S14:T14)</f>
        <v>298272</v>
      </c>
      <c r="D14" s="248">
        <f>SUM(E14:K14)</f>
        <v>202272</v>
      </c>
      <c r="E14" s="248">
        <v>128986</v>
      </c>
      <c r="F14" s="248">
        <v>70247</v>
      </c>
      <c r="G14" s="248">
        <v>634</v>
      </c>
      <c r="H14" s="344">
        <v>0</v>
      </c>
      <c r="I14" s="375">
        <v>0</v>
      </c>
      <c r="J14" s="342">
        <v>2405</v>
      </c>
      <c r="K14" s="344">
        <v>0</v>
      </c>
      <c r="L14" s="218"/>
      <c r="M14" s="248">
        <v>86399</v>
      </c>
      <c r="N14" s="219">
        <v>44438</v>
      </c>
      <c r="O14" s="248">
        <v>1194</v>
      </c>
      <c r="P14" s="344">
        <v>0</v>
      </c>
      <c r="Q14" s="248">
        <v>40161</v>
      </c>
      <c r="R14" s="248">
        <v>606</v>
      </c>
      <c r="S14" s="248">
        <v>171</v>
      </c>
      <c r="T14" s="248">
        <v>9430</v>
      </c>
      <c r="U14" s="219">
        <v>-2735</v>
      </c>
      <c r="V14" s="344">
        <v>0</v>
      </c>
      <c r="W14" s="248">
        <v>7527</v>
      </c>
      <c r="X14" s="248">
        <v>2842</v>
      </c>
      <c r="Y14" s="248">
        <v>1504</v>
      </c>
    </row>
    <row r="15" spans="1:26" s="241" customFormat="1" ht="48" customHeight="1">
      <c r="A15" s="404">
        <v>2016</v>
      </c>
      <c r="B15" s="248">
        <f>SUM(C15,U15:Y15)</f>
        <v>386145</v>
      </c>
      <c r="C15" s="406">
        <f>SUM(D15,M15,S15:T15)</f>
        <v>380205</v>
      </c>
      <c r="D15" s="248">
        <f>SUM(E15:K15)</f>
        <v>205434</v>
      </c>
      <c r="E15" s="248">
        <v>136720</v>
      </c>
      <c r="F15" s="248">
        <v>63967</v>
      </c>
      <c r="G15" s="248">
        <v>2979</v>
      </c>
      <c r="H15" s="408">
        <v>0</v>
      </c>
      <c r="I15" s="408">
        <v>0</v>
      </c>
      <c r="J15" s="406">
        <v>1768</v>
      </c>
      <c r="K15" s="408">
        <v>0</v>
      </c>
      <c r="L15" s="218"/>
      <c r="M15" s="248">
        <f>SUM(N15:R15)</f>
        <v>156910</v>
      </c>
      <c r="N15" s="219">
        <v>125149</v>
      </c>
      <c r="O15" s="248">
        <v>1257</v>
      </c>
      <c r="P15" s="408">
        <v>0</v>
      </c>
      <c r="Q15" s="248">
        <v>29953</v>
      </c>
      <c r="R15" s="248">
        <v>551</v>
      </c>
      <c r="S15" s="248">
        <v>194</v>
      </c>
      <c r="T15" s="248">
        <v>17667</v>
      </c>
      <c r="U15" s="219">
        <v>-2750</v>
      </c>
      <c r="V15" s="408">
        <v>0</v>
      </c>
      <c r="W15" s="248">
        <v>4833</v>
      </c>
      <c r="X15" s="248">
        <v>2338</v>
      </c>
      <c r="Y15" s="248">
        <v>1519</v>
      </c>
    </row>
    <row r="16" spans="1:26" s="230" customFormat="1" ht="48" customHeight="1" thickBot="1">
      <c r="A16" s="285">
        <v>2017</v>
      </c>
      <c r="B16" s="345">
        <f>SUM(C16,U16:Y16)</f>
        <v>410580</v>
      </c>
      <c r="C16" s="346">
        <f>SUM(D16,M16,S16:T16)</f>
        <v>406768</v>
      </c>
      <c r="D16" s="345">
        <f>SUM(E16:K16)</f>
        <v>242535</v>
      </c>
      <c r="E16" s="345">
        <v>138819</v>
      </c>
      <c r="F16" s="345">
        <v>91029</v>
      </c>
      <c r="G16" s="345">
        <v>7597</v>
      </c>
      <c r="H16" s="432">
        <v>0</v>
      </c>
      <c r="I16" s="432">
        <v>0</v>
      </c>
      <c r="J16" s="346">
        <v>5090</v>
      </c>
      <c r="K16" s="432">
        <v>0</v>
      </c>
      <c r="L16" s="347"/>
      <c r="M16" s="345">
        <f>SUM(N16:R16)</f>
        <v>149932</v>
      </c>
      <c r="N16" s="433">
        <v>122350</v>
      </c>
      <c r="O16" s="345">
        <v>672</v>
      </c>
      <c r="P16" s="432">
        <v>0</v>
      </c>
      <c r="Q16" s="345">
        <v>26632</v>
      </c>
      <c r="R16" s="345">
        <v>278</v>
      </c>
      <c r="S16" s="345">
        <v>181</v>
      </c>
      <c r="T16" s="345">
        <v>14120</v>
      </c>
      <c r="U16" s="433">
        <v>-2781</v>
      </c>
      <c r="V16" s="434">
        <v>0</v>
      </c>
      <c r="W16" s="345">
        <v>3575</v>
      </c>
      <c r="X16" s="345">
        <v>2026</v>
      </c>
      <c r="Y16" s="345">
        <v>992</v>
      </c>
    </row>
    <row r="17" spans="1:25" s="145" customFormat="1" ht="20.100000000000001" customHeight="1" thickTop="1">
      <c r="A17" s="472" t="s">
        <v>192</v>
      </c>
      <c r="B17" s="472"/>
      <c r="C17" s="192"/>
      <c r="D17" s="192"/>
      <c r="E17" s="153"/>
      <c r="F17" s="192"/>
      <c r="G17" s="192"/>
      <c r="H17" s="192"/>
      <c r="V17" s="470" t="s">
        <v>193</v>
      </c>
      <c r="W17" s="470"/>
      <c r="X17" s="470"/>
      <c r="Y17" s="470"/>
    </row>
    <row r="18" spans="1:25" s="23" customFormat="1" ht="14.25">
      <c r="A18" s="25"/>
      <c r="B18" s="24"/>
      <c r="C18" s="24"/>
      <c r="D18" s="24"/>
      <c r="E18" s="24"/>
      <c r="F18" s="24"/>
      <c r="G18" s="24"/>
      <c r="H18" s="24"/>
    </row>
  </sheetData>
  <mergeCells count="37">
    <mergeCell ref="A3:B3"/>
    <mergeCell ref="A17:B17"/>
    <mergeCell ref="A4:A5"/>
    <mergeCell ref="M2:Y2"/>
    <mergeCell ref="A2:K2"/>
    <mergeCell ref="D5:K5"/>
    <mergeCell ref="C4:K4"/>
    <mergeCell ref="S5:S6"/>
    <mergeCell ref="N7:N8"/>
    <mergeCell ref="O7:O8"/>
    <mergeCell ref="P7:P8"/>
    <mergeCell ref="E7:E8"/>
    <mergeCell ref="D7:D8"/>
    <mergeCell ref="K7:K8"/>
    <mergeCell ref="J7:J8"/>
    <mergeCell ref="F7:F8"/>
    <mergeCell ref="G7:G8"/>
    <mergeCell ref="H7:H8"/>
    <mergeCell ref="I7:I8"/>
    <mergeCell ref="V17:Y17"/>
    <mergeCell ref="V7:V8"/>
    <mergeCell ref="B4:B5"/>
    <mergeCell ref="A6:A7"/>
    <mergeCell ref="B6:B7"/>
    <mergeCell ref="T5:T6"/>
    <mergeCell ref="Y4:Y8"/>
    <mergeCell ref="W7:W8"/>
    <mergeCell ref="V4:V6"/>
    <mergeCell ref="W4:W6"/>
    <mergeCell ref="X4:X6"/>
    <mergeCell ref="M4:T4"/>
    <mergeCell ref="M5:R5"/>
    <mergeCell ref="Q7:Q8"/>
    <mergeCell ref="S7:S8"/>
    <mergeCell ref="U7:U8"/>
    <mergeCell ref="U4:U6"/>
    <mergeCell ref="M7:M8"/>
  </mergeCells>
  <phoneticPr fontId="10" type="noConversion"/>
  <pageMargins left="0.70866141732283472" right="0.39370078740157483" top="0.78740157480314965" bottom="0.19685039370078741" header="0.39370078740157483" footer="0.19685039370078741"/>
  <pageSetup paperSize="9" scale="55" orientation="landscape" r:id="rId1"/>
  <headerFooter alignWithMargins="0">
    <oddHeader>&amp;L&amp;"굴림,보통"&amp;9XV. 재  정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7"/>
  <sheetViews>
    <sheetView zoomScale="85" zoomScaleNormal="85" workbookViewId="0">
      <selection activeCell="J12" sqref="J12:L12"/>
    </sheetView>
  </sheetViews>
  <sheetFormatPr defaultRowHeight="13.5"/>
  <cols>
    <col min="1" max="1" width="12.33203125" style="1" customWidth="1"/>
    <col min="2" max="2" width="11.77734375" style="1" customWidth="1"/>
    <col min="3" max="3" width="12.109375" style="1" customWidth="1"/>
    <col min="4" max="8" width="5.33203125" style="1" customWidth="1"/>
    <col min="9" max="9" width="0.5546875" style="1" customWidth="1"/>
    <col min="10" max="11" width="6.33203125" style="1" customWidth="1"/>
    <col min="12" max="12" width="11" style="1" customWidth="1"/>
    <col min="13" max="13" width="6.33203125" style="2" customWidth="1"/>
    <col min="14" max="25" width="6.109375" style="1" customWidth="1"/>
    <col min="26" max="16384" width="8.88671875" style="1"/>
  </cols>
  <sheetData>
    <row r="1" spans="1:26" ht="15" customHeight="1">
      <c r="A1" s="8"/>
      <c r="U1" s="483"/>
      <c r="V1" s="483"/>
    </row>
    <row r="2" spans="1:26" s="150" customFormat="1" ht="42" customHeight="1">
      <c r="A2" s="484" t="s">
        <v>194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149"/>
      <c r="N2" s="484" t="s">
        <v>195</v>
      </c>
      <c r="O2" s="484"/>
      <c r="P2" s="484"/>
      <c r="Q2" s="484"/>
      <c r="R2" s="484"/>
      <c r="S2" s="484"/>
      <c r="T2" s="484"/>
      <c r="U2" s="484"/>
      <c r="V2" s="484"/>
      <c r="W2" s="484"/>
      <c r="X2" s="484"/>
      <c r="Y2" s="484"/>
    </row>
    <row r="3" spans="1:26" s="152" customFormat="1" ht="20.100000000000001" customHeight="1" thickBot="1">
      <c r="A3" s="151" t="s">
        <v>196</v>
      </c>
      <c r="M3" s="153"/>
      <c r="W3" s="488" t="s">
        <v>197</v>
      </c>
      <c r="X3" s="488"/>
      <c r="Y3" s="488"/>
    </row>
    <row r="4" spans="1:26" s="116" customFormat="1" ht="14.25" customHeight="1" thickTop="1">
      <c r="A4" s="473" t="s">
        <v>75</v>
      </c>
      <c r="B4" s="489" t="s">
        <v>102</v>
      </c>
      <c r="C4" s="490"/>
      <c r="D4" s="490"/>
      <c r="E4" s="490"/>
      <c r="F4" s="490"/>
      <c r="G4" s="490"/>
      <c r="H4" s="490"/>
      <c r="I4" s="491"/>
      <c r="J4" s="499" t="s">
        <v>61</v>
      </c>
      <c r="K4" s="500"/>
      <c r="L4" s="500"/>
      <c r="M4" s="119"/>
      <c r="N4" s="500" t="s">
        <v>104</v>
      </c>
      <c r="O4" s="506"/>
      <c r="P4" s="506"/>
      <c r="Q4" s="507"/>
      <c r="R4" s="499" t="s">
        <v>103</v>
      </c>
      <c r="S4" s="506"/>
      <c r="T4" s="506"/>
      <c r="U4" s="507"/>
      <c r="V4" s="499" t="s">
        <v>105</v>
      </c>
      <c r="W4" s="506"/>
      <c r="X4" s="506"/>
      <c r="Y4" s="506"/>
    </row>
    <row r="5" spans="1:26" s="116" customFormat="1" ht="28.5" customHeight="1">
      <c r="A5" s="453"/>
      <c r="B5" s="492"/>
      <c r="C5" s="493"/>
      <c r="D5" s="493"/>
      <c r="E5" s="493"/>
      <c r="F5" s="493"/>
      <c r="G5" s="493"/>
      <c r="H5" s="493"/>
      <c r="I5" s="494"/>
      <c r="J5" s="501"/>
      <c r="K5" s="502"/>
      <c r="L5" s="502"/>
      <c r="M5" s="119"/>
      <c r="N5" s="509"/>
      <c r="O5" s="509"/>
      <c r="P5" s="509"/>
      <c r="Q5" s="510"/>
      <c r="R5" s="508"/>
      <c r="S5" s="509"/>
      <c r="T5" s="509"/>
      <c r="U5" s="510"/>
      <c r="V5" s="508"/>
      <c r="W5" s="509"/>
      <c r="X5" s="509"/>
      <c r="Y5" s="509"/>
    </row>
    <row r="6" spans="1:26" s="116" customFormat="1" ht="28.5" customHeight="1">
      <c r="A6" s="453"/>
      <c r="B6" s="492"/>
      <c r="C6" s="493"/>
      <c r="D6" s="493"/>
      <c r="E6" s="493"/>
      <c r="F6" s="493"/>
      <c r="G6" s="493"/>
      <c r="H6" s="493"/>
      <c r="I6" s="494"/>
      <c r="J6" s="485" t="s">
        <v>9</v>
      </c>
      <c r="K6" s="486"/>
      <c r="L6" s="487"/>
      <c r="M6" s="119"/>
      <c r="N6" s="509"/>
      <c r="O6" s="509"/>
      <c r="P6" s="509"/>
      <c r="Q6" s="510"/>
      <c r="R6" s="508"/>
      <c r="S6" s="509"/>
      <c r="T6" s="509"/>
      <c r="U6" s="510"/>
      <c r="V6" s="508"/>
      <c r="W6" s="509"/>
      <c r="X6" s="509"/>
      <c r="Y6" s="509"/>
    </row>
    <row r="7" spans="1:26" s="116" customFormat="1" ht="28.5" customHeight="1">
      <c r="A7" s="498"/>
      <c r="B7" s="495"/>
      <c r="C7" s="496"/>
      <c r="D7" s="496"/>
      <c r="E7" s="496"/>
      <c r="F7" s="496"/>
      <c r="G7" s="496"/>
      <c r="H7" s="496"/>
      <c r="I7" s="497"/>
      <c r="J7" s="503" t="s">
        <v>130</v>
      </c>
      <c r="K7" s="504"/>
      <c r="L7" s="505"/>
      <c r="M7" s="119"/>
      <c r="N7" s="512"/>
      <c r="O7" s="512"/>
      <c r="P7" s="512"/>
      <c r="Q7" s="513"/>
      <c r="R7" s="511"/>
      <c r="S7" s="512"/>
      <c r="T7" s="512"/>
      <c r="U7" s="513"/>
      <c r="V7" s="511"/>
      <c r="W7" s="512"/>
      <c r="X7" s="512"/>
      <c r="Y7" s="512"/>
    </row>
    <row r="8" spans="1:26" s="119" customFormat="1" ht="45" customHeight="1">
      <c r="A8" s="114">
        <v>2010</v>
      </c>
      <c r="B8" s="514">
        <v>221485370</v>
      </c>
      <c r="C8" s="482"/>
      <c r="D8" s="482"/>
      <c r="E8" s="482"/>
      <c r="F8" s="482"/>
      <c r="G8" s="482"/>
      <c r="H8" s="482"/>
      <c r="I8" s="482"/>
      <c r="J8" s="516">
        <v>272601</v>
      </c>
      <c r="K8" s="516"/>
      <c r="L8" s="516"/>
      <c r="M8" s="115"/>
      <c r="N8" s="515">
        <v>812489</v>
      </c>
      <c r="O8" s="515"/>
      <c r="P8" s="515"/>
      <c r="Q8" s="515"/>
      <c r="R8" s="515">
        <v>106405</v>
      </c>
      <c r="S8" s="515"/>
      <c r="T8" s="515"/>
      <c r="U8" s="515"/>
      <c r="V8" s="515">
        <v>2081532</v>
      </c>
      <c r="W8" s="515"/>
      <c r="X8" s="515"/>
      <c r="Y8" s="515"/>
    </row>
    <row r="9" spans="1:26" s="119" customFormat="1" ht="45" customHeight="1">
      <c r="A9" s="114">
        <v>2011</v>
      </c>
      <c r="B9" s="514">
        <v>241305780</v>
      </c>
      <c r="C9" s="482"/>
      <c r="D9" s="482"/>
      <c r="E9" s="482"/>
      <c r="F9" s="482"/>
      <c r="G9" s="482"/>
      <c r="H9" s="482"/>
      <c r="I9" s="482"/>
      <c r="J9" s="516">
        <v>275659</v>
      </c>
      <c r="K9" s="516"/>
      <c r="L9" s="516"/>
      <c r="M9" s="115"/>
      <c r="N9" s="515">
        <v>875378</v>
      </c>
      <c r="O9" s="515"/>
      <c r="P9" s="515"/>
      <c r="Q9" s="515"/>
      <c r="R9" s="515">
        <v>109102</v>
      </c>
      <c r="S9" s="515"/>
      <c r="T9" s="515"/>
      <c r="U9" s="515"/>
      <c r="V9" s="515">
        <v>2211745</v>
      </c>
      <c r="W9" s="515"/>
      <c r="X9" s="515"/>
      <c r="Y9" s="515"/>
    </row>
    <row r="10" spans="1:26" s="232" customFormat="1" ht="45" customHeight="1">
      <c r="A10" s="255">
        <v>2012</v>
      </c>
      <c r="B10" s="482">
        <v>254692646</v>
      </c>
      <c r="C10" s="482"/>
      <c r="D10" s="482"/>
      <c r="E10" s="482"/>
      <c r="F10" s="482"/>
      <c r="G10" s="482"/>
      <c r="H10" s="482"/>
      <c r="I10" s="482"/>
      <c r="J10" s="481">
        <v>278341</v>
      </c>
      <c r="K10" s="481"/>
      <c r="L10" s="481"/>
      <c r="M10" s="256"/>
      <c r="N10" s="479">
        <v>915038</v>
      </c>
      <c r="O10" s="479"/>
      <c r="P10" s="479"/>
      <c r="Q10" s="479"/>
      <c r="R10" s="479">
        <v>111278</v>
      </c>
      <c r="S10" s="479"/>
      <c r="T10" s="479"/>
      <c r="U10" s="479"/>
      <c r="V10" s="479">
        <v>2288796</v>
      </c>
      <c r="W10" s="479"/>
      <c r="X10" s="479"/>
      <c r="Y10" s="479"/>
    </row>
    <row r="11" spans="1:26" s="260" customFormat="1" ht="45" customHeight="1">
      <c r="A11" s="305">
        <v>2013</v>
      </c>
      <c r="B11" s="480">
        <v>245909351</v>
      </c>
      <c r="C11" s="480">
        <v>245909351</v>
      </c>
      <c r="D11" s="480">
        <v>245909351</v>
      </c>
      <c r="E11" s="480">
        <v>245909351</v>
      </c>
      <c r="F11" s="480">
        <v>245909351</v>
      </c>
      <c r="G11" s="480">
        <v>245909351</v>
      </c>
      <c r="H11" s="480">
        <v>245909351</v>
      </c>
      <c r="I11" s="480">
        <v>245909351</v>
      </c>
      <c r="J11" s="481">
        <v>278319</v>
      </c>
      <c r="K11" s="481"/>
      <c r="L11" s="481"/>
      <c r="M11" s="257"/>
      <c r="N11" s="479">
        <v>883552</v>
      </c>
      <c r="O11" s="479"/>
      <c r="P11" s="479"/>
      <c r="Q11" s="479"/>
      <c r="R11" s="479">
        <v>112103</v>
      </c>
      <c r="S11" s="479"/>
      <c r="T11" s="479"/>
      <c r="U11" s="479"/>
      <c r="V11" s="479">
        <v>2193602</v>
      </c>
      <c r="W11" s="479"/>
      <c r="X11" s="479"/>
      <c r="Y11" s="479"/>
    </row>
    <row r="12" spans="1:26" s="306" customFormat="1" ht="45" customHeight="1">
      <c r="A12" s="339">
        <v>2014</v>
      </c>
      <c r="B12" s="482">
        <v>247087447</v>
      </c>
      <c r="C12" s="482"/>
      <c r="D12" s="482"/>
      <c r="E12" s="482"/>
      <c r="F12" s="482"/>
      <c r="G12" s="482"/>
      <c r="H12" s="482"/>
      <c r="I12" s="482"/>
      <c r="J12" s="481">
        <v>278098</v>
      </c>
      <c r="K12" s="481"/>
      <c r="L12" s="481"/>
      <c r="M12" s="304"/>
      <c r="N12" s="479">
        <v>888491</v>
      </c>
      <c r="O12" s="479"/>
      <c r="P12" s="479"/>
      <c r="Q12" s="479"/>
      <c r="R12" s="479">
        <v>113098</v>
      </c>
      <c r="S12" s="479"/>
      <c r="T12" s="479"/>
      <c r="U12" s="479"/>
      <c r="V12" s="479">
        <v>2184720</v>
      </c>
      <c r="W12" s="479"/>
      <c r="X12" s="479"/>
      <c r="Y12" s="479"/>
      <c r="Z12" s="357"/>
    </row>
    <row r="13" spans="1:26" s="341" customFormat="1" ht="45" customHeight="1">
      <c r="A13" s="340">
        <v>2015</v>
      </c>
      <c r="B13" s="482">
        <v>285940643</v>
      </c>
      <c r="C13" s="482"/>
      <c r="D13" s="482"/>
      <c r="E13" s="482"/>
      <c r="F13" s="482"/>
      <c r="G13" s="482"/>
      <c r="H13" s="482"/>
      <c r="I13" s="482"/>
      <c r="J13" s="481">
        <v>278398</v>
      </c>
      <c r="K13" s="481"/>
      <c r="L13" s="481"/>
      <c r="M13" s="337"/>
      <c r="N13" s="479">
        <f>(B13/J13)*1000</f>
        <v>1027093.0215015912</v>
      </c>
      <c r="O13" s="479"/>
      <c r="P13" s="479"/>
      <c r="Q13" s="479"/>
      <c r="R13" s="479">
        <v>114382</v>
      </c>
      <c r="S13" s="479"/>
      <c r="T13" s="479"/>
      <c r="U13" s="479"/>
      <c r="V13" s="479">
        <f>(B13/R13)*1000</f>
        <v>2499874.4819989162</v>
      </c>
      <c r="W13" s="479"/>
      <c r="X13" s="479"/>
      <c r="Y13" s="479"/>
    </row>
    <row r="14" spans="1:26" s="405" customFormat="1" ht="45" customHeight="1">
      <c r="A14" s="404">
        <v>2016</v>
      </c>
      <c r="B14" s="482">
        <v>294470633</v>
      </c>
      <c r="C14" s="482"/>
      <c r="D14" s="482"/>
      <c r="E14" s="482"/>
      <c r="F14" s="482"/>
      <c r="G14" s="482"/>
      <c r="H14" s="482"/>
      <c r="I14" s="482"/>
      <c r="J14" s="481">
        <v>277551</v>
      </c>
      <c r="K14" s="481"/>
      <c r="L14" s="481"/>
      <c r="M14" s="398"/>
      <c r="N14" s="479">
        <f>(B14/J14)*1000</f>
        <v>1060960.4469088563</v>
      </c>
      <c r="O14" s="479"/>
      <c r="P14" s="479"/>
      <c r="Q14" s="479"/>
      <c r="R14" s="479">
        <v>115329</v>
      </c>
      <c r="S14" s="479"/>
      <c r="T14" s="479"/>
      <c r="U14" s="479"/>
      <c r="V14" s="479">
        <f>(B14/R14)*1000</f>
        <v>2553309.5145193315</v>
      </c>
      <c r="W14" s="479"/>
      <c r="X14" s="479"/>
      <c r="Y14" s="479"/>
    </row>
    <row r="15" spans="1:26" s="103" customFormat="1" ht="45" customHeight="1" thickBot="1">
      <c r="A15" s="285">
        <v>2017</v>
      </c>
      <c r="B15" s="518">
        <v>305460646</v>
      </c>
      <c r="C15" s="518"/>
      <c r="D15" s="518"/>
      <c r="E15" s="518"/>
      <c r="F15" s="518"/>
      <c r="G15" s="518"/>
      <c r="H15" s="518"/>
      <c r="I15" s="518"/>
      <c r="J15" s="520">
        <v>274997</v>
      </c>
      <c r="K15" s="520"/>
      <c r="L15" s="520"/>
      <c r="M15" s="66"/>
      <c r="N15" s="519">
        <f>(B15/J15)*1000</f>
        <v>1110778.1030338514</v>
      </c>
      <c r="O15" s="519"/>
      <c r="P15" s="519"/>
      <c r="Q15" s="519"/>
      <c r="R15" s="519">
        <v>115657</v>
      </c>
      <c r="S15" s="519"/>
      <c r="T15" s="519"/>
      <c r="U15" s="519"/>
      <c r="V15" s="519">
        <f>(B15/R15)*1000</f>
        <v>2641090.8635015609</v>
      </c>
      <c r="W15" s="519"/>
      <c r="X15" s="519"/>
      <c r="Y15" s="519"/>
    </row>
    <row r="16" spans="1:26" s="190" customFormat="1" ht="20.100000000000001" customHeight="1" thickTop="1">
      <c r="A16" s="176" t="s">
        <v>198</v>
      </c>
      <c r="B16" s="145"/>
      <c r="C16" s="145"/>
      <c r="D16" s="145"/>
      <c r="E16" s="145"/>
      <c r="F16" s="145"/>
      <c r="G16" s="145"/>
      <c r="H16" s="145"/>
      <c r="I16" s="145"/>
      <c r="J16" s="176"/>
      <c r="K16" s="176"/>
      <c r="L16" s="176"/>
      <c r="M16" s="176"/>
      <c r="N16" s="176"/>
      <c r="O16" s="176"/>
      <c r="P16" s="176"/>
      <c r="Q16" s="176"/>
      <c r="R16" s="176"/>
      <c r="S16" s="176"/>
      <c r="T16" s="176"/>
      <c r="U16" s="470" t="s">
        <v>199</v>
      </c>
      <c r="V16" s="470"/>
      <c r="W16" s="470"/>
      <c r="X16" s="470"/>
      <c r="Y16" s="470"/>
    </row>
    <row r="17" spans="13:13" s="81" customFormat="1" ht="21.75" customHeight="1">
      <c r="M17" s="79"/>
    </row>
    <row r="18" spans="13:13" s="79" customFormat="1" ht="21.75" customHeight="1"/>
    <row r="19" spans="13:13" s="44" customFormat="1" ht="21" customHeight="1"/>
    <row r="20" spans="13:13" s="44" customFormat="1" ht="23.25" customHeight="1"/>
    <row r="21" spans="13:13" s="2" customFormat="1" ht="21" customHeight="1"/>
    <row r="22" spans="13:13" s="2" customFormat="1" ht="24" customHeight="1"/>
    <row r="23" spans="13:13" s="2" customFormat="1" ht="23.25" customHeight="1"/>
    <row r="24" spans="13:13" s="2" customFormat="1" ht="30" customHeight="1"/>
    <row r="25" spans="13:13" s="2" customFormat="1" ht="30" customHeight="1"/>
    <row r="26" spans="13:13" s="2" customFormat="1" ht="30" customHeight="1"/>
    <row r="27" spans="13:13" s="2" customFormat="1" ht="30" customHeight="1"/>
    <row r="28" spans="13:13" s="2" customFormat="1" ht="30" customHeight="1"/>
    <row r="29" spans="13:13" s="19" customFormat="1" ht="30" customHeight="1"/>
    <row r="30" spans="13:13" s="5" customFormat="1" ht="11.25"/>
    <row r="31" spans="13:13" s="2" customFormat="1"/>
    <row r="32" spans="13:13" s="2" customFormat="1"/>
    <row r="33" spans="2:24" s="2" customFormat="1"/>
    <row r="34" spans="2:24" s="2" customFormat="1"/>
    <row r="35" spans="2:24" s="2" customFormat="1">
      <c r="B35" s="43"/>
      <c r="C35" s="517"/>
      <c r="D35" s="517"/>
      <c r="E35" s="517"/>
      <c r="F35" s="517"/>
      <c r="H35" s="517"/>
      <c r="I35" s="517"/>
      <c r="J35" s="517"/>
      <c r="K35" s="517"/>
      <c r="M35" s="517"/>
      <c r="N35" s="517"/>
      <c r="O35" s="517"/>
      <c r="P35" s="517"/>
      <c r="Q35" s="517"/>
      <c r="R35" s="517"/>
      <c r="S35" s="517"/>
      <c r="T35" s="517"/>
      <c r="U35" s="517"/>
      <c r="V35" s="517"/>
      <c r="W35" s="517"/>
      <c r="X35" s="517"/>
    </row>
    <row r="36" spans="2:24" s="2" customFormat="1"/>
    <row r="37" spans="2:24" s="2" customFormat="1"/>
  </sheetData>
  <mergeCells count="63">
    <mergeCell ref="B15:I15"/>
    <mergeCell ref="V15:Y15"/>
    <mergeCell ref="R15:U15"/>
    <mergeCell ref="N15:Q15"/>
    <mergeCell ref="J15:L15"/>
    <mergeCell ref="V12:Y12"/>
    <mergeCell ref="B13:I13"/>
    <mergeCell ref="V13:Y13"/>
    <mergeCell ref="R13:U13"/>
    <mergeCell ref="N13:Q13"/>
    <mergeCell ref="J13:L13"/>
    <mergeCell ref="B12:I12"/>
    <mergeCell ref="J12:L12"/>
    <mergeCell ref="N12:Q12"/>
    <mergeCell ref="R12:U12"/>
    <mergeCell ref="B14:I14"/>
    <mergeCell ref="R14:U14"/>
    <mergeCell ref="N14:Q14"/>
    <mergeCell ref="J14:L14"/>
    <mergeCell ref="W35:X35"/>
    <mergeCell ref="U35:V35"/>
    <mergeCell ref="H35:I35"/>
    <mergeCell ref="E35:F35"/>
    <mergeCell ref="U16:Y16"/>
    <mergeCell ref="V14:Y14"/>
    <mergeCell ref="C35:D35"/>
    <mergeCell ref="S35:T35"/>
    <mergeCell ref="Q35:R35"/>
    <mergeCell ref="O35:P35"/>
    <mergeCell ref="M35:N35"/>
    <mergeCell ref="J35:K35"/>
    <mergeCell ref="B8:I8"/>
    <mergeCell ref="V9:Y9"/>
    <mergeCell ref="R8:U8"/>
    <mergeCell ref="V8:Y8"/>
    <mergeCell ref="R9:U9"/>
    <mergeCell ref="J9:L9"/>
    <mergeCell ref="N9:Q9"/>
    <mergeCell ref="J8:L8"/>
    <mergeCell ref="N8:Q8"/>
    <mergeCell ref="B9:I9"/>
    <mergeCell ref="U1:V1"/>
    <mergeCell ref="A2:L2"/>
    <mergeCell ref="J6:L6"/>
    <mergeCell ref="N2:Y2"/>
    <mergeCell ref="W3:Y3"/>
    <mergeCell ref="B4:I7"/>
    <mergeCell ref="A4:A7"/>
    <mergeCell ref="J4:L5"/>
    <mergeCell ref="J7:L7"/>
    <mergeCell ref="R4:U7"/>
    <mergeCell ref="V4:Y7"/>
    <mergeCell ref="N4:Q7"/>
    <mergeCell ref="V11:Y11"/>
    <mergeCell ref="B11:I11"/>
    <mergeCell ref="J11:L11"/>
    <mergeCell ref="N11:Q11"/>
    <mergeCell ref="B10:I10"/>
    <mergeCell ref="J10:L10"/>
    <mergeCell ref="N10:Q10"/>
    <mergeCell ref="V10:Y10"/>
    <mergeCell ref="R10:U10"/>
    <mergeCell ref="R11:U11"/>
  </mergeCells>
  <phoneticPr fontId="10" type="noConversion"/>
  <pageMargins left="0.70866141732283472" right="0.39370078740157483" top="0.39370078740157483" bottom="0.39370078740157483" header="0" footer="0"/>
  <pageSetup paperSize="9" scale="70" orientation="landscape" horizontalDpi="300" verticalDpi="300" r:id="rId1"/>
  <headerFooter alignWithMargins="0">
    <oddHeader>&amp;L&amp;"굴림,보통"&amp;9XV. 재  정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topLeftCell="A2" zoomScaleNormal="100" workbookViewId="0">
      <pane ySplit="5" topLeftCell="A7" activePane="bottomLeft" state="frozen"/>
      <selection activeCell="A15" sqref="A15:XFD15"/>
      <selection pane="bottomLeft" activeCell="G11" sqref="G11"/>
    </sheetView>
  </sheetViews>
  <sheetFormatPr defaultRowHeight="13.5"/>
  <cols>
    <col min="1" max="1" width="10.77734375" style="55" customWidth="1"/>
    <col min="2" max="7" width="10.77734375" style="56" customWidth="1"/>
    <col min="8" max="8" width="10.77734375" style="55" customWidth="1"/>
    <col min="9" max="9" width="10.77734375" style="49" customWidth="1"/>
    <col min="10" max="21" width="10.77734375" style="57" customWidth="1"/>
    <col min="22" max="22" width="9.5546875" style="57" bestFit="1" customWidth="1"/>
    <col min="23" max="23" width="11.5546875" style="57" customWidth="1"/>
    <col min="24" max="255" width="8.88671875" style="57"/>
    <col min="256" max="256" width="11.44140625" style="57" customWidth="1"/>
    <col min="257" max="260" width="12.5546875" style="57" customWidth="1"/>
    <col min="261" max="261" width="13.21875" style="57" customWidth="1"/>
    <col min="262" max="265" width="15.88671875" style="57" customWidth="1"/>
    <col min="266" max="266" width="11.44140625" style="57" customWidth="1"/>
    <col min="267" max="511" width="8.88671875" style="57"/>
    <col min="512" max="512" width="11.44140625" style="57" customWidth="1"/>
    <col min="513" max="516" width="12.5546875" style="57" customWidth="1"/>
    <col min="517" max="517" width="13.21875" style="57" customWidth="1"/>
    <col min="518" max="521" width="15.88671875" style="57" customWidth="1"/>
    <col min="522" max="522" width="11.44140625" style="57" customWidth="1"/>
    <col min="523" max="767" width="8.88671875" style="57"/>
    <col min="768" max="768" width="11.44140625" style="57" customWidth="1"/>
    <col min="769" max="772" width="12.5546875" style="57" customWidth="1"/>
    <col min="773" max="773" width="13.21875" style="57" customWidth="1"/>
    <col min="774" max="777" width="15.88671875" style="57" customWidth="1"/>
    <col min="778" max="778" width="11.44140625" style="57" customWidth="1"/>
    <col min="779" max="1023" width="8.88671875" style="57"/>
    <col min="1024" max="1024" width="11.44140625" style="57" customWidth="1"/>
    <col min="1025" max="1028" width="12.5546875" style="57" customWidth="1"/>
    <col min="1029" max="1029" width="13.21875" style="57" customWidth="1"/>
    <col min="1030" max="1033" width="15.88671875" style="57" customWidth="1"/>
    <col min="1034" max="1034" width="11.44140625" style="57" customWidth="1"/>
    <col min="1035" max="1279" width="8.88671875" style="57"/>
    <col min="1280" max="1280" width="11.44140625" style="57" customWidth="1"/>
    <col min="1281" max="1284" width="12.5546875" style="57" customWidth="1"/>
    <col min="1285" max="1285" width="13.21875" style="57" customWidth="1"/>
    <col min="1286" max="1289" width="15.88671875" style="57" customWidth="1"/>
    <col min="1290" max="1290" width="11.44140625" style="57" customWidth="1"/>
    <col min="1291" max="1535" width="8.88671875" style="57"/>
    <col min="1536" max="1536" width="11.44140625" style="57" customWidth="1"/>
    <col min="1537" max="1540" width="12.5546875" style="57" customWidth="1"/>
    <col min="1541" max="1541" width="13.21875" style="57" customWidth="1"/>
    <col min="1542" max="1545" width="15.88671875" style="57" customWidth="1"/>
    <col min="1546" max="1546" width="11.44140625" style="57" customWidth="1"/>
    <col min="1547" max="1791" width="8.88671875" style="57"/>
    <col min="1792" max="1792" width="11.44140625" style="57" customWidth="1"/>
    <col min="1793" max="1796" width="12.5546875" style="57" customWidth="1"/>
    <col min="1797" max="1797" width="13.21875" style="57" customWidth="1"/>
    <col min="1798" max="1801" width="15.88671875" style="57" customWidth="1"/>
    <col min="1802" max="1802" width="11.44140625" style="57" customWidth="1"/>
    <col min="1803" max="2047" width="8.88671875" style="57"/>
    <col min="2048" max="2048" width="11.44140625" style="57" customWidth="1"/>
    <col min="2049" max="2052" width="12.5546875" style="57" customWidth="1"/>
    <col min="2053" max="2053" width="13.21875" style="57" customWidth="1"/>
    <col min="2054" max="2057" width="15.88671875" style="57" customWidth="1"/>
    <col min="2058" max="2058" width="11.44140625" style="57" customWidth="1"/>
    <col min="2059" max="2303" width="8.88671875" style="57"/>
    <col min="2304" max="2304" width="11.44140625" style="57" customWidth="1"/>
    <col min="2305" max="2308" width="12.5546875" style="57" customWidth="1"/>
    <col min="2309" max="2309" width="13.21875" style="57" customWidth="1"/>
    <col min="2310" max="2313" width="15.88671875" style="57" customWidth="1"/>
    <col min="2314" max="2314" width="11.44140625" style="57" customWidth="1"/>
    <col min="2315" max="2559" width="8.88671875" style="57"/>
    <col min="2560" max="2560" width="11.44140625" style="57" customWidth="1"/>
    <col min="2561" max="2564" width="12.5546875" style="57" customWidth="1"/>
    <col min="2565" max="2565" width="13.21875" style="57" customWidth="1"/>
    <col min="2566" max="2569" width="15.88671875" style="57" customWidth="1"/>
    <col min="2570" max="2570" width="11.44140625" style="57" customWidth="1"/>
    <col min="2571" max="2815" width="8.88671875" style="57"/>
    <col min="2816" max="2816" width="11.44140625" style="57" customWidth="1"/>
    <col min="2817" max="2820" width="12.5546875" style="57" customWidth="1"/>
    <col min="2821" max="2821" width="13.21875" style="57" customWidth="1"/>
    <col min="2822" max="2825" width="15.88671875" style="57" customWidth="1"/>
    <col min="2826" max="2826" width="11.44140625" style="57" customWidth="1"/>
    <col min="2827" max="3071" width="8.88671875" style="57"/>
    <col min="3072" max="3072" width="11.44140625" style="57" customWidth="1"/>
    <col min="3073" max="3076" width="12.5546875" style="57" customWidth="1"/>
    <col min="3077" max="3077" width="13.21875" style="57" customWidth="1"/>
    <col min="3078" max="3081" width="15.88671875" style="57" customWidth="1"/>
    <col min="3082" max="3082" width="11.44140625" style="57" customWidth="1"/>
    <col min="3083" max="3327" width="8.88671875" style="57"/>
    <col min="3328" max="3328" width="11.44140625" style="57" customWidth="1"/>
    <col min="3329" max="3332" width="12.5546875" style="57" customWidth="1"/>
    <col min="3333" max="3333" width="13.21875" style="57" customWidth="1"/>
    <col min="3334" max="3337" width="15.88671875" style="57" customWidth="1"/>
    <col min="3338" max="3338" width="11.44140625" style="57" customWidth="1"/>
    <col min="3339" max="3583" width="8.88671875" style="57"/>
    <col min="3584" max="3584" width="11.44140625" style="57" customWidth="1"/>
    <col min="3585" max="3588" width="12.5546875" style="57" customWidth="1"/>
    <col min="3589" max="3589" width="13.21875" style="57" customWidth="1"/>
    <col min="3590" max="3593" width="15.88671875" style="57" customWidth="1"/>
    <col min="3594" max="3594" width="11.44140625" style="57" customWidth="1"/>
    <col min="3595" max="3839" width="8.88671875" style="57"/>
    <col min="3840" max="3840" width="11.44140625" style="57" customWidth="1"/>
    <col min="3841" max="3844" width="12.5546875" style="57" customWidth="1"/>
    <col min="3845" max="3845" width="13.21875" style="57" customWidth="1"/>
    <col min="3846" max="3849" width="15.88671875" style="57" customWidth="1"/>
    <col min="3850" max="3850" width="11.44140625" style="57" customWidth="1"/>
    <col min="3851" max="4095" width="8.88671875" style="57"/>
    <col min="4096" max="4096" width="11.44140625" style="57" customWidth="1"/>
    <col min="4097" max="4100" width="12.5546875" style="57" customWidth="1"/>
    <col min="4101" max="4101" width="13.21875" style="57" customWidth="1"/>
    <col min="4102" max="4105" width="15.88671875" style="57" customWidth="1"/>
    <col min="4106" max="4106" width="11.44140625" style="57" customWidth="1"/>
    <col min="4107" max="4351" width="8.88671875" style="57"/>
    <col min="4352" max="4352" width="11.44140625" style="57" customWidth="1"/>
    <col min="4353" max="4356" width="12.5546875" style="57" customWidth="1"/>
    <col min="4357" max="4357" width="13.21875" style="57" customWidth="1"/>
    <col min="4358" max="4361" width="15.88671875" style="57" customWidth="1"/>
    <col min="4362" max="4362" width="11.44140625" style="57" customWidth="1"/>
    <col min="4363" max="4607" width="8.88671875" style="57"/>
    <col min="4608" max="4608" width="11.44140625" style="57" customWidth="1"/>
    <col min="4609" max="4612" width="12.5546875" style="57" customWidth="1"/>
    <col min="4613" max="4613" width="13.21875" style="57" customWidth="1"/>
    <col min="4614" max="4617" width="15.88671875" style="57" customWidth="1"/>
    <col min="4618" max="4618" width="11.44140625" style="57" customWidth="1"/>
    <col min="4619" max="4863" width="8.88671875" style="57"/>
    <col min="4864" max="4864" width="11.44140625" style="57" customWidth="1"/>
    <col min="4865" max="4868" width="12.5546875" style="57" customWidth="1"/>
    <col min="4869" max="4869" width="13.21875" style="57" customWidth="1"/>
    <col min="4870" max="4873" width="15.88671875" style="57" customWidth="1"/>
    <col min="4874" max="4874" width="11.44140625" style="57" customWidth="1"/>
    <col min="4875" max="5119" width="8.88671875" style="57"/>
    <col min="5120" max="5120" width="11.44140625" style="57" customWidth="1"/>
    <col min="5121" max="5124" width="12.5546875" style="57" customWidth="1"/>
    <col min="5125" max="5125" width="13.21875" style="57" customWidth="1"/>
    <col min="5126" max="5129" width="15.88671875" style="57" customWidth="1"/>
    <col min="5130" max="5130" width="11.44140625" style="57" customWidth="1"/>
    <col min="5131" max="5375" width="8.88671875" style="57"/>
    <col min="5376" max="5376" width="11.44140625" style="57" customWidth="1"/>
    <col min="5377" max="5380" width="12.5546875" style="57" customWidth="1"/>
    <col min="5381" max="5381" width="13.21875" style="57" customWidth="1"/>
    <col min="5382" max="5385" width="15.88671875" style="57" customWidth="1"/>
    <col min="5386" max="5386" width="11.44140625" style="57" customWidth="1"/>
    <col min="5387" max="5631" width="8.88671875" style="57"/>
    <col min="5632" max="5632" width="11.44140625" style="57" customWidth="1"/>
    <col min="5633" max="5636" width="12.5546875" style="57" customWidth="1"/>
    <col min="5637" max="5637" width="13.21875" style="57" customWidth="1"/>
    <col min="5638" max="5641" width="15.88671875" style="57" customWidth="1"/>
    <col min="5642" max="5642" width="11.44140625" style="57" customWidth="1"/>
    <col min="5643" max="5887" width="8.88671875" style="57"/>
    <col min="5888" max="5888" width="11.44140625" style="57" customWidth="1"/>
    <col min="5889" max="5892" width="12.5546875" style="57" customWidth="1"/>
    <col min="5893" max="5893" width="13.21875" style="57" customWidth="1"/>
    <col min="5894" max="5897" width="15.88671875" style="57" customWidth="1"/>
    <col min="5898" max="5898" width="11.44140625" style="57" customWidth="1"/>
    <col min="5899" max="6143" width="8.88671875" style="57"/>
    <col min="6144" max="6144" width="11.44140625" style="57" customWidth="1"/>
    <col min="6145" max="6148" width="12.5546875" style="57" customWidth="1"/>
    <col min="6149" max="6149" width="13.21875" style="57" customWidth="1"/>
    <col min="6150" max="6153" width="15.88671875" style="57" customWidth="1"/>
    <col min="6154" max="6154" width="11.44140625" style="57" customWidth="1"/>
    <col min="6155" max="6399" width="8.88671875" style="57"/>
    <col min="6400" max="6400" width="11.44140625" style="57" customWidth="1"/>
    <col min="6401" max="6404" width="12.5546875" style="57" customWidth="1"/>
    <col min="6405" max="6405" width="13.21875" style="57" customWidth="1"/>
    <col min="6406" max="6409" width="15.88671875" style="57" customWidth="1"/>
    <col min="6410" max="6410" width="11.44140625" style="57" customWidth="1"/>
    <col min="6411" max="6655" width="8.88671875" style="57"/>
    <col min="6656" max="6656" width="11.44140625" style="57" customWidth="1"/>
    <col min="6657" max="6660" width="12.5546875" style="57" customWidth="1"/>
    <col min="6661" max="6661" width="13.21875" style="57" customWidth="1"/>
    <col min="6662" max="6665" width="15.88671875" style="57" customWidth="1"/>
    <col min="6666" max="6666" width="11.44140625" style="57" customWidth="1"/>
    <col min="6667" max="6911" width="8.88671875" style="57"/>
    <col min="6912" max="6912" width="11.44140625" style="57" customWidth="1"/>
    <col min="6913" max="6916" width="12.5546875" style="57" customWidth="1"/>
    <col min="6917" max="6917" width="13.21875" style="57" customWidth="1"/>
    <col min="6918" max="6921" width="15.88671875" style="57" customWidth="1"/>
    <col min="6922" max="6922" width="11.44140625" style="57" customWidth="1"/>
    <col min="6923" max="7167" width="8.88671875" style="57"/>
    <col min="7168" max="7168" width="11.44140625" style="57" customWidth="1"/>
    <col min="7169" max="7172" width="12.5546875" style="57" customWidth="1"/>
    <col min="7173" max="7173" width="13.21875" style="57" customWidth="1"/>
    <col min="7174" max="7177" width="15.88671875" style="57" customWidth="1"/>
    <col min="7178" max="7178" width="11.44140625" style="57" customWidth="1"/>
    <col min="7179" max="7423" width="8.88671875" style="57"/>
    <col min="7424" max="7424" width="11.44140625" style="57" customWidth="1"/>
    <col min="7425" max="7428" width="12.5546875" style="57" customWidth="1"/>
    <col min="7429" max="7429" width="13.21875" style="57" customWidth="1"/>
    <col min="7430" max="7433" width="15.88671875" style="57" customWidth="1"/>
    <col min="7434" max="7434" width="11.44140625" style="57" customWidth="1"/>
    <col min="7435" max="7679" width="8.88671875" style="57"/>
    <col min="7680" max="7680" width="11.44140625" style="57" customWidth="1"/>
    <col min="7681" max="7684" width="12.5546875" style="57" customWidth="1"/>
    <col min="7685" max="7685" width="13.21875" style="57" customWidth="1"/>
    <col min="7686" max="7689" width="15.88671875" style="57" customWidth="1"/>
    <col min="7690" max="7690" width="11.44140625" style="57" customWidth="1"/>
    <col min="7691" max="7935" width="8.88671875" style="57"/>
    <col min="7936" max="7936" width="11.44140625" style="57" customWidth="1"/>
    <col min="7937" max="7940" width="12.5546875" style="57" customWidth="1"/>
    <col min="7941" max="7941" width="13.21875" style="57" customWidth="1"/>
    <col min="7942" max="7945" width="15.88671875" style="57" customWidth="1"/>
    <col min="7946" max="7946" width="11.44140625" style="57" customWidth="1"/>
    <col min="7947" max="8191" width="8.88671875" style="57"/>
    <col min="8192" max="8192" width="11.44140625" style="57" customWidth="1"/>
    <col min="8193" max="8196" width="12.5546875" style="57" customWidth="1"/>
    <col min="8197" max="8197" width="13.21875" style="57" customWidth="1"/>
    <col min="8198" max="8201" width="15.88671875" style="57" customWidth="1"/>
    <col min="8202" max="8202" width="11.44140625" style="57" customWidth="1"/>
    <col min="8203" max="8447" width="8.88671875" style="57"/>
    <col min="8448" max="8448" width="11.44140625" style="57" customWidth="1"/>
    <col min="8449" max="8452" width="12.5546875" style="57" customWidth="1"/>
    <col min="8453" max="8453" width="13.21875" style="57" customWidth="1"/>
    <col min="8454" max="8457" width="15.88671875" style="57" customWidth="1"/>
    <col min="8458" max="8458" width="11.44140625" style="57" customWidth="1"/>
    <col min="8459" max="8703" width="8.88671875" style="57"/>
    <col min="8704" max="8704" width="11.44140625" style="57" customWidth="1"/>
    <col min="8705" max="8708" width="12.5546875" style="57" customWidth="1"/>
    <col min="8709" max="8709" width="13.21875" style="57" customWidth="1"/>
    <col min="8710" max="8713" width="15.88671875" style="57" customWidth="1"/>
    <col min="8714" max="8714" width="11.44140625" style="57" customWidth="1"/>
    <col min="8715" max="8959" width="8.88671875" style="57"/>
    <col min="8960" max="8960" width="11.44140625" style="57" customWidth="1"/>
    <col min="8961" max="8964" width="12.5546875" style="57" customWidth="1"/>
    <col min="8965" max="8965" width="13.21875" style="57" customWidth="1"/>
    <col min="8966" max="8969" width="15.88671875" style="57" customWidth="1"/>
    <col min="8970" max="8970" width="11.44140625" style="57" customWidth="1"/>
    <col min="8971" max="9215" width="8.88671875" style="57"/>
    <col min="9216" max="9216" width="11.44140625" style="57" customWidth="1"/>
    <col min="9217" max="9220" width="12.5546875" style="57" customWidth="1"/>
    <col min="9221" max="9221" width="13.21875" style="57" customWidth="1"/>
    <col min="9222" max="9225" width="15.88671875" style="57" customWidth="1"/>
    <col min="9226" max="9226" width="11.44140625" style="57" customWidth="1"/>
    <col min="9227" max="9471" width="8.88671875" style="57"/>
    <col min="9472" max="9472" width="11.44140625" style="57" customWidth="1"/>
    <col min="9473" max="9476" width="12.5546875" style="57" customWidth="1"/>
    <col min="9477" max="9477" width="13.21875" style="57" customWidth="1"/>
    <col min="9478" max="9481" width="15.88671875" style="57" customWidth="1"/>
    <col min="9482" max="9482" width="11.44140625" style="57" customWidth="1"/>
    <col min="9483" max="9727" width="8.88671875" style="57"/>
    <col min="9728" max="9728" width="11.44140625" style="57" customWidth="1"/>
    <col min="9729" max="9732" width="12.5546875" style="57" customWidth="1"/>
    <col min="9733" max="9733" width="13.21875" style="57" customWidth="1"/>
    <col min="9734" max="9737" width="15.88671875" style="57" customWidth="1"/>
    <col min="9738" max="9738" width="11.44140625" style="57" customWidth="1"/>
    <col min="9739" max="9983" width="8.88671875" style="57"/>
    <col min="9984" max="9984" width="11.44140625" style="57" customWidth="1"/>
    <col min="9985" max="9988" width="12.5546875" style="57" customWidth="1"/>
    <col min="9989" max="9989" width="13.21875" style="57" customWidth="1"/>
    <col min="9990" max="9993" width="15.88671875" style="57" customWidth="1"/>
    <col min="9994" max="9994" width="11.44140625" style="57" customWidth="1"/>
    <col min="9995" max="10239" width="8.88671875" style="57"/>
    <col min="10240" max="10240" width="11.44140625" style="57" customWidth="1"/>
    <col min="10241" max="10244" width="12.5546875" style="57" customWidth="1"/>
    <col min="10245" max="10245" width="13.21875" style="57" customWidth="1"/>
    <col min="10246" max="10249" width="15.88671875" style="57" customWidth="1"/>
    <col min="10250" max="10250" width="11.44140625" style="57" customWidth="1"/>
    <col min="10251" max="10495" width="8.88671875" style="57"/>
    <col min="10496" max="10496" width="11.44140625" style="57" customWidth="1"/>
    <col min="10497" max="10500" width="12.5546875" style="57" customWidth="1"/>
    <col min="10501" max="10501" width="13.21875" style="57" customWidth="1"/>
    <col min="10502" max="10505" width="15.88671875" style="57" customWidth="1"/>
    <col min="10506" max="10506" width="11.44140625" style="57" customWidth="1"/>
    <col min="10507" max="10751" width="8.88671875" style="57"/>
    <col min="10752" max="10752" width="11.44140625" style="57" customWidth="1"/>
    <col min="10753" max="10756" width="12.5546875" style="57" customWidth="1"/>
    <col min="10757" max="10757" width="13.21875" style="57" customWidth="1"/>
    <col min="10758" max="10761" width="15.88671875" style="57" customWidth="1"/>
    <col min="10762" max="10762" width="11.44140625" style="57" customWidth="1"/>
    <col min="10763" max="11007" width="8.88671875" style="57"/>
    <col min="11008" max="11008" width="11.44140625" style="57" customWidth="1"/>
    <col min="11009" max="11012" width="12.5546875" style="57" customWidth="1"/>
    <col min="11013" max="11013" width="13.21875" style="57" customWidth="1"/>
    <col min="11014" max="11017" width="15.88671875" style="57" customWidth="1"/>
    <col min="11018" max="11018" width="11.44140625" style="57" customWidth="1"/>
    <col min="11019" max="11263" width="8.88671875" style="57"/>
    <col min="11264" max="11264" width="11.44140625" style="57" customWidth="1"/>
    <col min="11265" max="11268" width="12.5546875" style="57" customWidth="1"/>
    <col min="11269" max="11269" width="13.21875" style="57" customWidth="1"/>
    <col min="11270" max="11273" width="15.88671875" style="57" customWidth="1"/>
    <col min="11274" max="11274" width="11.44140625" style="57" customWidth="1"/>
    <col min="11275" max="11519" width="8.88671875" style="57"/>
    <col min="11520" max="11520" width="11.44140625" style="57" customWidth="1"/>
    <col min="11521" max="11524" width="12.5546875" style="57" customWidth="1"/>
    <col min="11525" max="11525" width="13.21875" style="57" customWidth="1"/>
    <col min="11526" max="11529" width="15.88671875" style="57" customWidth="1"/>
    <col min="11530" max="11530" width="11.44140625" style="57" customWidth="1"/>
    <col min="11531" max="11775" width="8.88671875" style="57"/>
    <col min="11776" max="11776" width="11.44140625" style="57" customWidth="1"/>
    <col min="11777" max="11780" width="12.5546875" style="57" customWidth="1"/>
    <col min="11781" max="11781" width="13.21875" style="57" customWidth="1"/>
    <col min="11782" max="11785" width="15.88671875" style="57" customWidth="1"/>
    <col min="11786" max="11786" width="11.44140625" style="57" customWidth="1"/>
    <col min="11787" max="12031" width="8.88671875" style="57"/>
    <col min="12032" max="12032" width="11.44140625" style="57" customWidth="1"/>
    <col min="12033" max="12036" width="12.5546875" style="57" customWidth="1"/>
    <col min="12037" max="12037" width="13.21875" style="57" customWidth="1"/>
    <col min="12038" max="12041" width="15.88671875" style="57" customWidth="1"/>
    <col min="12042" max="12042" width="11.44140625" style="57" customWidth="1"/>
    <col min="12043" max="12287" width="8.88671875" style="57"/>
    <col min="12288" max="12288" width="11.44140625" style="57" customWidth="1"/>
    <col min="12289" max="12292" width="12.5546875" style="57" customWidth="1"/>
    <col min="12293" max="12293" width="13.21875" style="57" customWidth="1"/>
    <col min="12294" max="12297" width="15.88671875" style="57" customWidth="1"/>
    <col min="12298" max="12298" width="11.44140625" style="57" customWidth="1"/>
    <col min="12299" max="12543" width="8.88671875" style="57"/>
    <col min="12544" max="12544" width="11.44140625" style="57" customWidth="1"/>
    <col min="12545" max="12548" width="12.5546875" style="57" customWidth="1"/>
    <col min="12549" max="12549" width="13.21875" style="57" customWidth="1"/>
    <col min="12550" max="12553" width="15.88671875" style="57" customWidth="1"/>
    <col min="12554" max="12554" width="11.44140625" style="57" customWidth="1"/>
    <col min="12555" max="12799" width="8.88671875" style="57"/>
    <col min="12800" max="12800" width="11.44140625" style="57" customWidth="1"/>
    <col min="12801" max="12804" width="12.5546875" style="57" customWidth="1"/>
    <col min="12805" max="12805" width="13.21875" style="57" customWidth="1"/>
    <col min="12806" max="12809" width="15.88671875" style="57" customWidth="1"/>
    <col min="12810" max="12810" width="11.44140625" style="57" customWidth="1"/>
    <col min="12811" max="13055" width="8.88671875" style="57"/>
    <col min="13056" max="13056" width="11.44140625" style="57" customWidth="1"/>
    <col min="13057" max="13060" width="12.5546875" style="57" customWidth="1"/>
    <col min="13061" max="13061" width="13.21875" style="57" customWidth="1"/>
    <col min="13062" max="13065" width="15.88671875" style="57" customWidth="1"/>
    <col min="13066" max="13066" width="11.44140625" style="57" customWidth="1"/>
    <col min="13067" max="13311" width="8.88671875" style="57"/>
    <col min="13312" max="13312" width="11.44140625" style="57" customWidth="1"/>
    <col min="13313" max="13316" width="12.5546875" style="57" customWidth="1"/>
    <col min="13317" max="13317" width="13.21875" style="57" customWidth="1"/>
    <col min="13318" max="13321" width="15.88671875" style="57" customWidth="1"/>
    <col min="13322" max="13322" width="11.44140625" style="57" customWidth="1"/>
    <col min="13323" max="13567" width="8.88671875" style="57"/>
    <col min="13568" max="13568" width="11.44140625" style="57" customWidth="1"/>
    <col min="13569" max="13572" width="12.5546875" style="57" customWidth="1"/>
    <col min="13573" max="13573" width="13.21875" style="57" customWidth="1"/>
    <col min="13574" max="13577" width="15.88671875" style="57" customWidth="1"/>
    <col min="13578" max="13578" width="11.44140625" style="57" customWidth="1"/>
    <col min="13579" max="13823" width="8.88671875" style="57"/>
    <col min="13824" max="13824" width="11.44140625" style="57" customWidth="1"/>
    <col min="13825" max="13828" width="12.5546875" style="57" customWidth="1"/>
    <col min="13829" max="13829" width="13.21875" style="57" customWidth="1"/>
    <col min="13830" max="13833" width="15.88671875" style="57" customWidth="1"/>
    <col min="13834" max="13834" width="11.44140625" style="57" customWidth="1"/>
    <col min="13835" max="14079" width="8.88671875" style="57"/>
    <col min="14080" max="14080" width="11.44140625" style="57" customWidth="1"/>
    <col min="14081" max="14084" width="12.5546875" style="57" customWidth="1"/>
    <col min="14085" max="14085" width="13.21875" style="57" customWidth="1"/>
    <col min="14086" max="14089" width="15.88671875" style="57" customWidth="1"/>
    <col min="14090" max="14090" width="11.44140625" style="57" customWidth="1"/>
    <col min="14091" max="14335" width="8.88671875" style="57"/>
    <col min="14336" max="14336" width="11.44140625" style="57" customWidth="1"/>
    <col min="14337" max="14340" width="12.5546875" style="57" customWidth="1"/>
    <col min="14341" max="14341" width="13.21875" style="57" customWidth="1"/>
    <col min="14342" max="14345" width="15.88671875" style="57" customWidth="1"/>
    <col min="14346" max="14346" width="11.44140625" style="57" customWidth="1"/>
    <col min="14347" max="14591" width="8.88671875" style="57"/>
    <col min="14592" max="14592" width="11.44140625" style="57" customWidth="1"/>
    <col min="14593" max="14596" width="12.5546875" style="57" customWidth="1"/>
    <col min="14597" max="14597" width="13.21875" style="57" customWidth="1"/>
    <col min="14598" max="14601" width="15.88671875" style="57" customWidth="1"/>
    <col min="14602" max="14602" width="11.44140625" style="57" customWidth="1"/>
    <col min="14603" max="14847" width="8.88671875" style="57"/>
    <col min="14848" max="14848" width="11.44140625" style="57" customWidth="1"/>
    <col min="14849" max="14852" width="12.5546875" style="57" customWidth="1"/>
    <col min="14853" max="14853" width="13.21875" style="57" customWidth="1"/>
    <col min="14854" max="14857" width="15.88671875" style="57" customWidth="1"/>
    <col min="14858" max="14858" width="11.44140625" style="57" customWidth="1"/>
    <col min="14859" max="15103" width="8.88671875" style="57"/>
    <col min="15104" max="15104" width="11.44140625" style="57" customWidth="1"/>
    <col min="15105" max="15108" width="12.5546875" style="57" customWidth="1"/>
    <col min="15109" max="15109" width="13.21875" style="57" customWidth="1"/>
    <col min="15110" max="15113" width="15.88671875" style="57" customWidth="1"/>
    <col min="15114" max="15114" width="11.44140625" style="57" customWidth="1"/>
    <col min="15115" max="15359" width="8.88671875" style="57"/>
    <col min="15360" max="15360" width="11.44140625" style="57" customWidth="1"/>
    <col min="15361" max="15364" width="12.5546875" style="57" customWidth="1"/>
    <col min="15365" max="15365" width="13.21875" style="57" customWidth="1"/>
    <col min="15366" max="15369" width="15.88671875" style="57" customWidth="1"/>
    <col min="15370" max="15370" width="11.44140625" style="57" customWidth="1"/>
    <col min="15371" max="15615" width="8.88671875" style="57"/>
    <col min="15616" max="15616" width="11.44140625" style="57" customWidth="1"/>
    <col min="15617" max="15620" width="12.5546875" style="57" customWidth="1"/>
    <col min="15621" max="15621" width="13.21875" style="57" customWidth="1"/>
    <col min="15622" max="15625" width="15.88671875" style="57" customWidth="1"/>
    <col min="15626" max="15626" width="11.44140625" style="57" customWidth="1"/>
    <col min="15627" max="15871" width="8.88671875" style="57"/>
    <col min="15872" max="15872" width="11.44140625" style="57" customWidth="1"/>
    <col min="15873" max="15876" width="12.5546875" style="57" customWidth="1"/>
    <col min="15877" max="15877" width="13.21875" style="57" customWidth="1"/>
    <col min="15878" max="15881" width="15.88671875" style="57" customWidth="1"/>
    <col min="15882" max="15882" width="11.44140625" style="57" customWidth="1"/>
    <col min="15883" max="16127" width="8.88671875" style="57"/>
    <col min="16128" max="16128" width="11.44140625" style="57" customWidth="1"/>
    <col min="16129" max="16132" width="12.5546875" style="57" customWidth="1"/>
    <col min="16133" max="16133" width="13.21875" style="57" customWidth="1"/>
    <col min="16134" max="16137" width="15.88671875" style="57" customWidth="1"/>
    <col min="16138" max="16138" width="11.44140625" style="57" customWidth="1"/>
    <col min="16139" max="16384" width="8.88671875" style="57"/>
  </cols>
  <sheetData>
    <row r="1" spans="1:23" ht="15" customHeight="1"/>
    <row r="2" spans="1:23" s="198" customFormat="1" ht="30" customHeight="1">
      <c r="A2" s="195" t="s">
        <v>120</v>
      </c>
      <c r="B2" s="196"/>
      <c r="C2" s="196"/>
      <c r="D2" s="196"/>
      <c r="E2" s="196"/>
      <c r="F2" s="196"/>
      <c r="G2" s="196"/>
      <c r="H2" s="197"/>
      <c r="I2" s="197"/>
      <c r="J2" s="522" t="s">
        <v>121</v>
      </c>
      <c r="K2" s="522"/>
      <c r="L2" s="522"/>
      <c r="M2" s="522"/>
      <c r="N2" s="522"/>
      <c r="O2" s="522"/>
      <c r="P2" s="522"/>
      <c r="Q2" s="522"/>
      <c r="R2" s="522"/>
      <c r="S2" s="522"/>
      <c r="T2" s="522"/>
      <c r="U2" s="522"/>
    </row>
    <row r="3" spans="1:23" s="157" customFormat="1" ht="20.100000000000001" customHeight="1" thickBot="1">
      <c r="A3" s="193" t="s">
        <v>122</v>
      </c>
      <c r="B3" s="194"/>
      <c r="C3" s="194"/>
      <c r="D3" s="194"/>
      <c r="E3" s="194"/>
      <c r="F3" s="194"/>
      <c r="G3" s="194"/>
      <c r="H3" s="193"/>
      <c r="I3" s="193"/>
    </row>
    <row r="4" spans="1:23" s="50" customFormat="1" ht="20.25" customHeight="1" thickTop="1">
      <c r="A4" s="528" t="s">
        <v>271</v>
      </c>
      <c r="B4" s="523" t="s">
        <v>131</v>
      </c>
      <c r="C4" s="524"/>
      <c r="D4" s="527"/>
      <c r="E4" s="536" t="s">
        <v>143</v>
      </c>
      <c r="F4" s="537"/>
      <c r="G4" s="537"/>
      <c r="H4" s="537"/>
      <c r="I4" s="537"/>
      <c r="J4" s="537"/>
      <c r="K4" s="73"/>
      <c r="L4" s="537" t="s">
        <v>144</v>
      </c>
      <c r="M4" s="537"/>
      <c r="N4" s="537"/>
      <c r="O4" s="538"/>
      <c r="P4" s="539" t="s">
        <v>145</v>
      </c>
      <c r="Q4" s="540"/>
      <c r="R4" s="541"/>
      <c r="S4" s="523" t="s">
        <v>125</v>
      </c>
      <c r="T4" s="524"/>
      <c r="U4" s="524"/>
    </row>
    <row r="5" spans="1:23" s="50" customFormat="1" ht="20.25" customHeight="1">
      <c r="A5" s="529"/>
      <c r="B5" s="120"/>
      <c r="C5" s="531" t="s">
        <v>123</v>
      </c>
      <c r="D5" s="531" t="s">
        <v>132</v>
      </c>
      <c r="E5" s="533" t="s">
        <v>135</v>
      </c>
      <c r="F5" s="534"/>
      <c r="G5" s="534"/>
      <c r="H5" s="535"/>
      <c r="I5" s="544" t="s">
        <v>136</v>
      </c>
      <c r="J5" s="545"/>
      <c r="K5" s="73"/>
      <c r="L5" s="546" t="s">
        <v>147</v>
      </c>
      <c r="M5" s="546"/>
      <c r="N5" s="546"/>
      <c r="O5" s="547"/>
      <c r="P5" s="542" t="s">
        <v>146</v>
      </c>
      <c r="Q5" s="543"/>
      <c r="R5" s="78" t="s">
        <v>148</v>
      </c>
      <c r="S5" s="525"/>
      <c r="T5" s="526"/>
      <c r="U5" s="526"/>
    </row>
    <row r="6" spans="1:23" s="50" customFormat="1" ht="39.75" customHeight="1">
      <c r="A6" s="530"/>
      <c r="B6" s="59"/>
      <c r="C6" s="532"/>
      <c r="D6" s="532"/>
      <c r="E6" s="51" t="s">
        <v>124</v>
      </c>
      <c r="F6" s="51" t="s">
        <v>134</v>
      </c>
      <c r="G6" s="51" t="s">
        <v>137</v>
      </c>
      <c r="H6" s="86" t="s">
        <v>141</v>
      </c>
      <c r="I6" s="52" t="s">
        <v>139</v>
      </c>
      <c r="J6" s="75" t="s">
        <v>138</v>
      </c>
      <c r="K6" s="77"/>
      <c r="L6" s="76" t="s">
        <v>126</v>
      </c>
      <c r="M6" s="53" t="s">
        <v>127</v>
      </c>
      <c r="N6" s="87" t="s">
        <v>128</v>
      </c>
      <c r="O6" s="87" t="s">
        <v>150</v>
      </c>
      <c r="P6" s="209" t="s">
        <v>200</v>
      </c>
      <c r="Q6" s="54" t="s">
        <v>140</v>
      </c>
      <c r="R6" s="54" t="s">
        <v>149</v>
      </c>
      <c r="S6" s="121" t="s">
        <v>151</v>
      </c>
      <c r="T6" s="51" t="s">
        <v>123</v>
      </c>
      <c r="U6" s="60" t="s">
        <v>133</v>
      </c>
    </row>
    <row r="7" spans="1:23" s="210" customFormat="1" ht="32.25" customHeight="1">
      <c r="A7" s="212">
        <v>2010</v>
      </c>
      <c r="B7" s="221">
        <f t="shared" ref="B7" si="0">SUM(C7:D7)</f>
        <v>221485370</v>
      </c>
      <c r="C7" s="216">
        <v>106197998</v>
      </c>
      <c r="D7" s="221">
        <f>I7+L7+J7+M7+N7+U7</f>
        <v>115287372</v>
      </c>
      <c r="E7" s="226">
        <v>78875200</v>
      </c>
      <c r="F7" s="226">
        <v>342085</v>
      </c>
      <c r="G7" s="214">
        <v>0</v>
      </c>
      <c r="H7" s="214">
        <v>0</v>
      </c>
      <c r="I7" s="226">
        <v>2007480</v>
      </c>
      <c r="J7" s="226">
        <v>31032773</v>
      </c>
      <c r="K7" s="216"/>
      <c r="L7" s="226">
        <v>25172099</v>
      </c>
      <c r="M7" s="226">
        <v>40205321</v>
      </c>
      <c r="N7" s="226">
        <v>15395875</v>
      </c>
      <c r="O7" s="221" t="s">
        <v>142</v>
      </c>
      <c r="P7" s="226">
        <v>3677332</v>
      </c>
      <c r="Q7" s="226">
        <v>21719954</v>
      </c>
      <c r="R7" s="221" t="s">
        <v>142</v>
      </c>
      <c r="S7" s="226">
        <f t="shared" ref="S7:S8" si="1">T7+U7</f>
        <v>3057251</v>
      </c>
      <c r="T7" s="226">
        <v>1583427</v>
      </c>
      <c r="U7" s="226">
        <v>1473824</v>
      </c>
      <c r="W7" s="221"/>
    </row>
    <row r="8" spans="1:23" s="211" customFormat="1" ht="34.5" customHeight="1">
      <c r="A8" s="213">
        <v>2011</v>
      </c>
      <c r="B8" s="222">
        <v>241305780</v>
      </c>
      <c r="C8" s="223">
        <v>107653349</v>
      </c>
      <c r="D8" s="223">
        <v>133652431</v>
      </c>
      <c r="E8" s="226">
        <v>70273309</v>
      </c>
      <c r="F8" s="226">
        <v>9285964</v>
      </c>
      <c r="G8" s="344">
        <v>0</v>
      </c>
      <c r="H8" s="344">
        <v>0</v>
      </c>
      <c r="I8" s="226">
        <v>2047332</v>
      </c>
      <c r="J8" s="226">
        <v>45468989</v>
      </c>
      <c r="K8" s="224"/>
      <c r="L8" s="226">
        <v>27365219</v>
      </c>
      <c r="M8" s="226">
        <v>41881053</v>
      </c>
      <c r="N8" s="226">
        <v>15473843</v>
      </c>
      <c r="O8" s="226">
        <v>7810</v>
      </c>
      <c r="P8" s="226">
        <v>4150246</v>
      </c>
      <c r="Q8" s="226">
        <v>22471386</v>
      </c>
      <c r="R8" s="226">
        <v>2656</v>
      </c>
      <c r="S8" s="226">
        <f t="shared" si="1"/>
        <v>2877973</v>
      </c>
      <c r="T8" s="226">
        <v>1472444</v>
      </c>
      <c r="U8" s="226">
        <v>1405529</v>
      </c>
      <c r="W8" s="223"/>
    </row>
    <row r="9" spans="1:23" s="242" customFormat="1" ht="34.5" customHeight="1">
      <c r="A9" s="213">
        <v>2012</v>
      </c>
      <c r="B9" s="222">
        <v>254692646</v>
      </c>
      <c r="C9" s="223">
        <v>105513528</v>
      </c>
      <c r="D9" s="223">
        <v>149179118</v>
      </c>
      <c r="E9" s="226">
        <v>68055487</v>
      </c>
      <c r="F9" s="226">
        <v>8117237</v>
      </c>
      <c r="G9" s="344">
        <v>0</v>
      </c>
      <c r="H9" s="344">
        <v>0</v>
      </c>
      <c r="I9" s="226">
        <v>2316830</v>
      </c>
      <c r="J9" s="226">
        <v>54933597</v>
      </c>
      <c r="K9" s="224"/>
      <c r="L9" s="226">
        <v>29516868</v>
      </c>
      <c r="M9" s="226">
        <v>43814199</v>
      </c>
      <c r="N9" s="226">
        <v>16846243</v>
      </c>
      <c r="O9" s="221" t="s">
        <v>142</v>
      </c>
      <c r="P9" s="226">
        <v>4659032</v>
      </c>
      <c r="Q9" s="226">
        <v>23313086</v>
      </c>
      <c r="R9" s="226">
        <v>2061</v>
      </c>
      <c r="S9" s="226">
        <f>T9+U9</f>
        <v>3118006</v>
      </c>
      <c r="T9" s="226">
        <v>1368686</v>
      </c>
      <c r="U9" s="226">
        <v>1749320</v>
      </c>
      <c r="W9" s="223"/>
    </row>
    <row r="10" spans="1:23" s="242" customFormat="1" ht="34.5" customHeight="1">
      <c r="A10" s="213">
        <v>2013</v>
      </c>
      <c r="B10" s="222">
        <v>245909348</v>
      </c>
      <c r="C10" s="223">
        <v>94389626</v>
      </c>
      <c r="D10" s="223">
        <v>151519722</v>
      </c>
      <c r="E10" s="226">
        <v>59833772</v>
      </c>
      <c r="F10" s="226">
        <v>6135266</v>
      </c>
      <c r="G10" s="344">
        <v>0</v>
      </c>
      <c r="H10" s="344">
        <v>0</v>
      </c>
      <c r="I10" s="226">
        <v>2265318</v>
      </c>
      <c r="J10" s="226">
        <v>52891373</v>
      </c>
      <c r="K10" s="224"/>
      <c r="L10" s="226">
        <v>31406470</v>
      </c>
      <c r="M10" s="226">
        <v>46657278</v>
      </c>
      <c r="N10" s="226">
        <v>16186259</v>
      </c>
      <c r="O10" s="221" t="s">
        <v>142</v>
      </c>
      <c r="P10" s="226">
        <v>4882717</v>
      </c>
      <c r="Q10" s="226">
        <v>22440123</v>
      </c>
      <c r="R10" s="226" t="s">
        <v>304</v>
      </c>
      <c r="S10" s="226">
        <v>3210772</v>
      </c>
      <c r="T10" s="226">
        <v>1097748</v>
      </c>
      <c r="U10" s="226">
        <v>2113024</v>
      </c>
      <c r="W10" s="223"/>
    </row>
    <row r="11" spans="1:23" s="242" customFormat="1" ht="34.5" customHeight="1">
      <c r="A11" s="319">
        <v>2014</v>
      </c>
      <c r="B11" s="318">
        <v>247087447</v>
      </c>
      <c r="C11" s="223">
        <v>104262669</v>
      </c>
      <c r="D11" s="223">
        <v>142824778</v>
      </c>
      <c r="E11" s="226">
        <v>66350410</v>
      </c>
      <c r="F11" s="226">
        <v>8088676</v>
      </c>
      <c r="G11" s="344">
        <v>0</v>
      </c>
      <c r="H11" s="344">
        <v>0</v>
      </c>
      <c r="I11" s="226">
        <v>7493871</v>
      </c>
      <c r="J11" s="226">
        <v>34923417</v>
      </c>
      <c r="K11" s="224"/>
      <c r="L11" s="226">
        <v>33115004</v>
      </c>
      <c r="M11" s="226">
        <v>48158688</v>
      </c>
      <c r="N11" s="226">
        <v>17197315</v>
      </c>
      <c r="O11" s="221" t="s">
        <v>142</v>
      </c>
      <c r="P11" s="226">
        <v>6482760</v>
      </c>
      <c r="Q11" s="226">
        <v>24100557</v>
      </c>
      <c r="R11" s="226">
        <v>39</v>
      </c>
      <c r="S11" s="226">
        <v>1176749</v>
      </c>
      <c r="T11" s="226">
        <v>-759734</v>
      </c>
      <c r="U11" s="226">
        <v>1936483</v>
      </c>
      <c r="W11" s="223"/>
    </row>
    <row r="12" spans="1:23" s="242" customFormat="1" ht="34.5" customHeight="1">
      <c r="A12" s="319">
        <v>2015</v>
      </c>
      <c r="B12" s="360">
        <v>285940643</v>
      </c>
      <c r="C12" s="358">
        <v>127658395</v>
      </c>
      <c r="D12" s="358">
        <v>158282248</v>
      </c>
      <c r="E12" s="361">
        <v>84803373</v>
      </c>
      <c r="F12" s="361">
        <v>9190749</v>
      </c>
      <c r="G12" s="362">
        <v>0</v>
      </c>
      <c r="H12" s="362">
        <v>0</v>
      </c>
      <c r="I12" s="361">
        <v>8870796</v>
      </c>
      <c r="J12" s="361">
        <v>42173830</v>
      </c>
      <c r="K12" s="359"/>
      <c r="L12" s="361">
        <v>35831418</v>
      </c>
      <c r="M12" s="361">
        <v>50470376</v>
      </c>
      <c r="N12" s="361">
        <v>19033088</v>
      </c>
      <c r="O12" s="358" t="s">
        <v>142</v>
      </c>
      <c r="P12" s="361">
        <v>7238728</v>
      </c>
      <c r="Q12" s="361">
        <v>25634349</v>
      </c>
      <c r="R12" s="361">
        <v>30</v>
      </c>
      <c r="S12" s="361">
        <v>2693906</v>
      </c>
      <c r="T12" s="361">
        <v>791196</v>
      </c>
      <c r="U12" s="361">
        <v>1902710</v>
      </c>
      <c r="W12" s="223"/>
    </row>
    <row r="13" spans="1:23" s="242" customFormat="1" ht="34.5" customHeight="1">
      <c r="A13" s="319">
        <v>2016</v>
      </c>
      <c r="B13" s="318">
        <f>SUM(C13:D13)</f>
        <v>294470633</v>
      </c>
      <c r="C13" s="223">
        <f>SUM(E13:H13,P13:Q13,T13)</f>
        <v>119185509</v>
      </c>
      <c r="D13" s="223">
        <f>SUM(I13:J13,L13:O13,R13,U13)</f>
        <v>175285124</v>
      </c>
      <c r="E13" s="409">
        <v>75152225</v>
      </c>
      <c r="F13" s="409">
        <v>7646910</v>
      </c>
      <c r="G13" s="362">
        <v>0</v>
      </c>
      <c r="H13" s="362">
        <v>0</v>
      </c>
      <c r="I13" s="409">
        <v>10040571</v>
      </c>
      <c r="J13" s="409">
        <v>44427481</v>
      </c>
      <c r="K13" s="359"/>
      <c r="L13" s="409">
        <v>38122210</v>
      </c>
      <c r="M13" s="409">
        <v>55909167</v>
      </c>
      <c r="N13" s="409">
        <v>22739782</v>
      </c>
      <c r="O13" s="358" t="s">
        <v>142</v>
      </c>
      <c r="P13" s="409">
        <v>8951074</v>
      </c>
      <c r="Q13" s="409">
        <v>26465434</v>
      </c>
      <c r="R13" s="409" t="s">
        <v>142</v>
      </c>
      <c r="S13" s="409">
        <f>SUM(T13:U13)</f>
        <v>5015779</v>
      </c>
      <c r="T13" s="409">
        <v>969866</v>
      </c>
      <c r="U13" s="409">
        <v>4045913</v>
      </c>
      <c r="W13" s="223"/>
    </row>
    <row r="14" spans="1:23" s="72" customFormat="1" ht="34.5" customHeight="1" thickBot="1">
      <c r="A14" s="320">
        <v>2017</v>
      </c>
      <c r="B14" s="376">
        <f>SUM(C14:D14)</f>
        <v>300502835</v>
      </c>
      <c r="C14" s="377">
        <f>SUM(E14:H14,P14:Q14,T14)</f>
        <v>113265574</v>
      </c>
      <c r="D14" s="377">
        <f>SUM(I14:J14,L14:O14,R14,U14)</f>
        <v>187237261</v>
      </c>
      <c r="E14" s="438">
        <v>70346264</v>
      </c>
      <c r="F14" s="438">
        <v>8380495</v>
      </c>
      <c r="G14" s="439"/>
      <c r="H14" s="439"/>
      <c r="I14" s="438">
        <v>9852670</v>
      </c>
      <c r="J14" s="438">
        <v>48591525</v>
      </c>
      <c r="K14" s="348"/>
      <c r="L14" s="438">
        <v>38354363</v>
      </c>
      <c r="M14" s="438">
        <v>64822464</v>
      </c>
      <c r="N14" s="438">
        <v>21053662</v>
      </c>
      <c r="O14" s="440"/>
      <c r="P14" s="438">
        <v>8457454</v>
      </c>
      <c r="Q14" s="438">
        <v>25265448</v>
      </c>
      <c r="R14" s="438"/>
      <c r="S14" s="419">
        <f>SUM(T14:U14)</f>
        <v>5378490</v>
      </c>
      <c r="T14" s="438">
        <v>815913</v>
      </c>
      <c r="U14" s="438">
        <v>4562577</v>
      </c>
      <c r="W14" s="74"/>
    </row>
    <row r="15" spans="1:23" s="72" customFormat="1" ht="25.5" customHeight="1" thickTop="1">
      <c r="A15" s="155" t="s">
        <v>46</v>
      </c>
      <c r="B15" s="316"/>
      <c r="C15" s="74"/>
      <c r="D15" s="74"/>
      <c r="E15" s="317"/>
      <c r="F15" s="317"/>
      <c r="G15" s="315"/>
      <c r="H15" s="315"/>
      <c r="I15" s="317"/>
      <c r="J15" s="317"/>
      <c r="K15" s="293"/>
      <c r="L15" s="317"/>
      <c r="M15" s="317"/>
      <c r="N15" s="317"/>
      <c r="O15" s="221"/>
      <c r="P15" s="317"/>
      <c r="Q15" s="317"/>
      <c r="R15" s="317"/>
      <c r="S15" s="521" t="s">
        <v>294</v>
      </c>
      <c r="T15" s="521"/>
      <c r="U15" s="521"/>
      <c r="W15" s="74"/>
    </row>
    <row r="16" spans="1:23" s="157" customFormat="1" ht="20.100000000000001" customHeight="1">
      <c r="A16" s="155" t="s">
        <v>289</v>
      </c>
      <c r="B16" s="156"/>
      <c r="C16" s="156"/>
      <c r="D16" s="156"/>
      <c r="E16" s="156"/>
      <c r="F16" s="156"/>
      <c r="G16" s="156"/>
      <c r="H16" s="155"/>
      <c r="J16" s="158"/>
      <c r="K16" s="159"/>
      <c r="L16" s="158"/>
      <c r="M16" s="158"/>
      <c r="N16" s="158"/>
      <c r="O16" s="158"/>
      <c r="P16" s="158"/>
      <c r="Q16" s="250" t="s">
        <v>295</v>
      </c>
      <c r="R16" s="250"/>
      <c r="S16" s="521"/>
      <c r="T16" s="521"/>
      <c r="U16" s="521"/>
    </row>
    <row r="17" spans="1:8" s="157" customFormat="1" ht="20.100000000000001" customHeight="1">
      <c r="A17" s="155"/>
      <c r="B17" s="156"/>
      <c r="C17" s="156"/>
      <c r="D17" s="156"/>
      <c r="E17" s="156"/>
      <c r="F17" s="156"/>
      <c r="G17" s="156"/>
      <c r="H17" s="155"/>
    </row>
    <row r="18" spans="1:8" s="154" customFormat="1" ht="12">
      <c r="A18" s="160"/>
      <c r="B18" s="161"/>
      <c r="C18" s="161"/>
      <c r="D18" s="161"/>
      <c r="E18" s="161"/>
      <c r="F18" s="161"/>
      <c r="G18" s="161"/>
      <c r="H18" s="160"/>
    </row>
    <row r="19" spans="1:8" s="154" customFormat="1" ht="12">
      <c r="A19" s="160"/>
      <c r="B19" s="161"/>
      <c r="C19" s="161"/>
      <c r="D19" s="161"/>
      <c r="E19" s="161"/>
      <c r="F19" s="161"/>
      <c r="G19" s="161"/>
      <c r="H19" s="160"/>
    </row>
  </sheetData>
  <mergeCells count="15">
    <mergeCell ref="S16:U16"/>
    <mergeCell ref="J2:U2"/>
    <mergeCell ref="S4:U5"/>
    <mergeCell ref="B4:D4"/>
    <mergeCell ref="A4:A6"/>
    <mergeCell ref="C5:C6"/>
    <mergeCell ref="D5:D6"/>
    <mergeCell ref="E5:H5"/>
    <mergeCell ref="E4:J4"/>
    <mergeCell ref="L4:O4"/>
    <mergeCell ref="P4:R4"/>
    <mergeCell ref="P5:Q5"/>
    <mergeCell ref="I5:J5"/>
    <mergeCell ref="L5:O5"/>
    <mergeCell ref="S15:U15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scale="50" orientation="landscape" r:id="rId1"/>
  <headerFooter differentOddEven="1" alignWithMargins="0">
    <oddHeader>&amp;L&amp;9XV. 재  정</oddHeader>
    <evenHeader>&amp;R&amp;9Public Finance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"/>
  <sheetViews>
    <sheetView zoomScale="70" zoomScaleNormal="70" workbookViewId="0">
      <selection activeCell="J8" sqref="J8:K8"/>
    </sheetView>
  </sheetViews>
  <sheetFormatPr defaultRowHeight="13.5"/>
  <cols>
    <col min="1" max="1" width="9" style="1" customWidth="1"/>
    <col min="2" max="3" width="10.109375" style="1" bestFit="1" customWidth="1"/>
    <col min="4" max="4" width="4.33203125" style="1" customWidth="1"/>
    <col min="5" max="5" width="9.33203125" style="1" bestFit="1" customWidth="1"/>
    <col min="6" max="6" width="4.5546875" style="1" customWidth="1"/>
    <col min="7" max="7" width="8" style="2" bestFit="1" customWidth="1"/>
    <col min="8" max="8" width="6" style="1" bestFit="1" customWidth="1"/>
    <col min="9" max="9" width="7.88671875" style="2" customWidth="1"/>
    <col min="10" max="10" width="9.33203125" style="1" customWidth="1"/>
    <col min="11" max="11" width="7.6640625" style="1" customWidth="1"/>
    <col min="12" max="13" width="9.33203125" style="2" customWidth="1"/>
    <col min="14" max="14" width="5.6640625" style="1" customWidth="1"/>
    <col min="15" max="15" width="9.109375" style="1" customWidth="1"/>
    <col min="16" max="16" width="4.109375" style="1" customWidth="1"/>
    <col min="17" max="17" width="7.21875" style="1" bestFit="1" customWidth="1"/>
    <col min="18" max="18" width="6.21875" style="1" customWidth="1"/>
    <col min="19" max="19" width="7.44140625" style="1" bestFit="1" customWidth="1"/>
    <col min="20" max="20" width="5.5546875" style="1" customWidth="1"/>
    <col min="21" max="21" width="7.44140625" style="1" bestFit="1" customWidth="1"/>
    <col min="22" max="22" width="5.33203125" style="1" customWidth="1"/>
    <col min="23" max="23" width="8.5546875" style="1" bestFit="1" customWidth="1"/>
    <col min="24" max="24" width="5.77734375" style="1" customWidth="1"/>
    <col min="25" max="25" width="7.77734375" style="1" customWidth="1"/>
    <col min="26" max="26" width="1.21875" style="1" customWidth="1"/>
    <col min="27" max="29" width="1.33203125" style="1" customWidth="1"/>
    <col min="30" max="34" width="1.21875" style="1" customWidth="1"/>
    <col min="35" max="35" width="1.5546875" style="1" customWidth="1"/>
    <col min="36" max="37" width="1.21875" style="1" customWidth="1"/>
    <col min="38" max="38" width="1.33203125" style="1" customWidth="1"/>
    <col min="39" max="39" width="1.44140625" style="1" customWidth="1"/>
    <col min="40" max="40" width="1.21875" style="1" customWidth="1"/>
    <col min="41" max="41" width="1.6640625" style="1" customWidth="1"/>
    <col min="42" max="48" width="1.21875" style="1" customWidth="1"/>
    <col min="49" max="49" width="1.6640625" style="1" customWidth="1"/>
    <col min="50" max="56" width="1.21875" style="1" customWidth="1"/>
    <col min="57" max="57" width="1.77734375" style="1" customWidth="1"/>
    <col min="58" max="64" width="1.21875" style="1" customWidth="1"/>
    <col min="65" max="65" width="2.44140625" style="1" customWidth="1"/>
    <col min="66" max="16384" width="8.88671875" style="1"/>
  </cols>
  <sheetData>
    <row r="1" spans="1:24" ht="15" customHeight="1"/>
    <row r="2" spans="1:24" s="163" customFormat="1" ht="61.5" customHeight="1">
      <c r="A2" s="554" t="s">
        <v>326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162"/>
      <c r="M2" s="555" t="s">
        <v>201</v>
      </c>
      <c r="N2" s="555"/>
      <c r="O2" s="555"/>
      <c r="P2" s="555"/>
      <c r="Q2" s="555"/>
      <c r="R2" s="555"/>
      <c r="S2" s="555"/>
      <c r="T2" s="555"/>
      <c r="U2" s="555"/>
      <c r="V2" s="555"/>
      <c r="W2" s="555"/>
      <c r="X2" s="555"/>
    </row>
    <row r="3" spans="1:24" s="164" customFormat="1" ht="20.100000000000001" customHeight="1" thickBot="1">
      <c r="A3" s="164" t="s">
        <v>202</v>
      </c>
      <c r="G3" s="165"/>
      <c r="I3" s="165"/>
      <c r="L3" s="165"/>
      <c r="M3" s="165"/>
      <c r="W3" s="556" t="s">
        <v>197</v>
      </c>
      <c r="X3" s="556"/>
    </row>
    <row r="4" spans="1:24" s="89" customFormat="1" ht="27.75" customHeight="1" thickTop="1">
      <c r="A4" s="557" t="s">
        <v>60</v>
      </c>
      <c r="B4" s="560" t="s">
        <v>44</v>
      </c>
      <c r="C4" s="561"/>
      <c r="D4" s="561"/>
      <c r="E4" s="561"/>
      <c r="F4" s="562"/>
      <c r="G4" s="560" t="s">
        <v>45</v>
      </c>
      <c r="H4" s="561"/>
      <c r="I4" s="561"/>
      <c r="J4" s="561"/>
      <c r="K4" s="561"/>
      <c r="L4" s="124"/>
      <c r="M4" s="561" t="s">
        <v>64</v>
      </c>
      <c r="N4" s="561"/>
      <c r="O4" s="561"/>
      <c r="P4" s="561"/>
      <c r="Q4" s="561"/>
      <c r="R4" s="562"/>
      <c r="S4" s="560" t="s">
        <v>63</v>
      </c>
      <c r="T4" s="561"/>
      <c r="U4" s="561"/>
      <c r="V4" s="561"/>
      <c r="W4" s="561"/>
      <c r="X4" s="561"/>
    </row>
    <row r="5" spans="1:24" s="89" customFormat="1" ht="23.25" customHeight="1">
      <c r="A5" s="558"/>
      <c r="B5" s="569"/>
      <c r="C5" s="563" t="s">
        <v>66</v>
      </c>
      <c r="D5" s="567"/>
      <c r="E5" s="563" t="s">
        <v>65</v>
      </c>
      <c r="F5" s="567"/>
      <c r="G5" s="569"/>
      <c r="H5" s="563" t="s">
        <v>66</v>
      </c>
      <c r="I5" s="567"/>
      <c r="J5" s="563" t="s">
        <v>62</v>
      </c>
      <c r="K5" s="564"/>
      <c r="L5" s="124"/>
      <c r="M5" s="571"/>
      <c r="N5" s="571"/>
      <c r="O5" s="563" t="s">
        <v>66</v>
      </c>
      <c r="P5" s="567"/>
      <c r="Q5" s="563" t="s">
        <v>65</v>
      </c>
      <c r="R5" s="567"/>
      <c r="S5" s="568"/>
      <c r="T5" s="558"/>
      <c r="U5" s="563" t="s">
        <v>66</v>
      </c>
      <c r="V5" s="567"/>
      <c r="W5" s="563" t="s">
        <v>65</v>
      </c>
      <c r="X5" s="564"/>
    </row>
    <row r="6" spans="1:24" s="89" customFormat="1" ht="30" customHeight="1">
      <c r="A6" s="559"/>
      <c r="B6" s="570"/>
      <c r="C6" s="565"/>
      <c r="D6" s="559"/>
      <c r="E6" s="565"/>
      <c r="F6" s="559"/>
      <c r="G6" s="570"/>
      <c r="H6" s="565"/>
      <c r="I6" s="559"/>
      <c r="J6" s="565"/>
      <c r="K6" s="566"/>
      <c r="L6" s="124"/>
      <c r="M6" s="566"/>
      <c r="N6" s="566"/>
      <c r="O6" s="565"/>
      <c r="P6" s="559"/>
      <c r="Q6" s="565"/>
      <c r="R6" s="559"/>
      <c r="S6" s="565"/>
      <c r="T6" s="559"/>
      <c r="U6" s="565"/>
      <c r="V6" s="559"/>
      <c r="W6" s="565"/>
      <c r="X6" s="566"/>
    </row>
    <row r="7" spans="1:24" s="48" customFormat="1" ht="36" customHeight="1">
      <c r="A7" s="123">
        <v>2010</v>
      </c>
      <c r="B7" s="134">
        <f t="shared" ref="B7:B10" si="0">SUM(C7:F7)</f>
        <v>833320</v>
      </c>
      <c r="C7" s="479">
        <v>719068</v>
      </c>
      <c r="D7" s="479"/>
      <c r="E7" s="479">
        <v>114252</v>
      </c>
      <c r="F7" s="479"/>
      <c r="G7" s="122">
        <f>H7+J7</f>
        <v>840870</v>
      </c>
      <c r="H7" s="479">
        <v>724647</v>
      </c>
      <c r="I7" s="479"/>
      <c r="J7" s="479">
        <v>116223</v>
      </c>
      <c r="K7" s="479"/>
      <c r="L7" s="122"/>
      <c r="M7" s="479">
        <f>SUM(O7:R7)</f>
        <v>689020</v>
      </c>
      <c r="N7" s="479"/>
      <c r="O7" s="479">
        <v>611696</v>
      </c>
      <c r="P7" s="479"/>
      <c r="Q7" s="479">
        <v>77324</v>
      </c>
      <c r="R7" s="479"/>
      <c r="S7" s="479">
        <f>SUM(U7:X7)</f>
        <v>151849</v>
      </c>
      <c r="T7" s="479"/>
      <c r="U7" s="479">
        <v>112951</v>
      </c>
      <c r="V7" s="479"/>
      <c r="W7" s="479">
        <v>38898</v>
      </c>
      <c r="X7" s="479"/>
    </row>
    <row r="8" spans="1:24" s="125" customFormat="1" ht="36" customHeight="1">
      <c r="A8" s="124">
        <v>2011</v>
      </c>
      <c r="B8" s="42">
        <f t="shared" si="0"/>
        <v>882562</v>
      </c>
      <c r="C8" s="548">
        <v>769929</v>
      </c>
      <c r="D8" s="548"/>
      <c r="E8" s="549">
        <v>112633</v>
      </c>
      <c r="F8" s="549"/>
      <c r="G8" s="233">
        <f t="shared" ref="G8:G9" si="1">H8+J8</f>
        <v>880336</v>
      </c>
      <c r="H8" s="550">
        <v>765471</v>
      </c>
      <c r="I8" s="550"/>
      <c r="J8" s="481">
        <v>114865</v>
      </c>
      <c r="K8" s="481"/>
      <c r="M8" s="479">
        <f t="shared" ref="M8:M10" si="2">SUM(O8:R8)</f>
        <v>725624</v>
      </c>
      <c r="N8" s="479"/>
      <c r="O8" s="481">
        <v>645466</v>
      </c>
      <c r="P8" s="481"/>
      <c r="Q8" s="481">
        <v>80158</v>
      </c>
      <c r="R8" s="481"/>
      <c r="S8" s="479">
        <f t="shared" ref="S8:S10" si="3">SUM(U8:X8)</f>
        <v>154712</v>
      </c>
      <c r="T8" s="479"/>
      <c r="U8" s="481">
        <v>120005</v>
      </c>
      <c r="V8" s="481"/>
      <c r="W8" s="481">
        <v>34707</v>
      </c>
      <c r="X8" s="481"/>
    </row>
    <row r="9" spans="1:24" s="236" customFormat="1" ht="36" customHeight="1">
      <c r="A9" s="235">
        <v>2012</v>
      </c>
      <c r="B9" s="42">
        <f t="shared" si="0"/>
        <v>976055</v>
      </c>
      <c r="C9" s="548">
        <v>847769</v>
      </c>
      <c r="D9" s="548"/>
      <c r="E9" s="549">
        <v>128286</v>
      </c>
      <c r="F9" s="549"/>
      <c r="G9" s="233">
        <f t="shared" si="1"/>
        <v>973475</v>
      </c>
      <c r="H9" s="550">
        <v>844739</v>
      </c>
      <c r="I9" s="550"/>
      <c r="J9" s="481">
        <v>128736</v>
      </c>
      <c r="K9" s="481"/>
      <c r="M9" s="479">
        <f t="shared" si="2"/>
        <v>824729</v>
      </c>
      <c r="N9" s="479"/>
      <c r="O9" s="481">
        <v>715129</v>
      </c>
      <c r="P9" s="481"/>
      <c r="Q9" s="481">
        <v>109600</v>
      </c>
      <c r="R9" s="481"/>
      <c r="S9" s="479">
        <f t="shared" si="3"/>
        <v>148745</v>
      </c>
      <c r="T9" s="479"/>
      <c r="U9" s="481">
        <v>129609</v>
      </c>
      <c r="V9" s="481"/>
      <c r="W9" s="481">
        <v>19136</v>
      </c>
      <c r="X9" s="481"/>
    </row>
    <row r="10" spans="1:24" s="257" customFormat="1" ht="36" customHeight="1">
      <c r="A10" s="305">
        <v>2013</v>
      </c>
      <c r="B10" s="304">
        <f t="shared" si="0"/>
        <v>1043862</v>
      </c>
      <c r="C10" s="548">
        <v>876939</v>
      </c>
      <c r="D10" s="548"/>
      <c r="E10" s="549">
        <v>166923</v>
      </c>
      <c r="F10" s="549"/>
      <c r="G10" s="258">
        <f t="shared" ref="G10" si="4">H10+J10</f>
        <v>1045562</v>
      </c>
      <c r="H10" s="550">
        <v>873681</v>
      </c>
      <c r="I10" s="550"/>
      <c r="J10" s="481">
        <v>171881</v>
      </c>
      <c r="K10" s="481"/>
      <c r="M10" s="479">
        <f t="shared" si="2"/>
        <v>926161</v>
      </c>
      <c r="N10" s="479"/>
      <c r="O10" s="481">
        <v>792246</v>
      </c>
      <c r="P10" s="481"/>
      <c r="Q10" s="481">
        <v>133915</v>
      </c>
      <c r="R10" s="481"/>
      <c r="S10" s="479">
        <f t="shared" si="3"/>
        <v>119400</v>
      </c>
      <c r="T10" s="479"/>
      <c r="U10" s="481">
        <v>81435</v>
      </c>
      <c r="V10" s="481"/>
      <c r="W10" s="481">
        <v>37965</v>
      </c>
      <c r="X10" s="481"/>
    </row>
    <row r="11" spans="1:24" s="304" customFormat="1" ht="36" customHeight="1">
      <c r="A11" s="305">
        <v>2014</v>
      </c>
      <c r="B11" s="304">
        <v>1017758</v>
      </c>
      <c r="C11" s="548">
        <v>833699</v>
      </c>
      <c r="D11" s="548"/>
      <c r="E11" s="549">
        <v>184059</v>
      </c>
      <c r="F11" s="549"/>
      <c r="G11" s="303">
        <v>1016995</v>
      </c>
      <c r="H11" s="550">
        <v>828937</v>
      </c>
      <c r="I11" s="550"/>
      <c r="J11" s="481">
        <v>188058</v>
      </c>
      <c r="K11" s="481"/>
      <c r="M11" s="479">
        <v>875620</v>
      </c>
      <c r="N11" s="479"/>
      <c r="O11" s="481">
        <v>735207</v>
      </c>
      <c r="P11" s="481"/>
      <c r="Q11" s="481">
        <v>140413</v>
      </c>
      <c r="R11" s="481"/>
      <c r="S11" s="479">
        <v>141375</v>
      </c>
      <c r="T11" s="479"/>
      <c r="U11" s="481">
        <v>93730</v>
      </c>
      <c r="V11" s="481"/>
      <c r="W11" s="481">
        <v>47645</v>
      </c>
      <c r="X11" s="481"/>
    </row>
    <row r="12" spans="1:24" s="337" customFormat="1" ht="36" customHeight="1">
      <c r="A12" s="404">
        <v>2015</v>
      </c>
      <c r="B12" s="337">
        <v>1113507</v>
      </c>
      <c r="C12" s="548">
        <v>901774</v>
      </c>
      <c r="D12" s="548"/>
      <c r="E12" s="553">
        <v>211733</v>
      </c>
      <c r="F12" s="553"/>
      <c r="G12" s="336">
        <v>1113764</v>
      </c>
      <c r="H12" s="552">
        <v>897808</v>
      </c>
      <c r="I12" s="552"/>
      <c r="J12" s="481">
        <v>215956</v>
      </c>
      <c r="K12" s="481"/>
      <c r="M12" s="479">
        <v>937577</v>
      </c>
      <c r="N12" s="479"/>
      <c r="O12" s="481">
        <v>780137</v>
      </c>
      <c r="P12" s="481"/>
      <c r="Q12" s="481">
        <v>157440</v>
      </c>
      <c r="R12" s="481"/>
      <c r="S12" s="479">
        <v>176187</v>
      </c>
      <c r="T12" s="479"/>
      <c r="U12" s="481">
        <v>117671</v>
      </c>
      <c r="V12" s="481"/>
      <c r="W12" s="481">
        <v>58516</v>
      </c>
      <c r="X12" s="481"/>
    </row>
    <row r="13" spans="1:24" s="398" customFormat="1" ht="36" customHeight="1">
      <c r="A13" s="404">
        <v>2016</v>
      </c>
      <c r="B13" s="398">
        <f>SUM(C13:F13)</f>
        <v>1171686</v>
      </c>
      <c r="C13" s="548">
        <v>919174</v>
      </c>
      <c r="D13" s="548"/>
      <c r="E13" s="553">
        <v>252512</v>
      </c>
      <c r="F13" s="553"/>
      <c r="G13" s="396">
        <f>SUM(H13:K13)</f>
        <v>1183516</v>
      </c>
      <c r="H13" s="552">
        <v>933755</v>
      </c>
      <c r="I13" s="552"/>
      <c r="J13" s="481">
        <v>249761</v>
      </c>
      <c r="K13" s="481"/>
      <c r="M13" s="479">
        <f>SUM(O13:R13)</f>
        <v>972447</v>
      </c>
      <c r="N13" s="479"/>
      <c r="O13" s="481">
        <v>774806</v>
      </c>
      <c r="P13" s="481"/>
      <c r="Q13" s="481">
        <v>197641</v>
      </c>
      <c r="R13" s="481"/>
      <c r="S13" s="479">
        <f>SUM(U13:X13)</f>
        <v>211069</v>
      </c>
      <c r="T13" s="479"/>
      <c r="U13" s="481">
        <v>158949</v>
      </c>
      <c r="V13" s="481"/>
      <c r="W13" s="481">
        <v>52120</v>
      </c>
      <c r="X13" s="481"/>
    </row>
    <row r="14" spans="1:24" s="66" customFormat="1" ht="36" customHeight="1" thickBot="1">
      <c r="A14" s="285">
        <v>2017</v>
      </c>
      <c r="B14" s="401">
        <f>SUM(C14:F14)</f>
        <v>1209083</v>
      </c>
      <c r="C14" s="574">
        <v>1012671</v>
      </c>
      <c r="D14" s="574"/>
      <c r="E14" s="573">
        <v>196412</v>
      </c>
      <c r="F14" s="573"/>
      <c r="G14" s="435">
        <f>SUM(H14:K14)</f>
        <v>1227018</v>
      </c>
      <c r="H14" s="575">
        <v>1029242</v>
      </c>
      <c r="I14" s="575"/>
      <c r="J14" s="520">
        <v>197776</v>
      </c>
      <c r="K14" s="520"/>
      <c r="M14" s="519">
        <f>SUM(O14:R14)</f>
        <v>993237</v>
      </c>
      <c r="N14" s="519"/>
      <c r="O14" s="520">
        <v>849211</v>
      </c>
      <c r="P14" s="520"/>
      <c r="Q14" s="520">
        <v>144026</v>
      </c>
      <c r="R14" s="520"/>
      <c r="S14" s="519">
        <f>SUM(U14:X14)</f>
        <v>233781</v>
      </c>
      <c r="T14" s="519"/>
      <c r="U14" s="520">
        <v>180031</v>
      </c>
      <c r="V14" s="520"/>
      <c r="W14" s="520">
        <v>53750</v>
      </c>
      <c r="X14" s="520"/>
    </row>
    <row r="15" spans="1:24" s="167" customFormat="1" ht="20.100000000000001" customHeight="1" thickTop="1">
      <c r="A15" s="551" t="s">
        <v>203</v>
      </c>
      <c r="B15" s="551"/>
      <c r="C15" s="166"/>
      <c r="G15" s="168"/>
      <c r="I15" s="168"/>
      <c r="L15" s="168"/>
      <c r="M15" s="168"/>
      <c r="U15" s="572" t="s">
        <v>204</v>
      </c>
      <c r="V15" s="572"/>
      <c r="W15" s="572"/>
      <c r="X15" s="572"/>
    </row>
    <row r="16" spans="1:24" s="22" customFormat="1">
      <c r="G16" s="31"/>
      <c r="I16" s="31"/>
      <c r="L16" s="31"/>
      <c r="M16" s="31"/>
    </row>
    <row r="17" spans="7:13" s="22" customFormat="1">
      <c r="G17" s="31"/>
      <c r="I17" s="31"/>
      <c r="L17" s="31"/>
      <c r="M17" s="31"/>
    </row>
  </sheetData>
  <mergeCells count="102">
    <mergeCell ref="Q13:R13"/>
    <mergeCell ref="O13:P13"/>
    <mergeCell ref="M13:N13"/>
    <mergeCell ref="W7:X7"/>
    <mergeCell ref="U7:V7"/>
    <mergeCell ref="S7:T7"/>
    <mergeCell ref="E14:F14"/>
    <mergeCell ref="C14:D14"/>
    <mergeCell ref="O9:P9"/>
    <mergeCell ref="Q9:R9"/>
    <mergeCell ref="H11:I11"/>
    <mergeCell ref="Q11:R11"/>
    <mergeCell ref="O11:P11"/>
    <mergeCell ref="M11:N11"/>
    <mergeCell ref="Q14:R14"/>
    <mergeCell ref="O14:P14"/>
    <mergeCell ref="M14:N14"/>
    <mergeCell ref="J14:K14"/>
    <mergeCell ref="H14:I14"/>
    <mergeCell ref="J13:K13"/>
    <mergeCell ref="H13:I13"/>
    <mergeCell ref="E13:F13"/>
    <mergeCell ref="C13:D13"/>
    <mergeCell ref="H8:I8"/>
    <mergeCell ref="U15:X15"/>
    <mergeCell ref="W11:X11"/>
    <mergeCell ref="U11:V11"/>
    <mergeCell ref="U8:V8"/>
    <mergeCell ref="W8:X8"/>
    <mergeCell ref="U9:V9"/>
    <mergeCell ref="W9:X9"/>
    <mergeCell ref="W10:X10"/>
    <mergeCell ref="S10:T10"/>
    <mergeCell ref="U10:V10"/>
    <mergeCell ref="U12:V12"/>
    <mergeCell ref="S12:T12"/>
    <mergeCell ref="W12:X12"/>
    <mergeCell ref="S11:T11"/>
    <mergeCell ref="S8:T8"/>
    <mergeCell ref="W14:X14"/>
    <mergeCell ref="U14:V14"/>
    <mergeCell ref="S14:T14"/>
    <mergeCell ref="S9:T9"/>
    <mergeCell ref="W13:X13"/>
    <mergeCell ref="U13:V13"/>
    <mergeCell ref="S13:T13"/>
    <mergeCell ref="A2:K2"/>
    <mergeCell ref="M2:X2"/>
    <mergeCell ref="W3:X3"/>
    <mergeCell ref="A4:A6"/>
    <mergeCell ref="B4:F4"/>
    <mergeCell ref="G4:K4"/>
    <mergeCell ref="W5:X6"/>
    <mergeCell ref="U5:V6"/>
    <mergeCell ref="S4:X4"/>
    <mergeCell ref="S5:T6"/>
    <mergeCell ref="O5:P6"/>
    <mergeCell ref="Q5:R6"/>
    <mergeCell ref="B5:B6"/>
    <mergeCell ref="E5:F6"/>
    <mergeCell ref="M5:N6"/>
    <mergeCell ref="M4:R4"/>
    <mergeCell ref="G5:G6"/>
    <mergeCell ref="H5:I6"/>
    <mergeCell ref="C5:D6"/>
    <mergeCell ref="J5:K6"/>
    <mergeCell ref="A15:B15"/>
    <mergeCell ref="J7:K7"/>
    <mergeCell ref="M7:N7"/>
    <mergeCell ref="O7:P7"/>
    <mergeCell ref="Q7:R7"/>
    <mergeCell ref="C11:D11"/>
    <mergeCell ref="C8:D8"/>
    <mergeCell ref="E8:F8"/>
    <mergeCell ref="E11:F11"/>
    <mergeCell ref="C9:D9"/>
    <mergeCell ref="E9:F9"/>
    <mergeCell ref="C7:D7"/>
    <mergeCell ref="E7:F7"/>
    <mergeCell ref="H7:I7"/>
    <mergeCell ref="Q12:R12"/>
    <mergeCell ref="O12:P12"/>
    <mergeCell ref="M12:N12"/>
    <mergeCell ref="J12:K12"/>
    <mergeCell ref="H12:I12"/>
    <mergeCell ref="E12:F12"/>
    <mergeCell ref="C12:D12"/>
    <mergeCell ref="J8:K8"/>
    <mergeCell ref="J11:K11"/>
    <mergeCell ref="H9:I9"/>
    <mergeCell ref="C10:D10"/>
    <mergeCell ref="E10:F10"/>
    <mergeCell ref="H10:I10"/>
    <mergeCell ref="J10:K10"/>
    <mergeCell ref="M10:N10"/>
    <mergeCell ref="O10:P10"/>
    <mergeCell ref="Q10:R10"/>
    <mergeCell ref="J9:K9"/>
    <mergeCell ref="M8:N8"/>
    <mergeCell ref="M9:N9"/>
    <mergeCell ref="O8:P8"/>
    <mergeCell ref="Q8:R8"/>
  </mergeCells>
  <phoneticPr fontId="10" type="noConversion"/>
  <pageMargins left="0.70866141732283472" right="0.39370078740157483" top="0.39370078740157483" bottom="0.39370078740157483" header="0.15748031496062992" footer="0"/>
  <pageSetup paperSize="9" scale="56" orientation="landscape" r:id="rId1"/>
  <headerFooter alignWithMargins="0">
    <oddHeader>&amp;L&amp;"굴림,보통"&amp;9XV. 재  정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opLeftCell="F22" zoomScale="80" zoomScaleNormal="80" workbookViewId="0">
      <selection activeCell="Q39" sqref="Q39"/>
    </sheetView>
  </sheetViews>
  <sheetFormatPr defaultRowHeight="13.5"/>
  <cols>
    <col min="1" max="1" width="8.88671875" style="9"/>
    <col min="2" max="2" width="10.33203125" style="9" customWidth="1"/>
    <col min="3" max="3" width="11.21875" style="9" customWidth="1"/>
    <col min="4" max="5" width="10" style="9" customWidth="1"/>
    <col min="6" max="6" width="10.33203125" style="9" customWidth="1"/>
    <col min="7" max="7" width="10.6640625" style="9" customWidth="1"/>
    <col min="8" max="8" width="7.77734375" style="10" customWidth="1"/>
    <col min="9" max="9" width="10.109375" style="9" customWidth="1"/>
    <col min="10" max="10" width="8.21875" style="9" customWidth="1"/>
    <col min="11" max="11" width="8.88671875" style="9" customWidth="1"/>
    <col min="12" max="12" width="9.21875" style="9" customWidth="1"/>
    <col min="13" max="13" width="9.44140625" style="9" customWidth="1"/>
    <col min="14" max="14" width="12.33203125" style="9" customWidth="1"/>
    <col min="15" max="15" width="7.5546875" style="9" customWidth="1"/>
    <col min="16" max="16" width="8.88671875" style="9" customWidth="1"/>
    <col min="17" max="17" width="9.88671875" style="9" customWidth="1"/>
    <col min="18" max="16384" width="8.88671875" style="9"/>
  </cols>
  <sheetData>
    <row r="1" spans="1:20" s="90" customFormat="1" ht="15" customHeight="1">
      <c r="H1" s="91"/>
    </row>
    <row r="2" spans="1:20" s="172" customFormat="1" ht="43.5" customHeight="1">
      <c r="A2" s="576" t="s">
        <v>206</v>
      </c>
      <c r="B2" s="576"/>
      <c r="C2" s="576"/>
      <c r="D2" s="576"/>
      <c r="E2" s="576"/>
      <c r="F2" s="576"/>
      <c r="G2" s="576"/>
      <c r="H2" s="169"/>
      <c r="I2" s="576" t="s">
        <v>205</v>
      </c>
      <c r="J2" s="576"/>
      <c r="K2" s="576"/>
      <c r="L2" s="576"/>
      <c r="M2" s="576"/>
      <c r="N2" s="576"/>
      <c r="O2" s="576"/>
      <c r="P2" s="170"/>
      <c r="Q2" s="170"/>
      <c r="R2" s="170"/>
      <c r="S2" s="170"/>
      <c r="T2" s="171"/>
    </row>
    <row r="3" spans="1:20" s="145" customFormat="1" ht="20.100000000000001" customHeight="1" thickBot="1">
      <c r="A3" s="138" t="s">
        <v>6</v>
      </c>
      <c r="B3" s="139"/>
      <c r="C3" s="139"/>
      <c r="D3" s="139"/>
      <c r="E3" s="139"/>
      <c r="F3" s="139"/>
      <c r="G3" s="138"/>
      <c r="J3" s="277"/>
      <c r="K3" s="199"/>
      <c r="L3" s="199"/>
      <c r="M3" s="199"/>
      <c r="N3" s="599" t="s">
        <v>207</v>
      </c>
      <c r="O3" s="599"/>
      <c r="P3" s="599"/>
      <c r="Q3" s="599"/>
    </row>
    <row r="4" spans="1:20" s="92" customFormat="1" ht="18" customHeight="1" thickTop="1">
      <c r="A4" s="586" t="s">
        <v>60</v>
      </c>
      <c r="B4" s="594" t="s">
        <v>67</v>
      </c>
      <c r="C4" s="586" t="s">
        <v>68</v>
      </c>
      <c r="D4" s="585" t="s">
        <v>209</v>
      </c>
      <c r="E4" s="500"/>
      <c r="F4" s="500"/>
      <c r="G4" s="500"/>
      <c r="H4" s="82"/>
      <c r="I4" s="600" t="s">
        <v>209</v>
      </c>
      <c r="J4" s="600"/>
      <c r="K4" s="600"/>
      <c r="L4" s="600"/>
      <c r="M4" s="600"/>
      <c r="N4" s="600"/>
      <c r="O4" s="600"/>
      <c r="P4" s="600"/>
      <c r="Q4" s="600"/>
    </row>
    <row r="5" spans="1:20" s="92" customFormat="1" ht="18" customHeight="1">
      <c r="A5" s="587"/>
      <c r="B5" s="595"/>
      <c r="C5" s="587"/>
      <c r="D5" s="589"/>
      <c r="E5" s="591" t="s">
        <v>210</v>
      </c>
      <c r="F5" s="592"/>
      <c r="G5" s="592"/>
      <c r="H5" s="82"/>
      <c r="I5" s="592" t="s">
        <v>210</v>
      </c>
      <c r="J5" s="592"/>
      <c r="K5" s="592"/>
      <c r="L5" s="603"/>
      <c r="M5" s="601" t="s">
        <v>72</v>
      </c>
      <c r="N5" s="602"/>
      <c r="O5" s="602"/>
      <c r="P5" s="602"/>
      <c r="Q5" s="602"/>
    </row>
    <row r="6" spans="1:20" s="92" customFormat="1" ht="18" customHeight="1">
      <c r="A6" s="587"/>
      <c r="B6" s="595"/>
      <c r="C6" s="587"/>
      <c r="D6" s="589"/>
      <c r="E6" s="593" t="s">
        <v>211</v>
      </c>
      <c r="F6" s="502"/>
      <c r="G6" s="502"/>
      <c r="H6" s="82"/>
      <c r="I6" s="604" t="s">
        <v>212</v>
      </c>
      <c r="J6" s="604"/>
      <c r="K6" s="604"/>
      <c r="L6" s="605"/>
      <c r="M6" s="593" t="s">
        <v>114</v>
      </c>
      <c r="N6" s="502"/>
      <c r="O6" s="502"/>
      <c r="P6" s="502"/>
      <c r="Q6" s="502"/>
    </row>
    <row r="7" spans="1:20" s="92" customFormat="1" ht="18" customHeight="1">
      <c r="A7" s="587"/>
      <c r="B7" s="595"/>
      <c r="C7" s="587"/>
      <c r="D7" s="589"/>
      <c r="E7" s="589"/>
      <c r="F7" s="597" t="s">
        <v>107</v>
      </c>
      <c r="G7" s="591" t="s">
        <v>108</v>
      </c>
      <c r="H7" s="118"/>
      <c r="I7" s="603" t="s">
        <v>69</v>
      </c>
      <c r="J7" s="597" t="s">
        <v>109</v>
      </c>
      <c r="K7" s="597" t="s">
        <v>110</v>
      </c>
      <c r="L7" s="597" t="s">
        <v>111</v>
      </c>
      <c r="M7" s="593"/>
      <c r="N7" s="587"/>
      <c r="O7" s="601" t="s">
        <v>112</v>
      </c>
      <c r="P7" s="602"/>
      <c r="Q7" s="602"/>
    </row>
    <row r="8" spans="1:20" s="3" customFormat="1" ht="18" customHeight="1">
      <c r="A8" s="587"/>
      <c r="B8" s="595"/>
      <c r="C8" s="587"/>
      <c r="D8" s="589"/>
      <c r="E8" s="589"/>
      <c r="F8" s="589"/>
      <c r="G8" s="593"/>
      <c r="H8" s="118"/>
      <c r="I8" s="587"/>
      <c r="J8" s="589"/>
      <c r="K8" s="589"/>
      <c r="L8" s="589"/>
      <c r="M8" s="593"/>
      <c r="N8" s="587"/>
      <c r="O8" s="593"/>
      <c r="P8" s="502"/>
      <c r="Q8" s="502"/>
    </row>
    <row r="9" spans="1:20" s="3" customFormat="1" ht="18" customHeight="1">
      <c r="A9" s="587"/>
      <c r="B9" s="595"/>
      <c r="C9" s="587"/>
      <c r="D9" s="589"/>
      <c r="E9" s="589"/>
      <c r="F9" s="589"/>
      <c r="G9" s="593"/>
      <c r="H9" s="118"/>
      <c r="I9" s="587"/>
      <c r="J9" s="589"/>
      <c r="K9" s="589"/>
      <c r="L9" s="589"/>
      <c r="M9" s="593"/>
      <c r="N9" s="587"/>
      <c r="O9" s="593"/>
      <c r="P9" s="502"/>
      <c r="Q9" s="502"/>
    </row>
    <row r="10" spans="1:20" s="3" customFormat="1" ht="18" customHeight="1">
      <c r="A10" s="588"/>
      <c r="B10" s="596"/>
      <c r="C10" s="588"/>
      <c r="D10" s="590"/>
      <c r="E10" s="590"/>
      <c r="F10" s="590"/>
      <c r="G10" s="598"/>
      <c r="H10" s="82"/>
      <c r="I10" s="588"/>
      <c r="J10" s="590"/>
      <c r="K10" s="590"/>
      <c r="L10" s="590"/>
      <c r="M10" s="598"/>
      <c r="N10" s="588"/>
      <c r="O10" s="598"/>
      <c r="P10" s="606"/>
      <c r="Q10" s="606"/>
    </row>
    <row r="11" spans="1:20" s="115" customFormat="1" ht="50.1" customHeight="1">
      <c r="A11" s="21">
        <v>2010</v>
      </c>
      <c r="B11" s="32">
        <v>611324</v>
      </c>
      <c r="C11" s="125">
        <v>112583</v>
      </c>
      <c r="D11" s="125">
        <v>56193</v>
      </c>
      <c r="E11" s="125">
        <v>17109</v>
      </c>
      <c r="F11" s="115">
        <v>142</v>
      </c>
      <c r="G11" s="115">
        <v>2941</v>
      </c>
      <c r="I11" s="115">
        <v>7466</v>
      </c>
      <c r="J11" s="115">
        <v>13</v>
      </c>
      <c r="K11" s="115">
        <v>2731</v>
      </c>
      <c r="L11" s="115">
        <v>3816</v>
      </c>
      <c r="M11" s="481">
        <v>39084</v>
      </c>
      <c r="N11" s="481"/>
      <c r="O11" s="516">
        <v>240</v>
      </c>
      <c r="P11" s="516"/>
      <c r="Q11" s="516"/>
    </row>
    <row r="12" spans="1:20" s="115" customFormat="1" ht="50.1" customHeight="1">
      <c r="A12" s="21">
        <v>2011</v>
      </c>
      <c r="B12" s="32">
        <v>680182</v>
      </c>
      <c r="C12" s="125">
        <v>135425</v>
      </c>
      <c r="D12" s="125">
        <v>53369</v>
      </c>
      <c r="E12" s="125">
        <v>19687</v>
      </c>
      <c r="F12" s="115">
        <v>146</v>
      </c>
      <c r="G12" s="115">
        <v>3095</v>
      </c>
      <c r="I12" s="173">
        <v>8803</v>
      </c>
      <c r="J12" s="173">
        <v>10</v>
      </c>
      <c r="K12" s="174">
        <v>3348</v>
      </c>
      <c r="L12" s="173">
        <v>4285</v>
      </c>
      <c r="M12" s="610">
        <v>33682</v>
      </c>
      <c r="N12" s="610"/>
      <c r="O12" s="620">
        <v>3771</v>
      </c>
      <c r="P12" s="620"/>
      <c r="Q12" s="620"/>
    </row>
    <row r="13" spans="1:20" s="231" customFormat="1" ht="50.1" customHeight="1">
      <c r="A13" s="21">
        <v>2012</v>
      </c>
      <c r="B13" s="32">
        <v>739778</v>
      </c>
      <c r="C13" s="236">
        <v>148904</v>
      </c>
      <c r="D13" s="236">
        <v>49512</v>
      </c>
      <c r="E13" s="236">
        <v>19743</v>
      </c>
      <c r="F13" s="231">
        <v>184</v>
      </c>
      <c r="G13" s="231">
        <v>3306</v>
      </c>
      <c r="I13" s="173">
        <v>9790</v>
      </c>
      <c r="J13" s="173">
        <v>11</v>
      </c>
      <c r="K13" s="174">
        <v>3452</v>
      </c>
      <c r="L13" s="173">
        <v>3000</v>
      </c>
      <c r="M13" s="611">
        <v>29769</v>
      </c>
      <c r="N13" s="611"/>
      <c r="O13" s="620">
        <v>4085</v>
      </c>
      <c r="P13" s="620"/>
      <c r="Q13" s="620"/>
    </row>
    <row r="14" spans="1:20" s="259" customFormat="1" ht="50.1" customHeight="1">
      <c r="A14" s="325">
        <v>2013</v>
      </c>
      <c r="B14" s="268">
        <v>761743</v>
      </c>
      <c r="C14" s="267">
        <v>152128</v>
      </c>
      <c r="D14" s="268">
        <v>69298</v>
      </c>
      <c r="E14" s="268">
        <f>SUM(F14:L14)</f>
        <v>20507</v>
      </c>
      <c r="F14" s="267">
        <v>115</v>
      </c>
      <c r="G14" s="267">
        <v>3956</v>
      </c>
      <c r="H14" s="257"/>
      <c r="I14" s="257">
        <v>10039</v>
      </c>
      <c r="J14" s="267">
        <v>12</v>
      </c>
      <c r="K14" s="267">
        <v>4085</v>
      </c>
      <c r="L14" s="269">
        <v>2300</v>
      </c>
      <c r="M14" s="622">
        <v>48791</v>
      </c>
      <c r="N14" s="622"/>
      <c r="O14" s="621">
        <v>6668</v>
      </c>
      <c r="P14" s="621"/>
      <c r="Q14" s="621"/>
    </row>
    <row r="15" spans="1:20" s="14" customFormat="1" ht="50.1" customHeight="1">
      <c r="A15" s="28">
        <v>2014</v>
      </c>
      <c r="B15" s="328">
        <v>766246</v>
      </c>
      <c r="C15" s="329">
        <v>142991</v>
      </c>
      <c r="D15" s="329">
        <v>32837</v>
      </c>
      <c r="E15" s="329">
        <v>19145</v>
      </c>
      <c r="F15" s="328">
        <v>323</v>
      </c>
      <c r="G15" s="328">
        <v>4035</v>
      </c>
      <c r="I15" s="330">
        <v>10194</v>
      </c>
      <c r="J15" s="330">
        <v>13</v>
      </c>
      <c r="K15" s="174">
        <v>3315</v>
      </c>
      <c r="L15" s="330">
        <v>1265</v>
      </c>
      <c r="M15" s="611">
        <v>13692</v>
      </c>
      <c r="N15" s="611"/>
      <c r="O15" s="620">
        <v>1256</v>
      </c>
      <c r="P15" s="620"/>
      <c r="Q15" s="620"/>
    </row>
    <row r="16" spans="1:20" s="338" customFormat="1" ht="50.1" customHeight="1">
      <c r="A16" s="28">
        <v>2015</v>
      </c>
      <c r="B16" s="338">
        <v>822937</v>
      </c>
      <c r="C16" s="337">
        <v>153078</v>
      </c>
      <c r="D16" s="337">
        <v>31730</v>
      </c>
      <c r="E16" s="337">
        <v>18635</v>
      </c>
      <c r="F16" s="338">
        <v>437</v>
      </c>
      <c r="G16" s="338">
        <v>5087</v>
      </c>
      <c r="I16" s="343">
        <v>8090</v>
      </c>
      <c r="J16" s="343">
        <v>769</v>
      </c>
      <c r="K16" s="174">
        <v>3437</v>
      </c>
      <c r="L16" s="343">
        <v>815</v>
      </c>
      <c r="M16" s="611">
        <v>13095</v>
      </c>
      <c r="N16" s="611"/>
      <c r="O16" s="620">
        <v>2365</v>
      </c>
      <c r="P16" s="620"/>
      <c r="Q16" s="620"/>
    </row>
    <row r="17" spans="1:17" s="403" customFormat="1" ht="50.1" customHeight="1">
      <c r="A17" s="28">
        <v>2016</v>
      </c>
      <c r="B17" s="403">
        <f>SUM(C17:D17,E35:J35)</f>
        <v>829298</v>
      </c>
      <c r="C17" s="398">
        <v>159808</v>
      </c>
      <c r="D17" s="398">
        <f>SUM(E17,M17)</f>
        <v>37326</v>
      </c>
      <c r="E17" s="398">
        <f>SUM(F17:G17,I17:L17)</f>
        <v>20295</v>
      </c>
      <c r="F17" s="398">
        <v>773</v>
      </c>
      <c r="G17" s="398">
        <v>5149</v>
      </c>
      <c r="I17" s="407">
        <v>8109</v>
      </c>
      <c r="J17" s="407">
        <v>760</v>
      </c>
      <c r="K17" s="174">
        <v>4399</v>
      </c>
      <c r="L17" s="407">
        <v>1105</v>
      </c>
      <c r="M17" s="611">
        <f>SUM(O17,B35:D35)</f>
        <v>17031</v>
      </c>
      <c r="N17" s="611"/>
      <c r="O17" s="620">
        <v>1000</v>
      </c>
      <c r="P17" s="620"/>
      <c r="Q17" s="620"/>
    </row>
    <row r="18" spans="1:17" s="14" customFormat="1" ht="50.1" customHeight="1" thickBot="1">
      <c r="A18" s="332">
        <v>2017</v>
      </c>
      <c r="B18" s="300">
        <v>910130</v>
      </c>
      <c r="C18" s="426">
        <v>170024</v>
      </c>
      <c r="D18" s="401">
        <v>38269</v>
      </c>
      <c r="E18" s="401">
        <v>20199</v>
      </c>
      <c r="F18" s="426">
        <v>729</v>
      </c>
      <c r="G18" s="426">
        <v>5388</v>
      </c>
      <c r="I18" s="427">
        <v>8278</v>
      </c>
      <c r="J18" s="427">
        <v>777</v>
      </c>
      <c r="K18" s="428">
        <v>3254</v>
      </c>
      <c r="L18" s="427">
        <v>1773</v>
      </c>
      <c r="M18" s="629">
        <f>SUM(O18,B36:D36)</f>
        <v>18070</v>
      </c>
      <c r="N18" s="629"/>
      <c r="O18" s="630">
        <v>1000</v>
      </c>
      <c r="P18" s="630"/>
      <c r="Q18" s="630"/>
    </row>
    <row r="19" spans="1:17" s="15" customFormat="1" ht="15.75" customHeight="1" thickTop="1">
      <c r="A19" s="71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O19" s="70"/>
    </row>
    <row r="20" spans="1:17" s="4" customFormat="1" ht="62.25" customHeight="1"/>
    <row r="21" spans="1:17" s="3" customFormat="1" ht="26.25" customHeight="1" thickBot="1">
      <c r="A21" s="370"/>
      <c r="B21" s="371"/>
      <c r="C21" s="371"/>
      <c r="D21" s="371"/>
      <c r="E21" s="371"/>
      <c r="F21" s="372"/>
      <c r="G21" s="370"/>
      <c r="H21" s="370"/>
      <c r="I21" s="370"/>
      <c r="J21" s="370"/>
      <c r="K21" s="370"/>
      <c r="L21" s="370"/>
      <c r="M21" s="370"/>
      <c r="N21" s="370"/>
      <c r="O21" s="372"/>
      <c r="P21" s="370"/>
      <c r="Q21" s="370"/>
    </row>
    <row r="22" spans="1:17" s="7" customFormat="1" ht="18" customHeight="1" thickTop="1">
      <c r="A22" s="579" t="s">
        <v>60</v>
      </c>
      <c r="B22" s="625" t="s">
        <v>155</v>
      </c>
      <c r="C22" s="632"/>
      <c r="D22" s="632"/>
      <c r="E22" s="608" t="s">
        <v>70</v>
      </c>
      <c r="F22" s="608" t="s">
        <v>300</v>
      </c>
      <c r="G22" s="583" t="s">
        <v>76</v>
      </c>
      <c r="H22" s="579" t="s">
        <v>71</v>
      </c>
      <c r="I22" s="618" t="s">
        <v>73</v>
      </c>
      <c r="J22" s="618" t="s">
        <v>306</v>
      </c>
      <c r="K22" s="619"/>
      <c r="L22" s="619"/>
      <c r="M22" s="619"/>
      <c r="N22" s="619"/>
      <c r="O22" s="619"/>
      <c r="P22" s="619"/>
      <c r="Q22" s="619"/>
    </row>
    <row r="23" spans="1:17" s="7" customFormat="1" ht="18" customHeight="1">
      <c r="A23" s="579"/>
      <c r="B23" s="633" t="s">
        <v>72</v>
      </c>
      <c r="C23" s="634"/>
      <c r="D23" s="634"/>
      <c r="E23" s="608"/>
      <c r="F23" s="608"/>
      <c r="G23" s="583"/>
      <c r="H23" s="579"/>
      <c r="I23" s="618"/>
      <c r="J23" s="618" t="s">
        <v>307</v>
      </c>
      <c r="K23" s="619"/>
      <c r="L23" s="619"/>
      <c r="M23" s="619"/>
      <c r="N23" s="619"/>
      <c r="O23" s="619"/>
      <c r="P23" s="619"/>
      <c r="Q23" s="619"/>
    </row>
    <row r="24" spans="1:17" s="7" customFormat="1" ht="26.25" customHeight="1">
      <c r="A24" s="579"/>
      <c r="B24" s="635" t="s">
        <v>114</v>
      </c>
      <c r="C24" s="636"/>
      <c r="D24" s="636"/>
      <c r="E24" s="608"/>
      <c r="F24" s="608"/>
      <c r="G24" s="583"/>
      <c r="H24" s="579"/>
      <c r="I24" s="618"/>
      <c r="J24" s="333"/>
      <c r="K24" s="626" t="s">
        <v>308</v>
      </c>
      <c r="L24" s="627"/>
      <c r="M24" s="627"/>
      <c r="N24" s="628"/>
      <c r="O24" s="563" t="s">
        <v>312</v>
      </c>
      <c r="P24" s="615"/>
      <c r="Q24" s="615"/>
    </row>
    <row r="25" spans="1:17" s="7" customFormat="1" ht="18" customHeight="1">
      <c r="A25" s="579"/>
      <c r="B25" s="582" t="s">
        <v>4</v>
      </c>
      <c r="C25" s="581" t="s">
        <v>156</v>
      </c>
      <c r="D25" s="631" t="s">
        <v>157</v>
      </c>
      <c r="E25" s="608"/>
      <c r="F25" s="608"/>
      <c r="G25" s="583"/>
      <c r="H25" s="579"/>
      <c r="I25" s="618"/>
      <c r="J25" s="333"/>
      <c r="K25" s="333"/>
      <c r="L25" s="607" t="s">
        <v>309</v>
      </c>
      <c r="M25" s="607" t="s">
        <v>310</v>
      </c>
      <c r="N25" s="607" t="s">
        <v>311</v>
      </c>
      <c r="O25" s="583"/>
      <c r="P25" s="612" t="s">
        <v>313</v>
      </c>
      <c r="Q25" s="563" t="s">
        <v>314</v>
      </c>
    </row>
    <row r="26" spans="1:17" s="7" customFormat="1" ht="18" customHeight="1">
      <c r="A26" s="579"/>
      <c r="B26" s="583"/>
      <c r="C26" s="579"/>
      <c r="D26" s="608"/>
      <c r="E26" s="608"/>
      <c r="F26" s="608"/>
      <c r="G26" s="583"/>
      <c r="H26" s="579"/>
      <c r="I26" s="618"/>
      <c r="J26" s="333"/>
      <c r="K26" s="333"/>
      <c r="L26" s="608"/>
      <c r="M26" s="608"/>
      <c r="N26" s="608"/>
      <c r="O26" s="583"/>
      <c r="P26" s="613"/>
      <c r="Q26" s="616"/>
    </row>
    <row r="27" spans="1:17" s="7" customFormat="1" ht="18" customHeight="1">
      <c r="A27" s="579"/>
      <c r="B27" s="583" t="s">
        <v>158</v>
      </c>
      <c r="C27" s="579"/>
      <c r="D27" s="608" t="s">
        <v>5</v>
      </c>
      <c r="E27" s="608"/>
      <c r="F27" s="608"/>
      <c r="G27" s="583"/>
      <c r="H27" s="579"/>
      <c r="I27" s="618"/>
      <c r="J27" s="333"/>
      <c r="K27" s="333"/>
      <c r="L27" s="608"/>
      <c r="M27" s="608"/>
      <c r="N27" s="608"/>
      <c r="O27" s="583"/>
      <c r="P27" s="613"/>
      <c r="Q27" s="616"/>
    </row>
    <row r="28" spans="1:17" s="7" customFormat="1" ht="18" customHeight="1">
      <c r="A28" s="580"/>
      <c r="B28" s="584"/>
      <c r="C28" s="580"/>
      <c r="D28" s="609"/>
      <c r="E28" s="623"/>
      <c r="F28" s="623"/>
      <c r="G28" s="624"/>
      <c r="H28" s="580"/>
      <c r="I28" s="625"/>
      <c r="J28" s="334"/>
      <c r="K28" s="334"/>
      <c r="L28" s="609"/>
      <c r="M28" s="609"/>
      <c r="N28" s="609"/>
      <c r="O28" s="584"/>
      <c r="P28" s="614"/>
      <c r="Q28" s="617"/>
    </row>
    <row r="29" spans="1:17" s="80" customFormat="1" ht="50.1" customHeight="1">
      <c r="A29" s="93">
        <v>2010</v>
      </c>
      <c r="B29" s="29">
        <v>1941</v>
      </c>
      <c r="C29" s="29">
        <v>1034</v>
      </c>
      <c r="D29" s="29">
        <v>163</v>
      </c>
      <c r="E29" s="29">
        <v>194678</v>
      </c>
      <c r="F29" s="335">
        <v>0</v>
      </c>
      <c r="G29" s="29">
        <v>26760</v>
      </c>
      <c r="H29" s="29">
        <v>221110</v>
      </c>
      <c r="I29" s="335">
        <v>0</v>
      </c>
      <c r="J29" s="335">
        <v>0</v>
      </c>
      <c r="K29" s="335">
        <v>0</v>
      </c>
      <c r="L29" s="335">
        <v>0</v>
      </c>
      <c r="M29" s="335">
        <v>0</v>
      </c>
      <c r="N29" s="335">
        <v>0</v>
      </c>
      <c r="O29" s="335">
        <v>0</v>
      </c>
      <c r="P29" s="335">
        <v>0</v>
      </c>
      <c r="Q29" s="335">
        <v>0</v>
      </c>
    </row>
    <row r="30" spans="1:17" s="108" customFormat="1" ht="50.1" customHeight="1">
      <c r="A30" s="243">
        <v>2011</v>
      </c>
      <c r="B30" s="109">
        <v>1654</v>
      </c>
      <c r="C30" s="109">
        <v>3237</v>
      </c>
      <c r="D30" s="109">
        <v>158</v>
      </c>
      <c r="E30" s="109">
        <v>203328</v>
      </c>
      <c r="F30" s="335">
        <v>0</v>
      </c>
      <c r="G30" s="109">
        <v>26853</v>
      </c>
      <c r="H30" s="109">
        <v>261207</v>
      </c>
      <c r="I30" s="335">
        <v>0</v>
      </c>
      <c r="J30" s="335">
        <v>0</v>
      </c>
      <c r="K30" s="335">
        <v>0</v>
      </c>
      <c r="L30" s="335">
        <v>0</v>
      </c>
      <c r="M30" s="335">
        <v>0</v>
      </c>
      <c r="N30" s="335">
        <v>0</v>
      </c>
      <c r="O30" s="335">
        <v>0</v>
      </c>
      <c r="P30" s="335">
        <v>0</v>
      </c>
      <c r="Q30" s="335">
        <v>0</v>
      </c>
    </row>
    <row r="31" spans="1:17" s="236" customFormat="1" ht="50.1" customHeight="1">
      <c r="A31" s="243">
        <v>2012</v>
      </c>
      <c r="B31" s="109">
        <v>1862</v>
      </c>
      <c r="C31" s="109">
        <v>9054</v>
      </c>
      <c r="D31" s="109">
        <v>139</v>
      </c>
      <c r="E31" s="109">
        <v>212849</v>
      </c>
      <c r="F31" s="335">
        <v>0</v>
      </c>
      <c r="G31" s="109">
        <v>31049</v>
      </c>
      <c r="H31" s="109">
        <v>286464</v>
      </c>
      <c r="I31" s="109">
        <v>11000</v>
      </c>
      <c r="J31" s="335">
        <v>0</v>
      </c>
      <c r="K31" s="335">
        <v>0</v>
      </c>
      <c r="L31" s="335">
        <v>0</v>
      </c>
      <c r="M31" s="335">
        <v>0</v>
      </c>
      <c r="N31" s="335">
        <v>0</v>
      </c>
      <c r="O31" s="335">
        <v>0</v>
      </c>
      <c r="P31" s="335">
        <v>0</v>
      </c>
      <c r="Q31" s="335">
        <v>0</v>
      </c>
    </row>
    <row r="32" spans="1:17" s="257" customFormat="1" ht="50.1" customHeight="1">
      <c r="A32" s="270">
        <v>2013</v>
      </c>
      <c r="B32" s="272">
        <v>1667</v>
      </c>
      <c r="C32" s="272">
        <v>8061</v>
      </c>
      <c r="D32" s="272">
        <v>152</v>
      </c>
      <c r="E32" s="272">
        <v>203156</v>
      </c>
      <c r="F32" s="335">
        <v>0</v>
      </c>
      <c r="G32" s="271">
        <v>28293</v>
      </c>
      <c r="H32" s="272">
        <v>307068</v>
      </c>
      <c r="I32" s="272">
        <v>1800</v>
      </c>
      <c r="J32" s="335">
        <v>0</v>
      </c>
      <c r="K32" s="335">
        <v>0</v>
      </c>
      <c r="L32" s="335">
        <v>0</v>
      </c>
      <c r="M32" s="335">
        <v>0</v>
      </c>
      <c r="N32" s="335">
        <v>0</v>
      </c>
      <c r="O32" s="335">
        <v>0</v>
      </c>
      <c r="P32" s="335">
        <v>0</v>
      </c>
      <c r="Q32" s="335">
        <v>0</v>
      </c>
    </row>
    <row r="33" spans="1:17" s="304" customFormat="1" ht="50.1" customHeight="1">
      <c r="A33" s="243">
        <v>2014</v>
      </c>
      <c r="B33" s="109">
        <v>1444</v>
      </c>
      <c r="C33" s="109">
        <v>10801</v>
      </c>
      <c r="D33" s="109">
        <v>191</v>
      </c>
      <c r="E33" s="109">
        <v>205001</v>
      </c>
      <c r="F33" s="335">
        <v>0</v>
      </c>
      <c r="G33" s="109">
        <v>29050</v>
      </c>
      <c r="H33" s="109">
        <v>316226</v>
      </c>
      <c r="I33" s="109">
        <v>15900</v>
      </c>
      <c r="J33" s="29">
        <v>24241</v>
      </c>
      <c r="K33" s="109">
        <v>16835</v>
      </c>
      <c r="L33" s="226">
        <v>6928</v>
      </c>
      <c r="M33" s="109">
        <v>9907</v>
      </c>
      <c r="N33" s="335">
        <v>0</v>
      </c>
      <c r="O33" s="109">
        <v>7406</v>
      </c>
      <c r="P33" s="304">
        <v>406</v>
      </c>
      <c r="Q33" s="304">
        <v>7000</v>
      </c>
    </row>
    <row r="34" spans="1:17" s="337" customFormat="1" ht="50.1" customHeight="1">
      <c r="A34" s="243">
        <v>2015</v>
      </c>
      <c r="B34" s="109">
        <v>2633</v>
      </c>
      <c r="C34" s="109">
        <v>7631</v>
      </c>
      <c r="D34" s="109">
        <v>466</v>
      </c>
      <c r="E34" s="109">
        <v>186968</v>
      </c>
      <c r="F34" s="363">
        <v>32179</v>
      </c>
      <c r="G34" s="364">
        <v>0</v>
      </c>
      <c r="H34" s="109">
        <v>354363</v>
      </c>
      <c r="I34" s="109">
        <v>19500</v>
      </c>
      <c r="J34" s="29">
        <v>45119</v>
      </c>
      <c r="K34" s="109">
        <v>18770</v>
      </c>
      <c r="L34" s="226">
        <v>10549</v>
      </c>
      <c r="M34" s="109">
        <v>8221</v>
      </c>
      <c r="N34" s="364">
        <v>0</v>
      </c>
      <c r="O34" s="109">
        <v>26349</v>
      </c>
      <c r="P34" s="337">
        <v>26349</v>
      </c>
      <c r="Q34" s="364">
        <v>0</v>
      </c>
    </row>
    <row r="35" spans="1:17" s="398" customFormat="1" ht="50.1" customHeight="1">
      <c r="A35" s="243">
        <v>2016</v>
      </c>
      <c r="B35" s="109">
        <v>1937</v>
      </c>
      <c r="C35" s="109">
        <v>13437</v>
      </c>
      <c r="D35" s="109">
        <v>657</v>
      </c>
      <c r="E35" s="109">
        <v>210870</v>
      </c>
      <c r="F35" s="363">
        <v>35372</v>
      </c>
      <c r="G35" s="364">
        <v>0</v>
      </c>
      <c r="H35" s="109">
        <v>343084</v>
      </c>
      <c r="I35" s="109">
        <v>7900</v>
      </c>
      <c r="J35" s="406">
        <f>SUM(K35,O35)</f>
        <v>34938</v>
      </c>
      <c r="K35" s="109">
        <f>SUM(L35:N35)</f>
        <v>29938</v>
      </c>
      <c r="L35" s="226">
        <v>21238</v>
      </c>
      <c r="M35" s="109">
        <v>8700</v>
      </c>
      <c r="N35" s="364">
        <v>0</v>
      </c>
      <c r="O35" s="109">
        <f>SUM(P35:Q35)</f>
        <v>5000</v>
      </c>
      <c r="P35" s="420">
        <v>5000</v>
      </c>
      <c r="Q35" s="420">
        <v>0</v>
      </c>
    </row>
    <row r="36" spans="1:17" s="66" customFormat="1" ht="50.1" customHeight="1" thickBot="1">
      <c r="A36" s="298">
        <v>2017</v>
      </c>
      <c r="B36" s="421">
        <v>6629</v>
      </c>
      <c r="C36" s="421">
        <v>9574</v>
      </c>
      <c r="D36" s="421">
        <v>867</v>
      </c>
      <c r="E36" s="421">
        <v>274941</v>
      </c>
      <c r="F36" s="422">
        <v>38681</v>
      </c>
      <c r="G36" s="423">
        <v>0</v>
      </c>
      <c r="H36" s="421">
        <v>336414</v>
      </c>
      <c r="I36" s="421">
        <v>0</v>
      </c>
      <c r="J36" s="346">
        <f>SUM(K36,O36)</f>
        <v>51801</v>
      </c>
      <c r="K36" s="299">
        <v>51801</v>
      </c>
      <c r="L36" s="424">
        <v>40331</v>
      </c>
      <c r="M36" s="421">
        <v>11020</v>
      </c>
      <c r="N36" s="421">
        <v>450</v>
      </c>
      <c r="O36" s="299">
        <v>0</v>
      </c>
      <c r="P36" s="425">
        <v>0</v>
      </c>
      <c r="Q36" s="425">
        <v>0</v>
      </c>
    </row>
    <row r="37" spans="1:17" s="176" customFormat="1" ht="20.100000000000001" customHeight="1" thickTop="1">
      <c r="A37" s="577" t="s">
        <v>290</v>
      </c>
      <c r="B37" s="577"/>
      <c r="C37" s="199"/>
      <c r="D37" s="199"/>
      <c r="E37" s="199"/>
      <c r="F37" s="199"/>
      <c r="G37" s="199"/>
      <c r="H37" s="199"/>
      <c r="I37" s="145"/>
      <c r="J37" s="145"/>
      <c r="K37" s="145"/>
      <c r="L37" s="145"/>
      <c r="M37" s="145"/>
      <c r="N37" s="470" t="s">
        <v>291</v>
      </c>
      <c r="O37" s="470"/>
      <c r="P37" s="470"/>
      <c r="Q37" s="470"/>
    </row>
    <row r="38" spans="1:17" s="147" customFormat="1" ht="20.100000000000001" customHeight="1">
      <c r="A38" s="578" t="s">
        <v>329</v>
      </c>
      <c r="B38" s="578"/>
      <c r="C38" s="192"/>
      <c r="D38" s="192"/>
      <c r="E38" s="192"/>
      <c r="F38" s="192"/>
      <c r="G38" s="192"/>
      <c r="H38" s="199"/>
      <c r="I38" s="227"/>
      <c r="J38" s="227"/>
      <c r="K38" s="227"/>
      <c r="L38" s="148"/>
      <c r="M38" s="470" t="s">
        <v>315</v>
      </c>
      <c r="N38" s="470"/>
      <c r="O38" s="470"/>
      <c r="P38" s="470"/>
      <c r="Q38" s="470"/>
    </row>
    <row r="39" spans="1:17" s="7" customFormat="1" ht="11.25">
      <c r="H39" s="3"/>
    </row>
    <row r="40" spans="1:17" s="12" customFormat="1" ht="11.25">
      <c r="H40" s="11"/>
    </row>
    <row r="41" spans="1:17" s="12" customFormat="1" ht="11.25">
      <c r="A41" s="284"/>
      <c r="H41" s="11"/>
    </row>
  </sheetData>
  <mergeCells count="68">
    <mergeCell ref="D25:D26"/>
    <mergeCell ref="D27:D28"/>
    <mergeCell ref="B22:D22"/>
    <mergeCell ref="B23:D23"/>
    <mergeCell ref="B24:D24"/>
    <mergeCell ref="M25:M28"/>
    <mergeCell ref="K24:N24"/>
    <mergeCell ref="N25:N28"/>
    <mergeCell ref="O15:Q15"/>
    <mergeCell ref="O11:Q11"/>
    <mergeCell ref="M11:N11"/>
    <mergeCell ref="O16:Q16"/>
    <mergeCell ref="M16:N16"/>
    <mergeCell ref="O17:Q17"/>
    <mergeCell ref="M17:N17"/>
    <mergeCell ref="M18:N18"/>
    <mergeCell ref="O18:Q18"/>
    <mergeCell ref="E22:E28"/>
    <mergeCell ref="F22:F28"/>
    <mergeCell ref="G22:G28"/>
    <mergeCell ref="I22:I28"/>
    <mergeCell ref="H22:H28"/>
    <mergeCell ref="N37:Q37"/>
    <mergeCell ref="M38:Q38"/>
    <mergeCell ref="O25:O28"/>
    <mergeCell ref="L25:L28"/>
    <mergeCell ref="M12:N12"/>
    <mergeCell ref="M13:N13"/>
    <mergeCell ref="M15:N15"/>
    <mergeCell ref="P25:P28"/>
    <mergeCell ref="O24:Q24"/>
    <mergeCell ref="Q25:Q28"/>
    <mergeCell ref="J22:Q22"/>
    <mergeCell ref="J23:Q23"/>
    <mergeCell ref="O12:Q12"/>
    <mergeCell ref="O13:Q13"/>
    <mergeCell ref="O14:Q14"/>
    <mergeCell ref="M14:N14"/>
    <mergeCell ref="F7:F10"/>
    <mergeCell ref="G7:G10"/>
    <mergeCell ref="N3:Q3"/>
    <mergeCell ref="L7:L10"/>
    <mergeCell ref="I4:Q4"/>
    <mergeCell ref="M5:Q5"/>
    <mergeCell ref="M6:Q6"/>
    <mergeCell ref="I5:L5"/>
    <mergeCell ref="I6:L6"/>
    <mergeCell ref="I7:I10"/>
    <mergeCell ref="J7:J10"/>
    <mergeCell ref="K7:K10"/>
    <mergeCell ref="M7:N10"/>
    <mergeCell ref="O7:Q10"/>
    <mergeCell ref="I2:O2"/>
    <mergeCell ref="A37:B37"/>
    <mergeCell ref="A38:B38"/>
    <mergeCell ref="A22:A28"/>
    <mergeCell ref="C25:C28"/>
    <mergeCell ref="B25:B26"/>
    <mergeCell ref="B27:B28"/>
    <mergeCell ref="A2:G2"/>
    <mergeCell ref="D4:G4"/>
    <mergeCell ref="A4:A10"/>
    <mergeCell ref="D5:D10"/>
    <mergeCell ref="E7:E10"/>
    <mergeCell ref="E5:G5"/>
    <mergeCell ref="E6:G6"/>
    <mergeCell ref="B4:B10"/>
    <mergeCell ref="C4:C10"/>
  </mergeCells>
  <phoneticPr fontId="10" type="noConversion"/>
  <pageMargins left="0.70866141732283472" right="0.39370078740157483" top="0.39370078740157483" bottom="0.39370078740157483" header="0.15748031496062992" footer="0"/>
  <pageSetup paperSize="9" scale="46" orientation="landscape" r:id="rId1"/>
  <headerFooter alignWithMargins="0">
    <oddHeader>&amp;L&amp;"굴림,보통"&amp;9XV. 재  정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="70" zoomScaleNormal="70" workbookViewId="0">
      <selection activeCell="I12" sqref="I12:J12"/>
    </sheetView>
  </sheetViews>
  <sheetFormatPr defaultRowHeight="13.5"/>
  <cols>
    <col min="1" max="8" width="9.77734375" style="1" customWidth="1"/>
    <col min="9" max="9" width="9.21875" style="1" customWidth="1"/>
    <col min="10" max="10" width="8.21875" style="1" customWidth="1"/>
    <col min="11" max="11" width="12.6640625" style="1" customWidth="1"/>
    <col min="12" max="12" width="15.21875" style="1" customWidth="1"/>
    <col min="13" max="13" width="10" style="1" customWidth="1"/>
    <col min="14" max="16384" width="8.88671875" style="1"/>
  </cols>
  <sheetData>
    <row r="1" spans="1:10" ht="15" customHeight="1"/>
    <row r="2" spans="1:10" s="175" customFormat="1" ht="55.5" customHeight="1">
      <c r="A2" s="576" t="s">
        <v>213</v>
      </c>
      <c r="B2" s="576"/>
      <c r="C2" s="576"/>
      <c r="D2" s="576"/>
      <c r="E2" s="576"/>
      <c r="F2" s="576"/>
      <c r="G2" s="576"/>
      <c r="H2" s="576"/>
      <c r="I2" s="576"/>
      <c r="J2" s="576"/>
    </row>
    <row r="3" spans="1:10" s="176" customFormat="1" ht="20.100000000000001" customHeight="1" thickBot="1">
      <c r="A3" s="176" t="s">
        <v>214</v>
      </c>
      <c r="C3" s="283"/>
      <c r="D3" s="283"/>
      <c r="G3" s="641" t="s">
        <v>316</v>
      </c>
      <c r="H3" s="641"/>
      <c r="I3" s="641"/>
      <c r="J3" s="641"/>
    </row>
    <row r="4" spans="1:10" s="7" customFormat="1" ht="16.5" customHeight="1" thickTop="1">
      <c r="A4" s="637" t="s">
        <v>60</v>
      </c>
      <c r="B4" s="642" t="s">
        <v>118</v>
      </c>
      <c r="C4" s="506"/>
      <c r="D4" s="506"/>
      <c r="E4" s="506"/>
      <c r="F4" s="506"/>
      <c r="G4" s="506"/>
      <c r="H4" s="506"/>
      <c r="I4" s="506"/>
      <c r="J4" s="506"/>
    </row>
    <row r="5" spans="1:10" s="6" customFormat="1" ht="25.5" customHeight="1">
      <c r="A5" s="638"/>
      <c r="B5" s="279" t="s">
        <v>10</v>
      </c>
      <c r="C5" s="279" t="s">
        <v>12</v>
      </c>
      <c r="D5" s="279" t="s">
        <v>14</v>
      </c>
      <c r="E5" s="279" t="s">
        <v>16</v>
      </c>
      <c r="F5" s="279" t="s">
        <v>301</v>
      </c>
      <c r="G5" s="279" t="s">
        <v>18</v>
      </c>
      <c r="H5" s="280" t="s">
        <v>0</v>
      </c>
      <c r="I5" s="643" t="s">
        <v>318</v>
      </c>
      <c r="J5" s="564"/>
    </row>
    <row r="6" spans="1:10" s="6" customFormat="1" ht="32.25" customHeight="1">
      <c r="A6" s="639"/>
      <c r="B6" s="47" t="s">
        <v>11</v>
      </c>
      <c r="C6" s="47" t="s">
        <v>13</v>
      </c>
      <c r="D6" s="47" t="s">
        <v>215</v>
      </c>
      <c r="E6" s="47" t="s">
        <v>17</v>
      </c>
      <c r="F6" s="47" t="s">
        <v>1</v>
      </c>
      <c r="G6" s="47" t="s">
        <v>2</v>
      </c>
      <c r="H6" s="46" t="s">
        <v>3</v>
      </c>
      <c r="I6" s="617" t="s">
        <v>319</v>
      </c>
      <c r="J6" s="644"/>
    </row>
    <row r="7" spans="1:10" s="5" customFormat="1" ht="39.950000000000003" customHeight="1">
      <c r="A7" s="130">
        <v>2010</v>
      </c>
      <c r="B7" s="131">
        <f>SUM(C7:H7)</f>
        <v>719067</v>
      </c>
      <c r="C7" s="129">
        <v>112583</v>
      </c>
      <c r="D7" s="129">
        <v>163936</v>
      </c>
      <c r="E7" s="129">
        <v>194678</v>
      </c>
      <c r="F7" s="129">
        <v>26760</v>
      </c>
      <c r="G7" s="129">
        <v>221110</v>
      </c>
      <c r="H7" s="206">
        <v>0</v>
      </c>
      <c r="I7" s="509" t="s">
        <v>327</v>
      </c>
      <c r="J7" s="509"/>
    </row>
    <row r="8" spans="1:10" s="5" customFormat="1" ht="39.950000000000003" customHeight="1">
      <c r="A8" s="130">
        <v>2011</v>
      </c>
      <c r="B8" s="105">
        <f>SUM(C8:H8)</f>
        <v>769929</v>
      </c>
      <c r="C8" s="129">
        <v>135425</v>
      </c>
      <c r="D8" s="129">
        <v>143116</v>
      </c>
      <c r="E8" s="129">
        <v>203328</v>
      </c>
      <c r="F8" s="129">
        <v>26853</v>
      </c>
      <c r="G8" s="129">
        <v>261207</v>
      </c>
      <c r="H8" s="206">
        <v>0</v>
      </c>
      <c r="I8" s="509" t="s">
        <v>327</v>
      </c>
      <c r="J8" s="509"/>
    </row>
    <row r="9" spans="1:10" s="5" customFormat="1" ht="39.950000000000003" customHeight="1">
      <c r="A9" s="238">
        <v>2012</v>
      </c>
      <c r="B9" s="105">
        <f>SUM(C9:H9)</f>
        <v>847769</v>
      </c>
      <c r="C9" s="237">
        <v>148904</v>
      </c>
      <c r="D9" s="237">
        <v>157503</v>
      </c>
      <c r="E9" s="237">
        <v>212849</v>
      </c>
      <c r="F9" s="237">
        <v>31049</v>
      </c>
      <c r="G9" s="237">
        <v>286464</v>
      </c>
      <c r="H9" s="237">
        <v>11000</v>
      </c>
      <c r="I9" s="509" t="s">
        <v>327</v>
      </c>
      <c r="J9" s="509"/>
    </row>
    <row r="10" spans="1:10" s="5" customFormat="1" ht="39.950000000000003" customHeight="1">
      <c r="A10" s="311">
        <v>2013</v>
      </c>
      <c r="B10" s="321">
        <f>SUM(C10:H10)</f>
        <v>876939</v>
      </c>
      <c r="C10" s="273">
        <v>152128</v>
      </c>
      <c r="D10" s="273">
        <v>184494</v>
      </c>
      <c r="E10" s="273">
        <v>203156</v>
      </c>
      <c r="F10" s="273">
        <v>28293</v>
      </c>
      <c r="G10" s="273">
        <v>307068</v>
      </c>
      <c r="H10" s="271">
        <v>1800</v>
      </c>
      <c r="I10" s="509" t="s">
        <v>327</v>
      </c>
      <c r="J10" s="509"/>
    </row>
    <row r="11" spans="1:10" s="5" customFormat="1" ht="39.950000000000003" customHeight="1">
      <c r="A11" s="311">
        <v>2014</v>
      </c>
      <c r="B11" s="321">
        <v>833699</v>
      </c>
      <c r="C11" s="308">
        <v>142991</v>
      </c>
      <c r="D11" s="308">
        <v>32837</v>
      </c>
      <c r="E11" s="308">
        <v>205001</v>
      </c>
      <c r="F11" s="308">
        <v>29050</v>
      </c>
      <c r="G11" s="308">
        <v>316226</v>
      </c>
      <c r="H11" s="308">
        <v>15900</v>
      </c>
      <c r="I11" s="645">
        <v>91694</v>
      </c>
      <c r="J11" s="645"/>
    </row>
    <row r="12" spans="1:10" s="5" customFormat="1" ht="39.950000000000003" customHeight="1">
      <c r="A12" s="353">
        <v>2015</v>
      </c>
      <c r="B12" s="349">
        <v>901774</v>
      </c>
      <c r="C12" s="355">
        <v>153078</v>
      </c>
      <c r="D12" s="355">
        <v>31730</v>
      </c>
      <c r="E12" s="355">
        <v>186968</v>
      </c>
      <c r="F12" s="355">
        <v>32179</v>
      </c>
      <c r="G12" s="355">
        <v>354363</v>
      </c>
      <c r="H12" s="355">
        <v>19500</v>
      </c>
      <c r="I12" s="648">
        <v>123956</v>
      </c>
      <c r="J12" s="648"/>
    </row>
    <row r="13" spans="1:10" s="5" customFormat="1" ht="39.950000000000003" customHeight="1">
      <c r="A13" s="411">
        <v>2016</v>
      </c>
      <c r="B13" s="397">
        <f>SUM(C13:J13)</f>
        <v>919174</v>
      </c>
      <c r="C13" s="410">
        <v>159808</v>
      </c>
      <c r="D13" s="410">
        <v>37326</v>
      </c>
      <c r="E13" s="410">
        <v>211560</v>
      </c>
      <c r="F13" s="410">
        <v>35442</v>
      </c>
      <c r="G13" s="410">
        <v>345305</v>
      </c>
      <c r="H13" s="410">
        <v>7900</v>
      </c>
      <c r="I13" s="648">
        <v>121833</v>
      </c>
      <c r="J13" s="648"/>
    </row>
    <row r="14" spans="1:10" s="16" customFormat="1" ht="39.950000000000003" customHeight="1" thickBot="1">
      <c r="A14" s="286">
        <v>2017</v>
      </c>
      <c r="B14" s="400">
        <f>SUM(C14:J14)</f>
        <v>1012671</v>
      </c>
      <c r="C14" s="288">
        <v>170024</v>
      </c>
      <c r="D14" s="288">
        <v>38268</v>
      </c>
      <c r="E14" s="288">
        <v>274941</v>
      </c>
      <c r="F14" s="288">
        <v>38681</v>
      </c>
      <c r="G14" s="288">
        <v>336414</v>
      </c>
      <c r="H14" s="288">
        <v>0</v>
      </c>
      <c r="I14" s="651">
        <v>154343</v>
      </c>
      <c r="J14" s="651"/>
    </row>
    <row r="15" spans="1:10" ht="20.25" customHeight="1" thickTop="1">
      <c r="A15" s="13"/>
      <c r="C15" s="13"/>
      <c r="D15" s="13"/>
      <c r="E15" s="13"/>
      <c r="F15" s="13"/>
      <c r="G15" s="245"/>
      <c r="H15" s="245"/>
    </row>
    <row r="16" spans="1:10" s="150" customFormat="1" ht="55.5" customHeight="1">
      <c r="A16" s="576" t="s">
        <v>217</v>
      </c>
      <c r="B16" s="576"/>
      <c r="C16" s="576"/>
      <c r="D16" s="576"/>
      <c r="E16" s="576"/>
      <c r="F16" s="576"/>
      <c r="G16" s="576"/>
      <c r="H16" s="576"/>
      <c r="I16" s="576"/>
      <c r="J16" s="576"/>
    </row>
    <row r="17" spans="1:10" ht="14.25" thickBot="1">
      <c r="A17" s="7"/>
      <c r="B17" s="7"/>
      <c r="C17" s="278"/>
      <c r="D17" s="278"/>
      <c r="E17" s="7"/>
      <c r="F17" s="7"/>
    </row>
    <row r="18" spans="1:10" s="6" customFormat="1" ht="20.25" customHeight="1" thickTop="1">
      <c r="A18" s="640" t="s">
        <v>218</v>
      </c>
      <c r="B18" s="646" t="s">
        <v>219</v>
      </c>
      <c r="C18" s="647"/>
      <c r="D18" s="647"/>
      <c r="E18" s="647"/>
      <c r="F18" s="647"/>
      <c r="G18" s="647"/>
      <c r="H18" s="647"/>
      <c r="I18" s="647"/>
      <c r="J18" s="647"/>
    </row>
    <row r="19" spans="1:10" s="6" customFormat="1" ht="31.5" customHeight="1">
      <c r="A19" s="638"/>
      <c r="B19" s="279" t="s">
        <v>10</v>
      </c>
      <c r="C19" s="279" t="s">
        <v>12</v>
      </c>
      <c r="D19" s="279" t="s">
        <v>14</v>
      </c>
      <c r="E19" s="279" t="s">
        <v>16</v>
      </c>
      <c r="F19" s="279" t="s">
        <v>301</v>
      </c>
      <c r="G19" s="279" t="s">
        <v>18</v>
      </c>
      <c r="H19" s="297" t="s">
        <v>0</v>
      </c>
      <c r="I19" s="643" t="s">
        <v>318</v>
      </c>
      <c r="J19" s="564"/>
    </row>
    <row r="20" spans="1:10" s="6" customFormat="1" ht="34.5" customHeight="1">
      <c r="A20" s="639"/>
      <c r="B20" s="128" t="s">
        <v>11</v>
      </c>
      <c r="C20" s="47" t="s">
        <v>13</v>
      </c>
      <c r="D20" s="47" t="s">
        <v>15</v>
      </c>
      <c r="E20" s="47" t="s">
        <v>17</v>
      </c>
      <c r="F20" s="47" t="s">
        <v>1</v>
      </c>
      <c r="G20" s="47" t="s">
        <v>2</v>
      </c>
      <c r="H20" s="46" t="s">
        <v>3</v>
      </c>
      <c r="I20" s="617" t="s">
        <v>307</v>
      </c>
      <c r="J20" s="644"/>
    </row>
    <row r="21" spans="1:10" s="5" customFormat="1" ht="30" customHeight="1">
      <c r="A21" s="130">
        <v>2010</v>
      </c>
      <c r="B21" s="131">
        <v>727175</v>
      </c>
      <c r="C21" s="129">
        <v>117040</v>
      </c>
      <c r="D21" s="129">
        <v>164297</v>
      </c>
      <c r="E21" s="129">
        <v>197247</v>
      </c>
      <c r="F21" s="129">
        <v>26500</v>
      </c>
      <c r="G21" s="129">
        <v>222091</v>
      </c>
      <c r="H21" s="294">
        <v>0</v>
      </c>
      <c r="I21" s="509" t="s">
        <v>327</v>
      </c>
      <c r="J21" s="509"/>
    </row>
    <row r="22" spans="1:10" s="48" customFormat="1" ht="30" customHeight="1">
      <c r="A22" s="106">
        <v>2011</v>
      </c>
      <c r="B22" s="131">
        <f>SUM(C22:H22)</f>
        <v>765471</v>
      </c>
      <c r="C22" s="131">
        <v>133652</v>
      </c>
      <c r="D22" s="131">
        <v>140288</v>
      </c>
      <c r="E22" s="131">
        <v>203051</v>
      </c>
      <c r="F22" s="131">
        <v>26853</v>
      </c>
      <c r="G22" s="131">
        <v>261627</v>
      </c>
      <c r="H22" s="294">
        <v>0</v>
      </c>
      <c r="I22" s="509" t="s">
        <v>327</v>
      </c>
      <c r="J22" s="509"/>
    </row>
    <row r="23" spans="1:10" s="48" customFormat="1" ht="30" customHeight="1">
      <c r="A23" s="106">
        <v>2012</v>
      </c>
      <c r="B23" s="239">
        <f>SUM(C23:H23)</f>
        <v>844740</v>
      </c>
      <c r="C23" s="239">
        <v>149179</v>
      </c>
      <c r="D23" s="239">
        <v>155104</v>
      </c>
      <c r="E23" s="239">
        <v>212476</v>
      </c>
      <c r="F23" s="239">
        <v>31338</v>
      </c>
      <c r="G23" s="239">
        <v>285643</v>
      </c>
      <c r="H23" s="296">
        <v>11000</v>
      </c>
      <c r="I23" s="509" t="s">
        <v>327</v>
      </c>
      <c r="J23" s="509"/>
    </row>
    <row r="24" spans="1:10" s="48" customFormat="1" ht="30" customHeight="1">
      <c r="A24" s="106">
        <v>2013</v>
      </c>
      <c r="B24" s="310">
        <f>SUM(C24:H24)</f>
        <v>873681</v>
      </c>
      <c r="C24" s="273">
        <v>151520</v>
      </c>
      <c r="D24" s="273">
        <v>183369</v>
      </c>
      <c r="E24" s="273">
        <v>201306</v>
      </c>
      <c r="F24" s="273">
        <v>28293</v>
      </c>
      <c r="G24" s="273">
        <v>307393</v>
      </c>
      <c r="H24" s="295">
        <v>1800</v>
      </c>
      <c r="I24" s="509" t="s">
        <v>327</v>
      </c>
      <c r="J24" s="509"/>
    </row>
    <row r="25" spans="1:10" s="48" customFormat="1" ht="30" customHeight="1">
      <c r="A25" s="106">
        <v>2014</v>
      </c>
      <c r="B25" s="310">
        <v>828937</v>
      </c>
      <c r="C25" s="310">
        <v>142825</v>
      </c>
      <c r="D25" s="310">
        <v>33482</v>
      </c>
      <c r="E25" s="310">
        <v>205120</v>
      </c>
      <c r="F25" s="310">
        <v>29384</v>
      </c>
      <c r="G25" s="310">
        <v>315386</v>
      </c>
      <c r="H25" s="308">
        <v>13900</v>
      </c>
      <c r="I25" s="645">
        <v>88840</v>
      </c>
      <c r="J25" s="645"/>
    </row>
    <row r="26" spans="1:10" s="48" customFormat="1" ht="30" customHeight="1">
      <c r="A26" s="106">
        <v>2015</v>
      </c>
      <c r="B26" s="355">
        <v>897808</v>
      </c>
      <c r="C26" s="355">
        <v>158282</v>
      </c>
      <c r="D26" s="355">
        <v>33218</v>
      </c>
      <c r="E26" s="355">
        <v>188524</v>
      </c>
      <c r="F26" s="355">
        <v>32173</v>
      </c>
      <c r="G26" s="355">
        <v>344031</v>
      </c>
      <c r="H26" s="355">
        <v>21500</v>
      </c>
      <c r="I26" s="648">
        <v>120080</v>
      </c>
      <c r="J26" s="648"/>
    </row>
    <row r="27" spans="1:10" s="48" customFormat="1" ht="30" customHeight="1">
      <c r="A27" s="106">
        <v>2016</v>
      </c>
      <c r="B27" s="410">
        <f>SUM(C27:J27)</f>
        <v>933755</v>
      </c>
      <c r="C27" s="410">
        <v>175285</v>
      </c>
      <c r="D27" s="410">
        <v>37578</v>
      </c>
      <c r="E27" s="410">
        <v>212996</v>
      </c>
      <c r="F27" s="410">
        <v>35507</v>
      </c>
      <c r="G27" s="410">
        <v>340579</v>
      </c>
      <c r="H27" s="410">
        <v>7900</v>
      </c>
      <c r="I27" s="648">
        <v>123910</v>
      </c>
      <c r="J27" s="648"/>
    </row>
    <row r="28" spans="1:10" s="94" customFormat="1" ht="30" customHeight="1" thickBot="1">
      <c r="A28" s="287">
        <v>2017</v>
      </c>
      <c r="B28" s="288">
        <f>SUM(C28:J28)</f>
        <v>1029242</v>
      </c>
      <c r="C28" s="288">
        <v>187237</v>
      </c>
      <c r="D28" s="288">
        <v>41679</v>
      </c>
      <c r="E28" s="288">
        <v>274912</v>
      </c>
      <c r="F28" s="288">
        <v>38310</v>
      </c>
      <c r="G28" s="288">
        <v>336759</v>
      </c>
      <c r="H28" s="288">
        <v>0</v>
      </c>
      <c r="I28" s="651">
        <v>150345</v>
      </c>
      <c r="J28" s="651"/>
    </row>
    <row r="29" spans="1:10" s="176" customFormat="1" ht="20.100000000000001" customHeight="1" thickTop="1">
      <c r="A29" s="200" t="s">
        <v>203</v>
      </c>
      <c r="B29" s="200"/>
      <c r="C29" s="200"/>
      <c r="D29" s="200"/>
      <c r="E29" s="200"/>
      <c r="F29" s="200"/>
      <c r="G29" s="649" t="s">
        <v>317</v>
      </c>
      <c r="H29" s="650"/>
      <c r="I29" s="650"/>
      <c r="J29" s="650"/>
    </row>
  </sheetData>
  <protectedRanges>
    <protectedRange sqref="C10" name="범위1_3_3_2"/>
    <protectedRange sqref="D10" name="범위1_3_3_2_1"/>
    <protectedRange sqref="E10" name="범위1_3_3_2_2"/>
    <protectedRange sqref="F10" name="범위1_3_3_2_3"/>
    <protectedRange sqref="G10" name="범위1_3_3_2_4"/>
    <protectedRange sqref="H10 H24" name="범위1_2_2_5_1"/>
    <protectedRange sqref="C24" name="범위1_3_2_2_3_1"/>
    <protectedRange sqref="D24" name="범위1_3_2_2_3_1_1"/>
    <protectedRange sqref="E24" name="범위1_3_2_2_3_1_2"/>
    <protectedRange sqref="G24" name="범위1_3_2_2_3_1_3"/>
  </protectedRanges>
  <mergeCells count="28">
    <mergeCell ref="I12:J12"/>
    <mergeCell ref="I13:J13"/>
    <mergeCell ref="I25:J25"/>
    <mergeCell ref="G29:J29"/>
    <mergeCell ref="I21:J21"/>
    <mergeCell ref="I22:J22"/>
    <mergeCell ref="I23:J23"/>
    <mergeCell ref="I24:J24"/>
    <mergeCell ref="I26:J26"/>
    <mergeCell ref="I27:J27"/>
    <mergeCell ref="I14:J14"/>
    <mergeCell ref="I28:J28"/>
    <mergeCell ref="A2:J2"/>
    <mergeCell ref="A4:A6"/>
    <mergeCell ref="A18:A20"/>
    <mergeCell ref="G3:J3"/>
    <mergeCell ref="B4:J4"/>
    <mergeCell ref="I7:J7"/>
    <mergeCell ref="I8:J8"/>
    <mergeCell ref="I5:J5"/>
    <mergeCell ref="I6:J6"/>
    <mergeCell ref="I19:J19"/>
    <mergeCell ref="I20:J20"/>
    <mergeCell ref="I9:J9"/>
    <mergeCell ref="I10:J10"/>
    <mergeCell ref="I11:J11"/>
    <mergeCell ref="B18:J18"/>
    <mergeCell ref="A16:J16"/>
  </mergeCells>
  <phoneticPr fontId="10" type="noConversion"/>
  <pageMargins left="0.70866141732283472" right="0.27559055118110237" top="0.31496062992125984" bottom="0.27559055118110237" header="0.15748031496062992" footer="0"/>
  <pageSetup paperSize="9" scale="61" orientation="landscape" horizontalDpi="300" verticalDpi="300" r:id="rId1"/>
  <headerFooter alignWithMargins="0">
    <oddHeader>&amp;L&amp;"굴림,보통"&amp;9XV. 재  정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opLeftCell="A15" workbookViewId="0">
      <selection activeCell="E26" sqref="E26:F26"/>
    </sheetView>
  </sheetViews>
  <sheetFormatPr defaultRowHeight="13.5"/>
  <cols>
    <col min="1" max="1" width="8.5546875" style="1" customWidth="1"/>
    <col min="2" max="4" width="10.77734375" style="1" customWidth="1"/>
    <col min="5" max="9" width="8.77734375" style="1" customWidth="1"/>
    <col min="10" max="10" width="12.6640625" style="1" customWidth="1"/>
    <col min="11" max="11" width="13.21875" style="1" customWidth="1"/>
    <col min="12" max="12" width="12.6640625" style="1" customWidth="1"/>
    <col min="13" max="13" width="15.21875" style="1" customWidth="1"/>
    <col min="14" max="14" width="10" style="1" customWidth="1"/>
    <col min="15" max="16384" width="8.88671875" style="1"/>
  </cols>
  <sheetData>
    <row r="1" spans="1:14" ht="15" customHeight="1"/>
    <row r="2" spans="1:14" s="175" customFormat="1" ht="67.5" customHeight="1">
      <c r="A2" s="663" t="s">
        <v>220</v>
      </c>
      <c r="B2" s="663"/>
      <c r="C2" s="663"/>
      <c r="D2" s="663"/>
      <c r="E2" s="663"/>
      <c r="F2" s="663"/>
      <c r="G2" s="663"/>
      <c r="H2" s="663"/>
      <c r="I2" s="663"/>
      <c r="M2" s="662"/>
      <c r="N2" s="662"/>
    </row>
    <row r="3" spans="1:14" s="176" customFormat="1" ht="20.100000000000001" customHeight="1" thickBot="1">
      <c r="A3" s="664" t="s">
        <v>202</v>
      </c>
      <c r="B3" s="664"/>
      <c r="C3" s="228"/>
      <c r="D3" s="228"/>
      <c r="H3" s="660"/>
      <c r="I3" s="660"/>
    </row>
    <row r="4" spans="1:14" s="6" customFormat="1" ht="40.5" customHeight="1" thickTop="1">
      <c r="A4" s="640" t="s">
        <v>208</v>
      </c>
      <c r="B4" s="17" t="s">
        <v>10</v>
      </c>
      <c r="C4" s="17" t="s">
        <v>221</v>
      </c>
      <c r="D4" s="17" t="s">
        <v>222</v>
      </c>
      <c r="E4" s="17" t="s">
        <v>223</v>
      </c>
      <c r="F4" s="17" t="s">
        <v>224</v>
      </c>
      <c r="G4" s="17" t="s">
        <v>225</v>
      </c>
      <c r="H4" s="17" t="s">
        <v>226</v>
      </c>
      <c r="I4" s="18" t="s">
        <v>227</v>
      </c>
    </row>
    <row r="5" spans="1:14" s="6" customFormat="1" ht="42" customHeight="1">
      <c r="A5" s="639"/>
      <c r="B5" s="47" t="s">
        <v>11</v>
      </c>
      <c r="C5" s="30" t="s">
        <v>228</v>
      </c>
      <c r="D5" s="30" t="s">
        <v>229</v>
      </c>
      <c r="E5" s="47" t="s">
        <v>230</v>
      </c>
      <c r="F5" s="47" t="s">
        <v>231</v>
      </c>
      <c r="G5" s="47" t="s">
        <v>232</v>
      </c>
      <c r="H5" s="47" t="s">
        <v>233</v>
      </c>
      <c r="I5" s="46" t="s">
        <v>234</v>
      </c>
    </row>
    <row r="6" spans="1:14" s="5" customFormat="1" ht="50.1" customHeight="1">
      <c r="A6" s="130">
        <v>2010</v>
      </c>
      <c r="B6" s="67">
        <f>SUM(C6:I6,B19:I19)</f>
        <v>611323</v>
      </c>
      <c r="C6" s="69">
        <v>25271</v>
      </c>
      <c r="D6" s="69">
        <v>17466</v>
      </c>
      <c r="E6" s="69">
        <v>6812</v>
      </c>
      <c r="F6" s="68">
        <v>49850</v>
      </c>
      <c r="G6" s="69">
        <v>39287</v>
      </c>
      <c r="H6" s="69">
        <v>164300</v>
      </c>
      <c r="I6" s="69">
        <v>10158</v>
      </c>
    </row>
    <row r="7" spans="1:14" s="124" customFormat="1" ht="50.1" customHeight="1">
      <c r="A7" s="106">
        <v>2011</v>
      </c>
      <c r="B7" s="177">
        <v>680182</v>
      </c>
      <c r="C7" s="178">
        <v>27471</v>
      </c>
      <c r="D7" s="179">
        <v>26018</v>
      </c>
      <c r="E7" s="180">
        <v>10356</v>
      </c>
      <c r="F7" s="179">
        <v>55860</v>
      </c>
      <c r="G7" s="179">
        <v>65502</v>
      </c>
      <c r="H7" s="180">
        <v>166408</v>
      </c>
      <c r="I7" s="180">
        <v>15093</v>
      </c>
    </row>
    <row r="8" spans="1:14" s="235" customFormat="1" ht="50.1" customHeight="1">
      <c r="A8" s="106">
        <v>2012</v>
      </c>
      <c r="B8" s="177">
        <v>739778</v>
      </c>
      <c r="C8" s="178">
        <v>21863</v>
      </c>
      <c r="D8" s="179">
        <v>47023</v>
      </c>
      <c r="E8" s="240">
        <v>12255</v>
      </c>
      <c r="F8" s="179">
        <v>67990</v>
      </c>
      <c r="G8" s="179">
        <v>69700</v>
      </c>
      <c r="H8" s="240">
        <v>187245</v>
      </c>
      <c r="I8" s="240">
        <v>10647</v>
      </c>
    </row>
    <row r="9" spans="1:14" s="263" customFormat="1" ht="50.1" customHeight="1">
      <c r="A9" s="106">
        <v>2013</v>
      </c>
      <c r="B9" s="323">
        <f>C9+D9+E9+F9+G9+H9+I9+B21+C21+D21+E21+G21+H21+I21</f>
        <v>763416</v>
      </c>
      <c r="C9" s="178">
        <v>23718</v>
      </c>
      <c r="D9" s="179">
        <v>44779</v>
      </c>
      <c r="E9" s="265">
        <v>12930</v>
      </c>
      <c r="F9" s="179">
        <v>48128</v>
      </c>
      <c r="G9" s="179">
        <v>84614</v>
      </c>
      <c r="H9" s="265">
        <v>214589</v>
      </c>
      <c r="I9" s="265">
        <v>11603</v>
      </c>
    </row>
    <row r="10" spans="1:14" s="306" customFormat="1" ht="50.1" customHeight="1">
      <c r="A10" s="106">
        <v>2014</v>
      </c>
      <c r="B10" s="323">
        <v>766246</v>
      </c>
      <c r="C10" s="178">
        <v>30366</v>
      </c>
      <c r="D10" s="179">
        <v>29714</v>
      </c>
      <c r="E10" s="312">
        <v>11891</v>
      </c>
      <c r="F10" s="179">
        <v>50788</v>
      </c>
      <c r="G10" s="179">
        <v>79143</v>
      </c>
      <c r="H10" s="312">
        <v>238851</v>
      </c>
      <c r="I10" s="312">
        <v>11207</v>
      </c>
    </row>
    <row r="11" spans="1:14" s="352" customFormat="1" ht="50.1" customHeight="1">
      <c r="A11" s="106">
        <v>2015</v>
      </c>
      <c r="B11" s="323">
        <v>822937</v>
      </c>
      <c r="C11" s="178">
        <v>28939</v>
      </c>
      <c r="D11" s="179">
        <v>30591</v>
      </c>
      <c r="E11" s="356">
        <v>12362</v>
      </c>
      <c r="F11" s="179">
        <v>46399</v>
      </c>
      <c r="G11" s="179">
        <v>89277</v>
      </c>
      <c r="H11" s="356">
        <v>264025</v>
      </c>
      <c r="I11" s="356">
        <v>12497</v>
      </c>
    </row>
    <row r="12" spans="1:14" s="405" customFormat="1" ht="50.1" customHeight="1">
      <c r="A12" s="106">
        <v>2016</v>
      </c>
      <c r="B12" s="323">
        <f>SUM(C12:I12,B25:I25)</f>
        <v>829298</v>
      </c>
      <c r="C12" s="178">
        <v>52521</v>
      </c>
      <c r="D12" s="179">
        <v>27307</v>
      </c>
      <c r="E12" s="412">
        <v>6587</v>
      </c>
      <c r="F12" s="179">
        <v>44625</v>
      </c>
      <c r="G12" s="179">
        <v>44268</v>
      </c>
      <c r="H12" s="412">
        <v>279490</v>
      </c>
      <c r="I12" s="412">
        <v>13107</v>
      </c>
    </row>
    <row r="13" spans="1:14" s="98" customFormat="1" ht="50.1" customHeight="1" thickBot="1">
      <c r="A13" s="287">
        <v>2017</v>
      </c>
      <c r="B13" s="322">
        <v>910130</v>
      </c>
      <c r="C13" s="365">
        <v>49819</v>
      </c>
      <c r="D13" s="366">
        <v>19211</v>
      </c>
      <c r="E13" s="367">
        <v>6043</v>
      </c>
      <c r="F13" s="366">
        <v>68819</v>
      </c>
      <c r="G13" s="366">
        <v>49204</v>
      </c>
      <c r="H13" s="367">
        <v>295070</v>
      </c>
      <c r="I13" s="367">
        <v>14768</v>
      </c>
    </row>
    <row r="14" spans="1:14" ht="22.5" customHeight="1" thickTop="1">
      <c r="A14" s="13"/>
      <c r="B14" s="301"/>
      <c r="C14" s="13"/>
      <c r="D14" s="13"/>
      <c r="E14" s="13"/>
      <c r="F14" s="13"/>
      <c r="H14" s="245"/>
      <c r="I14" s="245"/>
    </row>
    <row r="15" spans="1:14" s="150" customFormat="1" ht="27.75" customHeight="1">
      <c r="A15" s="475" t="s">
        <v>235</v>
      </c>
      <c r="B15" s="475"/>
      <c r="C15" s="475"/>
      <c r="D15" s="475"/>
      <c r="E15" s="475"/>
      <c r="F15" s="475"/>
      <c r="G15" s="475"/>
      <c r="H15" s="475"/>
      <c r="I15" s="475"/>
    </row>
    <row r="16" spans="1:14" s="7" customFormat="1" ht="17.25" customHeight="1" thickBot="1">
      <c r="C16" s="509"/>
      <c r="D16" s="509"/>
      <c r="H16" s="660" t="s">
        <v>207</v>
      </c>
      <c r="I16" s="660"/>
    </row>
    <row r="17" spans="1:9" s="6" customFormat="1" ht="40.5" customHeight="1" thickTop="1">
      <c r="A17" s="653" t="s">
        <v>60</v>
      </c>
      <c r="B17" s="107" t="s">
        <v>82</v>
      </c>
      <c r="C17" s="107" t="s">
        <v>83</v>
      </c>
      <c r="D17" s="107" t="s">
        <v>84</v>
      </c>
      <c r="E17" s="656" t="s">
        <v>85</v>
      </c>
      <c r="F17" s="653"/>
      <c r="G17" s="107" t="s">
        <v>86</v>
      </c>
      <c r="H17" s="107" t="s">
        <v>87</v>
      </c>
      <c r="I17" s="132" t="s">
        <v>88</v>
      </c>
    </row>
    <row r="18" spans="1:9" s="6" customFormat="1" ht="42" customHeight="1">
      <c r="A18" s="605"/>
      <c r="B18" s="127" t="s">
        <v>94</v>
      </c>
      <c r="C18" s="127" t="s">
        <v>95</v>
      </c>
      <c r="D18" s="127" t="s">
        <v>96</v>
      </c>
      <c r="E18" s="657" t="s">
        <v>97</v>
      </c>
      <c r="F18" s="605"/>
      <c r="G18" s="127" t="s">
        <v>98</v>
      </c>
      <c r="H18" s="127" t="s">
        <v>99</v>
      </c>
      <c r="I18" s="126" t="s">
        <v>129</v>
      </c>
    </row>
    <row r="19" spans="1:9" s="5" customFormat="1" ht="50.1" customHeight="1">
      <c r="A19" s="39">
        <v>2010</v>
      </c>
      <c r="B19" s="133">
        <v>74811</v>
      </c>
      <c r="C19" s="133">
        <v>26813</v>
      </c>
      <c r="D19" s="133">
        <v>69821</v>
      </c>
      <c r="E19" s="659">
        <v>33813</v>
      </c>
      <c r="F19" s="659"/>
      <c r="G19" s="206">
        <v>0</v>
      </c>
      <c r="H19" s="133">
        <v>1683</v>
      </c>
      <c r="I19" s="133">
        <v>91238</v>
      </c>
    </row>
    <row r="20" spans="1:9" s="124" customFormat="1" ht="50.1" customHeight="1">
      <c r="A20" s="38">
        <v>2011</v>
      </c>
      <c r="B20" s="181">
        <v>75632</v>
      </c>
      <c r="C20" s="178">
        <v>34332</v>
      </c>
      <c r="D20" s="179">
        <v>74001</v>
      </c>
      <c r="E20" s="658">
        <v>34533</v>
      </c>
      <c r="F20" s="658"/>
      <c r="G20" s="331">
        <v>0</v>
      </c>
      <c r="H20" s="180">
        <v>2946</v>
      </c>
      <c r="I20" s="180">
        <v>92030</v>
      </c>
    </row>
    <row r="21" spans="1:9" s="235" customFormat="1" ht="50.1" customHeight="1">
      <c r="A21" s="38">
        <v>2012</v>
      </c>
      <c r="B21" s="181">
        <v>89425</v>
      </c>
      <c r="C21" s="178">
        <v>17508</v>
      </c>
      <c r="D21" s="179">
        <v>73731</v>
      </c>
      <c r="E21" s="658">
        <v>36901</v>
      </c>
      <c r="F21" s="658"/>
      <c r="G21" s="331">
        <v>0</v>
      </c>
      <c r="H21" s="240">
        <v>6304</v>
      </c>
      <c r="I21" s="240">
        <v>99186</v>
      </c>
    </row>
    <row r="22" spans="1:9" s="263" customFormat="1" ht="50.1" customHeight="1">
      <c r="A22" s="38">
        <v>2013</v>
      </c>
      <c r="B22" s="178">
        <v>86703</v>
      </c>
      <c r="C22" s="178">
        <v>23808</v>
      </c>
      <c r="D22" s="179">
        <v>65152</v>
      </c>
      <c r="E22" s="658">
        <v>41064</v>
      </c>
      <c r="F22" s="658"/>
      <c r="G22" s="331">
        <v>0</v>
      </c>
      <c r="H22" s="274">
        <v>1518</v>
      </c>
      <c r="I22" s="274">
        <v>103137</v>
      </c>
    </row>
    <row r="23" spans="1:9" s="306" customFormat="1" ht="50.1" customHeight="1">
      <c r="A23" s="38">
        <v>2014</v>
      </c>
      <c r="B23" s="178">
        <v>89761</v>
      </c>
      <c r="C23" s="178">
        <v>21538</v>
      </c>
      <c r="D23" s="179">
        <v>59468</v>
      </c>
      <c r="E23" s="658">
        <v>32523</v>
      </c>
      <c r="F23" s="658"/>
      <c r="G23" s="331">
        <v>0</v>
      </c>
      <c r="H23" s="312">
        <v>2487</v>
      </c>
      <c r="I23" s="312">
        <v>108509</v>
      </c>
    </row>
    <row r="24" spans="1:9" s="352" customFormat="1" ht="50.1" customHeight="1">
      <c r="A24" s="38">
        <v>2015</v>
      </c>
      <c r="B24" s="178">
        <v>94398</v>
      </c>
      <c r="C24" s="178">
        <v>25284</v>
      </c>
      <c r="D24" s="179">
        <v>60738</v>
      </c>
      <c r="E24" s="658">
        <v>43640</v>
      </c>
      <c r="F24" s="658"/>
      <c r="G24" s="354">
        <v>0</v>
      </c>
      <c r="H24" s="356">
        <v>3916</v>
      </c>
      <c r="I24" s="356">
        <v>110871</v>
      </c>
    </row>
    <row r="25" spans="1:9" s="405" customFormat="1" ht="50.1" customHeight="1">
      <c r="A25" s="38">
        <v>2016</v>
      </c>
      <c r="B25" s="178">
        <v>105812</v>
      </c>
      <c r="C25" s="178">
        <v>24212</v>
      </c>
      <c r="D25" s="179">
        <v>69109</v>
      </c>
      <c r="E25" s="658">
        <v>41920</v>
      </c>
      <c r="F25" s="658"/>
      <c r="G25" s="408">
        <v>0</v>
      </c>
      <c r="H25" s="412">
        <v>6785</v>
      </c>
      <c r="I25" s="412">
        <v>113555</v>
      </c>
    </row>
    <row r="26" spans="1:9" s="103" customFormat="1" ht="50.1" customHeight="1" thickBot="1">
      <c r="A26" s="290">
        <v>2017</v>
      </c>
      <c r="B26" s="365">
        <v>121539</v>
      </c>
      <c r="C26" s="365">
        <v>38286</v>
      </c>
      <c r="D26" s="366">
        <v>79108</v>
      </c>
      <c r="E26" s="661">
        <v>40459</v>
      </c>
      <c r="F26" s="661"/>
      <c r="G26" s="418">
        <v>0</v>
      </c>
      <c r="H26" s="441">
        <v>6873</v>
      </c>
      <c r="I26" s="367">
        <v>120931</v>
      </c>
    </row>
    <row r="27" spans="1:9" s="176" customFormat="1" ht="20.100000000000001" customHeight="1" thickTop="1">
      <c r="A27" s="654" t="s">
        <v>247</v>
      </c>
      <c r="B27" s="654"/>
      <c r="C27" s="200"/>
      <c r="D27" s="200"/>
      <c r="E27" s="200"/>
      <c r="F27" s="200"/>
      <c r="G27" s="655" t="s">
        <v>248</v>
      </c>
      <c r="H27" s="655"/>
      <c r="I27" s="655"/>
    </row>
    <row r="28" spans="1:9" s="176" customFormat="1" ht="20.100000000000001" customHeight="1">
      <c r="A28" s="176" t="s">
        <v>249</v>
      </c>
      <c r="E28" s="652" t="s">
        <v>250</v>
      </c>
      <c r="F28" s="652"/>
      <c r="G28" s="652"/>
      <c r="H28" s="652"/>
      <c r="I28" s="652"/>
    </row>
    <row r="29" spans="1:9" s="147" customFormat="1" ht="12"/>
  </sheetData>
  <protectedRanges>
    <protectedRange sqref="D7:E8 D10:E13" name="범위1_1_1_1"/>
    <protectedRange sqref="F7:I8 F10:I13" name="범위1_1_1_1_1"/>
    <protectedRange sqref="D20:E21 E22 D23:E24" name="범위1_1_1_1_2"/>
    <protectedRange sqref="H20:I21 H23:I24" name="범위1_1_1_1_3"/>
    <protectedRange sqref="I22" name="범위1_1_1_1_2_3_1"/>
    <protectedRange sqref="H22" name="범위1_1_1_1_2_3_1_1"/>
    <protectedRange sqref="D25:E26" name="범위1_1_1_1_2_1"/>
    <protectedRange sqref="H25:I26" name="범위1_1_1_1_3_1"/>
  </protectedRanges>
  <mergeCells count="22">
    <mergeCell ref="E25:F25"/>
    <mergeCell ref="M2:N2"/>
    <mergeCell ref="H3:I3"/>
    <mergeCell ref="A2:I2"/>
    <mergeCell ref="A15:I15"/>
    <mergeCell ref="A3:B3"/>
    <mergeCell ref="E28:I28"/>
    <mergeCell ref="A4:A5"/>
    <mergeCell ref="C16:D16"/>
    <mergeCell ref="A17:A18"/>
    <mergeCell ref="A27:B27"/>
    <mergeCell ref="G27:I27"/>
    <mergeCell ref="E17:F17"/>
    <mergeCell ref="E18:F18"/>
    <mergeCell ref="E23:F23"/>
    <mergeCell ref="E19:F19"/>
    <mergeCell ref="E20:F20"/>
    <mergeCell ref="E21:F21"/>
    <mergeCell ref="E22:F22"/>
    <mergeCell ref="H16:I16"/>
    <mergeCell ref="E24:F24"/>
    <mergeCell ref="E26:F26"/>
  </mergeCells>
  <phoneticPr fontId="10" type="noConversion"/>
  <pageMargins left="0.70866141732283472" right="0.27559055118110237" top="0.31496062992125984" bottom="0.27559055118110237" header="0.15748031496062992" footer="0"/>
  <pageSetup paperSize="9" scale="63" orientation="landscape" horizontalDpi="300" verticalDpi="300" r:id="rId1"/>
  <headerFooter alignWithMargins="0">
    <oddHeader>&amp;L&amp;"굴림,보통"&amp;9XV. 재  정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zoomScale="55" zoomScaleNormal="55" workbookViewId="0">
      <selection activeCell="U24" sqref="U24"/>
    </sheetView>
  </sheetViews>
  <sheetFormatPr defaultRowHeight="13.5"/>
  <cols>
    <col min="1" max="1" width="9.44140625" style="22" customWidth="1"/>
    <col min="2" max="2" width="10.44140625" style="22" customWidth="1"/>
    <col min="3" max="3" width="10.6640625" style="22" customWidth="1"/>
    <col min="4" max="4" width="10.109375" style="22" customWidth="1"/>
    <col min="5" max="5" width="8.6640625" style="22" customWidth="1"/>
    <col min="6" max="6" width="6.88671875" style="22" customWidth="1"/>
    <col min="7" max="7" width="8.88671875" style="22"/>
    <col min="8" max="8" width="9.5546875" style="22" customWidth="1"/>
    <col min="9" max="9" width="7" style="22" customWidth="1"/>
    <col min="10" max="10" width="12.6640625" style="22" customWidth="1"/>
    <col min="11" max="11" width="10.5546875" style="22" customWidth="1"/>
    <col min="12" max="12" width="12.6640625" style="22" customWidth="1"/>
    <col min="13" max="13" width="15.21875" style="22" customWidth="1"/>
    <col min="14" max="14" width="10" style="22" customWidth="1"/>
    <col min="15" max="17" width="8.88671875" style="22"/>
    <col min="18" max="18" width="10.6640625" style="22" customWidth="1"/>
    <col min="19" max="19" width="7.5546875" style="22" customWidth="1"/>
    <col min="20" max="20" width="2.5546875" style="22" customWidth="1"/>
    <col min="21" max="16384" width="8.88671875" style="22"/>
  </cols>
  <sheetData>
    <row r="1" spans="1:20" ht="15" customHeight="1"/>
    <row r="2" spans="1:20" s="182" customFormat="1" ht="52.5" customHeight="1">
      <c r="A2" s="668" t="s">
        <v>251</v>
      </c>
      <c r="B2" s="668"/>
      <c r="C2" s="668"/>
      <c r="D2" s="668"/>
      <c r="E2" s="668"/>
      <c r="F2" s="668"/>
      <c r="G2" s="668"/>
      <c r="H2" s="668"/>
      <c r="I2" s="668"/>
      <c r="K2" s="668" t="s">
        <v>252</v>
      </c>
      <c r="L2" s="668"/>
      <c r="M2" s="668"/>
      <c r="N2" s="668"/>
      <c r="O2" s="668"/>
      <c r="P2" s="668"/>
      <c r="Q2" s="668"/>
      <c r="R2" s="668"/>
      <c r="S2" s="668"/>
    </row>
    <row r="3" spans="1:20" s="164" customFormat="1" ht="20.100000000000001" customHeight="1" thickBot="1">
      <c r="A3" s="164" t="s">
        <v>292</v>
      </c>
      <c r="C3" s="202"/>
      <c r="D3" s="202"/>
      <c r="J3" s="203"/>
      <c r="R3" s="669" t="s">
        <v>293</v>
      </c>
      <c r="S3" s="669"/>
    </row>
    <row r="4" spans="1:20" s="88" customFormat="1" ht="16.5" customHeight="1" thickTop="1">
      <c r="A4" s="665" t="s">
        <v>60</v>
      </c>
      <c r="B4" s="670" t="s">
        <v>118</v>
      </c>
      <c r="C4" s="670"/>
      <c r="D4" s="670"/>
      <c r="E4" s="670"/>
      <c r="F4" s="670"/>
      <c r="G4" s="670"/>
      <c r="H4" s="670"/>
      <c r="I4" s="671"/>
      <c r="K4" s="665" t="s">
        <v>60</v>
      </c>
      <c r="L4" s="670" t="s">
        <v>119</v>
      </c>
      <c r="M4" s="670"/>
      <c r="N4" s="670"/>
      <c r="O4" s="670"/>
      <c r="P4" s="670"/>
      <c r="Q4" s="670"/>
      <c r="R4" s="670"/>
      <c r="S4" s="671"/>
    </row>
    <row r="5" spans="1:20" s="89" customFormat="1" ht="40.5" customHeight="1">
      <c r="A5" s="579"/>
      <c r="B5" s="385" t="s">
        <v>115</v>
      </c>
      <c r="C5" s="385" t="s">
        <v>77</v>
      </c>
      <c r="D5" s="385" t="s">
        <v>116</v>
      </c>
      <c r="E5" s="388" t="s">
        <v>78</v>
      </c>
      <c r="F5" s="204" t="s">
        <v>113</v>
      </c>
      <c r="G5" s="385" t="s">
        <v>79</v>
      </c>
      <c r="H5" s="385" t="s">
        <v>80</v>
      </c>
      <c r="I5" s="390" t="s">
        <v>81</v>
      </c>
      <c r="K5" s="579"/>
      <c r="L5" s="385" t="s">
        <v>115</v>
      </c>
      <c r="M5" s="385" t="s">
        <v>77</v>
      </c>
      <c r="N5" s="385" t="s">
        <v>116</v>
      </c>
      <c r="O5" s="388" t="s">
        <v>78</v>
      </c>
      <c r="P5" s="204" t="s">
        <v>113</v>
      </c>
      <c r="Q5" s="385" t="s">
        <v>79</v>
      </c>
      <c r="R5" s="385" t="s">
        <v>80</v>
      </c>
      <c r="S5" s="390" t="s">
        <v>81</v>
      </c>
    </row>
    <row r="6" spans="1:20" s="89" customFormat="1" ht="42" customHeight="1">
      <c r="A6" s="580"/>
      <c r="B6" s="386" t="s">
        <v>117</v>
      </c>
      <c r="C6" s="386" t="s">
        <v>100</v>
      </c>
      <c r="D6" s="386" t="s">
        <v>101</v>
      </c>
      <c r="E6" s="387" t="s">
        <v>89</v>
      </c>
      <c r="F6" s="205" t="s">
        <v>90</v>
      </c>
      <c r="G6" s="386" t="s">
        <v>91</v>
      </c>
      <c r="H6" s="386" t="s">
        <v>92</v>
      </c>
      <c r="I6" s="387" t="s">
        <v>93</v>
      </c>
      <c r="K6" s="580"/>
      <c r="L6" s="386" t="s">
        <v>117</v>
      </c>
      <c r="M6" s="386" t="s">
        <v>100</v>
      </c>
      <c r="N6" s="386" t="s">
        <v>101</v>
      </c>
      <c r="O6" s="387" t="s">
        <v>89</v>
      </c>
      <c r="P6" s="205" t="s">
        <v>90</v>
      </c>
      <c r="Q6" s="386" t="s">
        <v>91</v>
      </c>
      <c r="R6" s="386" t="s">
        <v>92</v>
      </c>
      <c r="S6" s="387" t="s">
        <v>93</v>
      </c>
    </row>
    <row r="7" spans="1:20" s="48" customFormat="1" ht="50.1" customHeight="1">
      <c r="A7" s="38">
        <v>2011</v>
      </c>
      <c r="B7" s="383">
        <f>SUM(C7:I7,B20:I20)</f>
        <v>769929</v>
      </c>
      <c r="C7" s="381">
        <v>28859</v>
      </c>
      <c r="D7" s="381">
        <v>32763</v>
      </c>
      <c r="E7" s="381">
        <v>10356</v>
      </c>
      <c r="F7" s="65">
        <v>85663</v>
      </c>
      <c r="G7" s="381">
        <v>68316</v>
      </c>
      <c r="H7" s="381">
        <v>168146</v>
      </c>
      <c r="I7" s="381">
        <v>16750</v>
      </c>
      <c r="K7" s="38">
        <v>2011</v>
      </c>
      <c r="L7" s="383">
        <f>SUM(M7:S7,L20:S20)</f>
        <v>645466</v>
      </c>
      <c r="M7" s="381">
        <v>22186</v>
      </c>
      <c r="N7" s="381">
        <v>22664</v>
      </c>
      <c r="O7" s="381">
        <v>10257</v>
      </c>
      <c r="P7" s="65">
        <v>61460</v>
      </c>
      <c r="Q7" s="381">
        <v>51507</v>
      </c>
      <c r="R7" s="381">
        <v>160738</v>
      </c>
      <c r="S7" s="381">
        <v>15340</v>
      </c>
    </row>
    <row r="8" spans="1:20" s="48" customFormat="1" ht="50.1" customHeight="1">
      <c r="A8" s="38">
        <v>2012</v>
      </c>
      <c r="B8" s="402">
        <f t="shared" ref="B8:B12" si="0">SUM(C8:I8,B21:I21)</f>
        <v>847769</v>
      </c>
      <c r="C8" s="381">
        <v>28179</v>
      </c>
      <c r="D8" s="381">
        <v>60263</v>
      </c>
      <c r="E8" s="244">
        <v>12273</v>
      </c>
      <c r="F8" s="244">
        <v>91592</v>
      </c>
      <c r="G8" s="381">
        <v>85726</v>
      </c>
      <c r="H8" s="381">
        <v>189547</v>
      </c>
      <c r="I8" s="381">
        <v>11556</v>
      </c>
      <c r="K8" s="38">
        <v>2012</v>
      </c>
      <c r="L8" s="402">
        <f t="shared" ref="L8:L13" si="1">SUM(M8:S8,L21:S21)</f>
        <v>715129</v>
      </c>
      <c r="M8" s="381">
        <v>23887</v>
      </c>
      <c r="N8" s="381">
        <v>35543</v>
      </c>
      <c r="O8" s="381">
        <v>12155</v>
      </c>
      <c r="P8" s="381">
        <v>74213</v>
      </c>
      <c r="Q8" s="381">
        <v>68503</v>
      </c>
      <c r="R8" s="381">
        <v>183278</v>
      </c>
      <c r="S8" s="381">
        <v>10567</v>
      </c>
    </row>
    <row r="9" spans="1:20" s="48" customFormat="1" ht="50.1" customHeight="1">
      <c r="A9" s="38">
        <v>2013</v>
      </c>
      <c r="B9" s="402">
        <f t="shared" si="0"/>
        <v>792246</v>
      </c>
      <c r="C9" s="275">
        <v>25736</v>
      </c>
      <c r="D9" s="275">
        <v>56257</v>
      </c>
      <c r="E9" s="275">
        <v>12760</v>
      </c>
      <c r="F9" s="275">
        <v>54560</v>
      </c>
      <c r="G9" s="275">
        <v>92846</v>
      </c>
      <c r="H9" s="275">
        <v>209387</v>
      </c>
      <c r="I9" s="275">
        <v>11093</v>
      </c>
      <c r="J9" s="382"/>
      <c r="K9" s="38">
        <v>2013</v>
      </c>
      <c r="L9" s="402">
        <f t="shared" si="1"/>
        <v>792246</v>
      </c>
      <c r="M9" s="381">
        <v>25736</v>
      </c>
      <c r="N9" s="381">
        <v>56257</v>
      </c>
      <c r="O9" s="381">
        <v>12760</v>
      </c>
      <c r="P9" s="381">
        <v>54560</v>
      </c>
      <c r="Q9" s="381">
        <v>92846</v>
      </c>
      <c r="R9" s="381">
        <v>209387</v>
      </c>
      <c r="S9" s="381">
        <v>11093</v>
      </c>
    </row>
    <row r="10" spans="1:20" s="48" customFormat="1" ht="50.1" customHeight="1">
      <c r="A10" s="38">
        <v>2014</v>
      </c>
      <c r="B10" s="402">
        <f t="shared" si="0"/>
        <v>833699</v>
      </c>
      <c r="C10" s="381">
        <v>31964</v>
      </c>
      <c r="D10" s="381">
        <v>42255</v>
      </c>
      <c r="E10" s="381">
        <v>11991</v>
      </c>
      <c r="F10" s="244">
        <v>60391</v>
      </c>
      <c r="G10" s="381">
        <v>85407</v>
      </c>
      <c r="H10" s="381">
        <v>240889</v>
      </c>
      <c r="I10" s="381">
        <v>12249</v>
      </c>
      <c r="K10" s="38">
        <v>2014</v>
      </c>
      <c r="L10" s="402">
        <f t="shared" si="1"/>
        <v>735207</v>
      </c>
      <c r="M10" s="381">
        <v>24273</v>
      </c>
      <c r="N10" s="381">
        <v>28524</v>
      </c>
      <c r="O10" s="381">
        <v>11783</v>
      </c>
      <c r="P10" s="381">
        <v>44663</v>
      </c>
      <c r="Q10" s="381">
        <v>75735</v>
      </c>
      <c r="R10" s="381">
        <v>233014</v>
      </c>
      <c r="S10" s="381">
        <v>11270</v>
      </c>
      <c r="T10" s="324"/>
    </row>
    <row r="11" spans="1:20" s="48" customFormat="1" ht="50.1" customHeight="1">
      <c r="A11" s="38">
        <v>2015</v>
      </c>
      <c r="B11" s="402">
        <f t="shared" si="0"/>
        <v>901774</v>
      </c>
      <c r="C11" s="381">
        <v>36155</v>
      </c>
      <c r="D11" s="381">
        <v>44087</v>
      </c>
      <c r="E11" s="381">
        <v>12480</v>
      </c>
      <c r="F11" s="244">
        <v>60791</v>
      </c>
      <c r="G11" s="381">
        <v>97026</v>
      </c>
      <c r="H11" s="381">
        <v>265913</v>
      </c>
      <c r="I11" s="381">
        <v>13158</v>
      </c>
      <c r="K11" s="38">
        <v>2015</v>
      </c>
      <c r="L11" s="402">
        <f t="shared" si="1"/>
        <v>780137</v>
      </c>
      <c r="M11" s="381">
        <v>26258</v>
      </c>
      <c r="N11" s="381">
        <v>30387</v>
      </c>
      <c r="O11" s="381">
        <v>10991</v>
      </c>
      <c r="P11" s="381">
        <v>45537</v>
      </c>
      <c r="Q11" s="381">
        <v>79830</v>
      </c>
      <c r="R11" s="381">
        <v>258138</v>
      </c>
      <c r="S11" s="381">
        <v>12080</v>
      </c>
      <c r="T11" s="324"/>
    </row>
    <row r="12" spans="1:20" s="48" customFormat="1" ht="50.1" customHeight="1">
      <c r="A12" s="38">
        <v>2016</v>
      </c>
      <c r="B12" s="402">
        <f t="shared" si="0"/>
        <v>919173</v>
      </c>
      <c r="C12" s="397">
        <v>62275</v>
      </c>
      <c r="D12" s="397">
        <v>39731</v>
      </c>
      <c r="E12" s="397">
        <v>7783</v>
      </c>
      <c r="F12" s="244">
        <v>58699</v>
      </c>
      <c r="G12" s="397">
        <v>51546</v>
      </c>
      <c r="H12" s="397">
        <v>284048</v>
      </c>
      <c r="I12" s="397">
        <v>13381</v>
      </c>
      <c r="K12" s="38">
        <v>2016</v>
      </c>
      <c r="L12" s="402">
        <f t="shared" si="1"/>
        <v>774806</v>
      </c>
      <c r="M12" s="397">
        <v>58454</v>
      </c>
      <c r="N12" s="397">
        <v>19232</v>
      </c>
      <c r="O12" s="397">
        <v>7304</v>
      </c>
      <c r="P12" s="397">
        <v>43200</v>
      </c>
      <c r="Q12" s="397">
        <v>46005</v>
      </c>
      <c r="R12" s="397">
        <v>262807</v>
      </c>
      <c r="S12" s="397">
        <v>12308</v>
      </c>
      <c r="T12" s="324"/>
    </row>
    <row r="13" spans="1:20" s="94" customFormat="1" ht="50.1" customHeight="1" thickBot="1">
      <c r="A13" s="290">
        <v>2017</v>
      </c>
      <c r="B13" s="399">
        <f>SUM(C13:I13,B26:I26)</f>
        <v>1012671</v>
      </c>
      <c r="C13" s="437">
        <v>52426</v>
      </c>
      <c r="D13" s="437">
        <v>39147</v>
      </c>
      <c r="E13" s="437">
        <v>6304</v>
      </c>
      <c r="F13" s="443">
        <v>83151</v>
      </c>
      <c r="G13" s="437">
        <v>53569</v>
      </c>
      <c r="H13" s="437">
        <v>300125</v>
      </c>
      <c r="I13" s="437">
        <v>15138</v>
      </c>
      <c r="J13" s="146"/>
      <c r="K13" s="290">
        <v>2017</v>
      </c>
      <c r="L13" s="399">
        <f t="shared" si="1"/>
        <v>849211</v>
      </c>
      <c r="M13" s="437">
        <v>48517</v>
      </c>
      <c r="N13" s="437">
        <v>29142</v>
      </c>
      <c r="O13" s="437">
        <v>6109</v>
      </c>
      <c r="P13" s="437">
        <v>52971</v>
      </c>
      <c r="Q13" s="437">
        <v>49660</v>
      </c>
      <c r="R13" s="437">
        <v>288780</v>
      </c>
      <c r="S13" s="437">
        <v>13347</v>
      </c>
      <c r="T13" s="251"/>
    </row>
    <row r="14" spans="1:20" ht="33" customHeight="1" thickTop="1">
      <c r="A14" s="289"/>
      <c r="B14" s="289"/>
      <c r="C14" s="289"/>
      <c r="D14" s="289"/>
      <c r="E14" s="289"/>
      <c r="F14" s="289"/>
      <c r="G14" s="289"/>
      <c r="H14" s="289"/>
      <c r="I14" s="289"/>
      <c r="K14" s="289"/>
      <c r="L14" s="289"/>
      <c r="M14" s="289"/>
      <c r="N14" s="289"/>
      <c r="O14" s="289"/>
      <c r="P14" s="289"/>
      <c r="Q14" s="289"/>
      <c r="R14" s="289"/>
      <c r="S14" s="289"/>
    </row>
    <row r="15" spans="1:20" ht="10.5" customHeight="1">
      <c r="A15" s="95"/>
      <c r="B15" s="95"/>
      <c r="C15" s="95"/>
      <c r="D15" s="95"/>
      <c r="E15" s="95"/>
      <c r="F15" s="95"/>
      <c r="G15" s="95"/>
      <c r="H15" s="95"/>
      <c r="I15" s="95"/>
      <c r="K15" s="95"/>
      <c r="L15" s="95"/>
      <c r="M15" s="95"/>
      <c r="N15" s="95"/>
      <c r="O15" s="95"/>
      <c r="P15" s="95"/>
      <c r="Q15" s="95"/>
      <c r="R15" s="95"/>
      <c r="S15" s="95"/>
    </row>
    <row r="16" spans="1:20" s="88" customFormat="1" ht="16.5" customHeight="1" thickBot="1">
      <c r="C16" s="229"/>
      <c r="D16" s="229"/>
      <c r="H16" s="229"/>
      <c r="I16" s="229"/>
      <c r="M16" s="229"/>
      <c r="N16" s="229"/>
      <c r="R16" s="229"/>
      <c r="S16" s="229"/>
    </row>
    <row r="17" spans="1:20" s="88" customFormat="1" ht="16.5" customHeight="1" thickTop="1">
      <c r="A17" s="665" t="s">
        <v>208</v>
      </c>
      <c r="B17" s="666" t="s">
        <v>216</v>
      </c>
      <c r="C17" s="666"/>
      <c r="D17" s="666"/>
      <c r="E17" s="666"/>
      <c r="F17" s="666"/>
      <c r="G17" s="666"/>
      <c r="H17" s="666"/>
      <c r="I17" s="667"/>
      <c r="K17" s="665" t="s">
        <v>208</v>
      </c>
      <c r="L17" s="666" t="s">
        <v>219</v>
      </c>
      <c r="M17" s="666"/>
      <c r="N17" s="666"/>
      <c r="O17" s="666"/>
      <c r="P17" s="666"/>
      <c r="Q17" s="666"/>
      <c r="R17" s="666"/>
      <c r="S17" s="667"/>
    </row>
    <row r="18" spans="1:20" s="89" customFormat="1" ht="40.5" customHeight="1">
      <c r="A18" s="579"/>
      <c r="B18" s="385" t="s">
        <v>236</v>
      </c>
      <c r="C18" s="385" t="s">
        <v>237</v>
      </c>
      <c r="D18" s="385" t="s">
        <v>238</v>
      </c>
      <c r="E18" s="608" t="s">
        <v>239</v>
      </c>
      <c r="F18" s="608"/>
      <c r="G18" s="385" t="s">
        <v>240</v>
      </c>
      <c r="H18" s="385" t="s">
        <v>241</v>
      </c>
      <c r="I18" s="390" t="s">
        <v>242</v>
      </c>
      <c r="K18" s="579"/>
      <c r="L18" s="385" t="s">
        <v>236</v>
      </c>
      <c r="M18" s="385" t="s">
        <v>237</v>
      </c>
      <c r="N18" s="385" t="s">
        <v>238</v>
      </c>
      <c r="O18" s="608" t="s">
        <v>239</v>
      </c>
      <c r="P18" s="608"/>
      <c r="Q18" s="385" t="s">
        <v>240</v>
      </c>
      <c r="R18" s="385" t="s">
        <v>87</v>
      </c>
      <c r="S18" s="390" t="s">
        <v>242</v>
      </c>
    </row>
    <row r="19" spans="1:20" s="89" customFormat="1" ht="42" customHeight="1">
      <c r="A19" s="580"/>
      <c r="B19" s="386" t="s">
        <v>243</v>
      </c>
      <c r="C19" s="386" t="s">
        <v>244</v>
      </c>
      <c r="D19" s="386" t="s">
        <v>253</v>
      </c>
      <c r="E19" s="609" t="s">
        <v>245</v>
      </c>
      <c r="F19" s="609"/>
      <c r="G19" s="386" t="s">
        <v>246</v>
      </c>
      <c r="H19" s="386" t="s">
        <v>305</v>
      </c>
      <c r="I19" s="387" t="s">
        <v>254</v>
      </c>
      <c r="K19" s="580"/>
      <c r="L19" s="386" t="s">
        <v>243</v>
      </c>
      <c r="M19" s="386" t="s">
        <v>244</v>
      </c>
      <c r="N19" s="386" t="s">
        <v>253</v>
      </c>
      <c r="O19" s="609" t="s">
        <v>245</v>
      </c>
      <c r="P19" s="609"/>
      <c r="Q19" s="386" t="s">
        <v>246</v>
      </c>
      <c r="R19" s="386" t="s">
        <v>305</v>
      </c>
      <c r="S19" s="387" t="s">
        <v>254</v>
      </c>
    </row>
    <row r="20" spans="1:20" s="48" customFormat="1" ht="50.1" customHeight="1">
      <c r="A20" s="38">
        <v>2011</v>
      </c>
      <c r="B20" s="381">
        <v>93607</v>
      </c>
      <c r="C20" s="381">
        <v>39725</v>
      </c>
      <c r="D20" s="381">
        <v>89235</v>
      </c>
      <c r="E20" s="674">
        <v>43933</v>
      </c>
      <c r="F20" s="674"/>
      <c r="G20" s="392">
        <v>0</v>
      </c>
      <c r="H20" s="381">
        <v>545</v>
      </c>
      <c r="I20" s="381">
        <v>92031</v>
      </c>
      <c r="K20" s="38">
        <v>2011</v>
      </c>
      <c r="L20" s="381">
        <v>75826</v>
      </c>
      <c r="M20" s="381">
        <v>34255</v>
      </c>
      <c r="N20" s="381">
        <v>69600</v>
      </c>
      <c r="O20" s="674">
        <v>30309</v>
      </c>
      <c r="P20" s="674"/>
      <c r="Q20" s="392">
        <v>0</v>
      </c>
      <c r="R20" s="392">
        <v>0</v>
      </c>
      <c r="S20" s="381">
        <v>91324</v>
      </c>
    </row>
    <row r="21" spans="1:20" s="48" customFormat="1" ht="50.1" customHeight="1">
      <c r="A21" s="38">
        <v>2012</v>
      </c>
      <c r="B21" s="381">
        <v>104915</v>
      </c>
      <c r="C21" s="381">
        <v>22153</v>
      </c>
      <c r="D21" s="381">
        <v>89455</v>
      </c>
      <c r="E21" s="674">
        <v>50392</v>
      </c>
      <c r="F21" s="674"/>
      <c r="G21" s="392">
        <v>0</v>
      </c>
      <c r="H21" s="381">
        <v>2533</v>
      </c>
      <c r="I21" s="381">
        <v>99185</v>
      </c>
      <c r="K21" s="38">
        <v>2012</v>
      </c>
      <c r="L21" s="381">
        <v>78263</v>
      </c>
      <c r="M21" s="381">
        <v>19719</v>
      </c>
      <c r="N21" s="381">
        <v>71248</v>
      </c>
      <c r="O21" s="674">
        <v>39681</v>
      </c>
      <c r="P21" s="674"/>
      <c r="Q21" s="392">
        <v>0</v>
      </c>
      <c r="R21" s="392">
        <v>0</v>
      </c>
      <c r="S21" s="381">
        <v>98072</v>
      </c>
    </row>
    <row r="22" spans="1:20" s="48" customFormat="1" ht="50.1" customHeight="1">
      <c r="A22" s="38">
        <v>2013</v>
      </c>
      <c r="B22" s="276">
        <v>92387</v>
      </c>
      <c r="C22" s="275">
        <v>21952</v>
      </c>
      <c r="D22" s="275">
        <v>71299</v>
      </c>
      <c r="E22" s="674">
        <v>41643</v>
      </c>
      <c r="F22" s="674"/>
      <c r="G22" s="392">
        <v>0</v>
      </c>
      <c r="H22" s="392">
        <v>0</v>
      </c>
      <c r="I22" s="275">
        <v>102326</v>
      </c>
      <c r="K22" s="38">
        <v>2013</v>
      </c>
      <c r="L22" s="381">
        <v>92387</v>
      </c>
      <c r="M22" s="381">
        <v>21952</v>
      </c>
      <c r="N22" s="381">
        <v>71299</v>
      </c>
      <c r="O22" s="674">
        <v>41643</v>
      </c>
      <c r="P22" s="674"/>
      <c r="Q22" s="392" t="s">
        <v>302</v>
      </c>
      <c r="R22" s="392" t="s">
        <v>302</v>
      </c>
      <c r="S22" s="381">
        <v>102326</v>
      </c>
    </row>
    <row r="23" spans="1:20" s="48" customFormat="1" ht="50.1" customHeight="1">
      <c r="A23" s="38">
        <v>2014</v>
      </c>
      <c r="B23" s="381">
        <v>103595</v>
      </c>
      <c r="C23" s="381">
        <v>24416</v>
      </c>
      <c r="D23" s="381">
        <v>69430</v>
      </c>
      <c r="E23" s="674">
        <v>42134</v>
      </c>
      <c r="F23" s="674"/>
      <c r="G23" s="392">
        <v>0</v>
      </c>
      <c r="H23" s="381">
        <v>470</v>
      </c>
      <c r="I23" s="381">
        <v>108508</v>
      </c>
      <c r="K23" s="38">
        <v>2014</v>
      </c>
      <c r="L23" s="381">
        <v>84690</v>
      </c>
      <c r="M23" s="381">
        <v>20732</v>
      </c>
      <c r="N23" s="381">
        <v>59210</v>
      </c>
      <c r="O23" s="674">
        <v>33536</v>
      </c>
      <c r="P23" s="674"/>
      <c r="Q23" s="392">
        <v>0</v>
      </c>
      <c r="R23" s="392">
        <v>0</v>
      </c>
      <c r="S23" s="381">
        <v>107777</v>
      </c>
      <c r="T23" s="324"/>
    </row>
    <row r="24" spans="1:20" s="48" customFormat="1" ht="50.1" customHeight="1">
      <c r="A24" s="38">
        <v>2015</v>
      </c>
      <c r="B24" s="381">
        <v>111162</v>
      </c>
      <c r="C24" s="381">
        <v>28290</v>
      </c>
      <c r="D24" s="381">
        <v>69443</v>
      </c>
      <c r="E24" s="674">
        <v>50801</v>
      </c>
      <c r="F24" s="674"/>
      <c r="G24" s="362">
        <v>0</v>
      </c>
      <c r="H24" s="381">
        <v>1597</v>
      </c>
      <c r="I24" s="381">
        <v>110871</v>
      </c>
      <c r="K24" s="38">
        <v>2015</v>
      </c>
      <c r="L24" s="381">
        <v>90111</v>
      </c>
      <c r="M24" s="381">
        <v>24259</v>
      </c>
      <c r="N24" s="381">
        <v>58555</v>
      </c>
      <c r="O24" s="674">
        <v>34257</v>
      </c>
      <c r="P24" s="674"/>
      <c r="Q24" s="362">
        <v>0</v>
      </c>
      <c r="R24" s="362">
        <v>0</v>
      </c>
      <c r="S24" s="381">
        <v>109734</v>
      </c>
      <c r="T24" s="324"/>
    </row>
    <row r="25" spans="1:20" s="48" customFormat="1" ht="50.1" customHeight="1">
      <c r="A25" s="38">
        <v>2016</v>
      </c>
      <c r="B25" s="397">
        <v>120672</v>
      </c>
      <c r="C25" s="397">
        <v>27364</v>
      </c>
      <c r="D25" s="397">
        <v>75696</v>
      </c>
      <c r="E25" s="674">
        <v>58325</v>
      </c>
      <c r="F25" s="674"/>
      <c r="G25" s="362">
        <v>0</v>
      </c>
      <c r="H25" s="397">
        <v>6066</v>
      </c>
      <c r="I25" s="397">
        <v>113587</v>
      </c>
      <c r="K25" s="38">
        <v>2016</v>
      </c>
      <c r="L25" s="397">
        <v>91615</v>
      </c>
      <c r="M25" s="397">
        <v>24991</v>
      </c>
      <c r="N25" s="397">
        <v>62036</v>
      </c>
      <c r="O25" s="674">
        <v>34033</v>
      </c>
      <c r="P25" s="674"/>
      <c r="Q25" s="362">
        <v>0</v>
      </c>
      <c r="R25" s="362">
        <v>0</v>
      </c>
      <c r="S25" s="397">
        <v>112821</v>
      </c>
      <c r="T25" s="324"/>
    </row>
    <row r="26" spans="1:20" s="146" customFormat="1" ht="50.1" customHeight="1" thickBot="1">
      <c r="A26" s="290">
        <v>2017</v>
      </c>
      <c r="B26" s="437">
        <v>142852</v>
      </c>
      <c r="C26" s="437">
        <v>39509</v>
      </c>
      <c r="D26" s="437">
        <v>88926</v>
      </c>
      <c r="E26" s="672">
        <v>64547</v>
      </c>
      <c r="F26" s="672"/>
      <c r="G26" s="439">
        <v>0</v>
      </c>
      <c r="H26" s="437">
        <v>6046</v>
      </c>
      <c r="I26" s="437">
        <v>120931</v>
      </c>
      <c r="K26" s="290">
        <v>2017</v>
      </c>
      <c r="L26" s="437">
        <v>106853</v>
      </c>
      <c r="M26" s="437">
        <v>34475</v>
      </c>
      <c r="N26" s="437">
        <v>68803</v>
      </c>
      <c r="O26" s="672">
        <v>32182</v>
      </c>
      <c r="P26" s="672"/>
      <c r="Q26" s="442">
        <v>0</v>
      </c>
      <c r="R26" s="442">
        <v>0</v>
      </c>
      <c r="S26" s="437">
        <v>118372</v>
      </c>
      <c r="T26" s="252"/>
    </row>
    <row r="27" spans="1:20" s="164" customFormat="1" ht="20.100000000000001" customHeight="1" thickTop="1">
      <c r="A27" s="201" t="s">
        <v>203</v>
      </c>
      <c r="B27" s="201"/>
      <c r="C27" s="201"/>
      <c r="D27" s="201"/>
      <c r="E27" s="201"/>
      <c r="F27" s="201"/>
      <c r="G27" s="291"/>
      <c r="H27" s="291"/>
      <c r="I27" s="291"/>
      <c r="K27" s="201"/>
      <c r="L27" s="201"/>
      <c r="M27" s="201"/>
      <c r="N27" s="201"/>
      <c r="O27" s="201"/>
      <c r="P27" s="201"/>
      <c r="Q27" s="673" t="s">
        <v>204</v>
      </c>
      <c r="R27" s="673"/>
      <c r="S27" s="673"/>
    </row>
  </sheetData>
  <protectedRanges>
    <protectedRange sqref="B22" name="범위1"/>
    <protectedRange sqref="C22" name="범위1_1"/>
    <protectedRange sqref="D22" name="범위1_2"/>
    <protectedRange sqref="I22" name="범위1_3"/>
    <protectedRange sqref="C9" name="범위1_4"/>
    <protectedRange sqref="D9" name="범위1_5"/>
    <protectedRange sqref="E9" name="범위1_6"/>
    <protectedRange sqref="F9" name="범위1_7"/>
    <protectedRange sqref="G9" name="범위1_8"/>
    <protectedRange sqref="H9" name="범위1_9"/>
    <protectedRange sqref="I9" name="범위1_10"/>
  </protectedRanges>
  <mergeCells count="30">
    <mergeCell ref="E26:F26"/>
    <mergeCell ref="Q27:S27"/>
    <mergeCell ref="E23:F23"/>
    <mergeCell ref="O23:P23"/>
    <mergeCell ref="O20:P20"/>
    <mergeCell ref="E20:F20"/>
    <mergeCell ref="E21:F21"/>
    <mergeCell ref="O21:P21"/>
    <mergeCell ref="E22:F22"/>
    <mergeCell ref="O22:P22"/>
    <mergeCell ref="E24:F24"/>
    <mergeCell ref="O24:P24"/>
    <mergeCell ref="E25:F25"/>
    <mergeCell ref="O25:P25"/>
    <mergeCell ref="O26:P26"/>
    <mergeCell ref="A17:A19"/>
    <mergeCell ref="B17:I17"/>
    <mergeCell ref="K17:K19"/>
    <mergeCell ref="L17:S17"/>
    <mergeCell ref="A2:I2"/>
    <mergeCell ref="K2:S2"/>
    <mergeCell ref="R3:S3"/>
    <mergeCell ref="A4:A6"/>
    <mergeCell ref="B4:I4"/>
    <mergeCell ref="K4:K6"/>
    <mergeCell ref="L4:S4"/>
    <mergeCell ref="E18:F18"/>
    <mergeCell ref="O18:P18"/>
    <mergeCell ref="E19:F19"/>
    <mergeCell ref="O19:P19"/>
  </mergeCells>
  <phoneticPr fontId="10" type="noConversion"/>
  <pageMargins left="0.70866141732283472" right="0.27559055118110237" top="0.31496062992125984" bottom="0.27559055118110237" header="0.15748031496062992" footer="0"/>
  <pageSetup paperSize="9" scale="62" orientation="landscape" horizontalDpi="300" verticalDpi="300" r:id="rId1"/>
  <headerFooter alignWithMargins="0">
    <oddHeader>&amp;L&amp;"굴림,보통"&amp;9XV. 재  정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>
      <selection activeCell="L20" sqref="L20"/>
    </sheetView>
  </sheetViews>
  <sheetFormatPr defaultRowHeight="13.5"/>
  <cols>
    <col min="1" max="1" width="14.109375" customWidth="1"/>
    <col min="2" max="9" width="6.77734375" customWidth="1"/>
  </cols>
  <sheetData>
    <row r="1" spans="1:9" ht="15" customHeight="1"/>
    <row r="2" spans="1:9" s="163" customFormat="1" ht="54" customHeight="1">
      <c r="A2" s="680" t="s">
        <v>255</v>
      </c>
      <c r="B2" s="554"/>
      <c r="C2" s="554"/>
      <c r="D2" s="554"/>
      <c r="E2" s="554"/>
      <c r="F2" s="554"/>
      <c r="G2" s="554"/>
      <c r="H2" s="554"/>
      <c r="I2" s="554"/>
    </row>
    <row r="3" spans="1:9" s="167" customFormat="1" ht="22.5" customHeight="1" thickBot="1">
      <c r="A3" s="164" t="s">
        <v>214</v>
      </c>
      <c r="B3" s="164"/>
      <c r="C3" s="164"/>
      <c r="D3" s="164"/>
      <c r="E3" s="164"/>
      <c r="F3" s="164"/>
      <c r="G3" s="684" t="s">
        <v>207</v>
      </c>
      <c r="H3" s="684"/>
      <c r="I3" s="684"/>
    </row>
    <row r="4" spans="1:9" s="135" customFormat="1" ht="41.25" customHeight="1" thickTop="1">
      <c r="A4" s="183" t="s">
        <v>256</v>
      </c>
      <c r="B4" s="681" t="s">
        <v>257</v>
      </c>
      <c r="C4" s="682"/>
      <c r="D4" s="681" t="s">
        <v>258</v>
      </c>
      <c r="E4" s="682"/>
      <c r="F4" s="681" t="s">
        <v>259</v>
      </c>
      <c r="G4" s="682"/>
      <c r="H4" s="681" t="s">
        <v>260</v>
      </c>
      <c r="I4" s="683"/>
    </row>
    <row r="5" spans="1:9" s="135" customFormat="1" ht="35.1" customHeight="1">
      <c r="A5" s="123">
        <v>2011</v>
      </c>
      <c r="B5" s="679">
        <v>14</v>
      </c>
      <c r="C5" s="479"/>
      <c r="D5" s="479">
        <v>112633</v>
      </c>
      <c r="E5" s="479"/>
      <c r="F5" s="479">
        <v>114865</v>
      </c>
      <c r="G5" s="479"/>
      <c r="H5" s="479">
        <v>80158</v>
      </c>
      <c r="I5" s="479"/>
    </row>
    <row r="6" spans="1:9" s="135" customFormat="1" ht="35.1" customHeight="1">
      <c r="A6" s="234">
        <v>2012</v>
      </c>
      <c r="B6" s="679">
        <v>14</v>
      </c>
      <c r="C6" s="479"/>
      <c r="D6" s="479">
        <v>128286</v>
      </c>
      <c r="E6" s="479"/>
      <c r="F6" s="479">
        <v>128736</v>
      </c>
      <c r="G6" s="479"/>
      <c r="H6" s="479">
        <v>109600</v>
      </c>
      <c r="I6" s="479"/>
    </row>
    <row r="7" spans="1:9" s="135" customFormat="1" ht="35.1" customHeight="1">
      <c r="A7" s="262">
        <v>2013</v>
      </c>
      <c r="B7" s="679">
        <v>14</v>
      </c>
      <c r="C7" s="479"/>
      <c r="D7" s="479">
        <v>166923</v>
      </c>
      <c r="E7" s="479"/>
      <c r="F7" s="479">
        <v>171881</v>
      </c>
      <c r="G7" s="479"/>
      <c r="H7" s="479">
        <v>133915</v>
      </c>
      <c r="I7" s="479"/>
    </row>
    <row r="8" spans="1:9" s="135" customFormat="1" ht="35.1" customHeight="1">
      <c r="A8" s="305">
        <v>2014</v>
      </c>
      <c r="B8" s="679">
        <v>14</v>
      </c>
      <c r="C8" s="479"/>
      <c r="D8" s="479">
        <v>184059</v>
      </c>
      <c r="E8" s="479"/>
      <c r="F8" s="479">
        <v>188058</v>
      </c>
      <c r="G8" s="479"/>
      <c r="H8" s="479">
        <v>140413</v>
      </c>
      <c r="I8" s="479"/>
    </row>
    <row r="9" spans="1:9" s="135" customFormat="1" ht="35.1" customHeight="1">
      <c r="A9" s="351">
        <v>2015</v>
      </c>
      <c r="B9" s="679">
        <v>14</v>
      </c>
      <c r="C9" s="479"/>
      <c r="D9" s="479">
        <v>211733</v>
      </c>
      <c r="E9" s="479"/>
      <c r="F9" s="479">
        <v>215956</v>
      </c>
      <c r="G9" s="479"/>
      <c r="H9" s="479">
        <v>157440</v>
      </c>
      <c r="I9" s="479"/>
    </row>
    <row r="10" spans="1:9" s="135" customFormat="1" ht="35.1" customHeight="1">
      <c r="A10" s="415">
        <v>2016</v>
      </c>
      <c r="B10" s="679">
        <v>13</v>
      </c>
      <c r="C10" s="479"/>
      <c r="D10" s="479">
        <v>252512</v>
      </c>
      <c r="E10" s="479"/>
      <c r="F10" s="479">
        <v>250391</v>
      </c>
      <c r="G10" s="479"/>
      <c r="H10" s="479">
        <v>197641</v>
      </c>
      <c r="I10" s="479"/>
    </row>
    <row r="11" spans="1:9" s="98" customFormat="1" ht="35.1" customHeight="1">
      <c r="A11" s="292">
        <v>2017</v>
      </c>
      <c r="B11" s="678">
        <f>SUM(B12:C13)</f>
        <v>14</v>
      </c>
      <c r="C11" s="678"/>
      <c r="D11" s="678">
        <f t="shared" ref="D11" si="0">SUM(D12:E13)</f>
        <v>196412</v>
      </c>
      <c r="E11" s="678"/>
      <c r="F11" s="678">
        <f t="shared" ref="F11" si="1">SUM(F12:G13)</f>
        <v>197776</v>
      </c>
      <c r="G11" s="678"/>
      <c r="H11" s="678">
        <f t="shared" ref="H11" si="2">SUM(H12:I13)</f>
        <v>144026</v>
      </c>
      <c r="I11" s="678"/>
    </row>
    <row r="12" spans="1:9" s="135" customFormat="1" ht="35.1" customHeight="1">
      <c r="A12" s="123" t="s">
        <v>261</v>
      </c>
      <c r="B12" s="679">
        <v>2</v>
      </c>
      <c r="C12" s="479"/>
      <c r="D12" s="479">
        <v>151225</v>
      </c>
      <c r="E12" s="479"/>
      <c r="F12" s="479">
        <v>149138</v>
      </c>
      <c r="G12" s="479"/>
      <c r="H12" s="479">
        <v>114688</v>
      </c>
      <c r="I12" s="479"/>
    </row>
    <row r="13" spans="1:9" s="135" customFormat="1" ht="35.1" customHeight="1" thickBot="1">
      <c r="A13" s="99" t="s">
        <v>262</v>
      </c>
      <c r="B13" s="676">
        <v>12</v>
      </c>
      <c r="C13" s="677"/>
      <c r="D13" s="677">
        <v>45187</v>
      </c>
      <c r="E13" s="677"/>
      <c r="F13" s="677">
        <v>48638</v>
      </c>
      <c r="G13" s="677"/>
      <c r="H13" s="677">
        <v>29338</v>
      </c>
      <c r="I13" s="677"/>
    </row>
    <row r="14" spans="1:9" s="164" customFormat="1" ht="20.100000000000001" customHeight="1" thickTop="1">
      <c r="A14" s="164" t="s">
        <v>203</v>
      </c>
      <c r="F14" s="675" t="s">
        <v>263</v>
      </c>
      <c r="G14" s="675"/>
      <c r="H14" s="675"/>
      <c r="I14" s="675"/>
    </row>
    <row r="15" spans="1:9" s="96" customFormat="1"/>
    <row r="16" spans="1:9" s="96" customFormat="1"/>
  </sheetData>
  <mergeCells count="43">
    <mergeCell ref="B6:C6"/>
    <mergeCell ref="D6:E6"/>
    <mergeCell ref="F6:G6"/>
    <mergeCell ref="H6:I6"/>
    <mergeCell ref="B5:C5"/>
    <mergeCell ref="D5:E5"/>
    <mergeCell ref="F5:G5"/>
    <mergeCell ref="H5:I5"/>
    <mergeCell ref="A2:I2"/>
    <mergeCell ref="B4:C4"/>
    <mergeCell ref="D4:E4"/>
    <mergeCell ref="F4:G4"/>
    <mergeCell ref="H4:I4"/>
    <mergeCell ref="G3:I3"/>
    <mergeCell ref="B12:C12"/>
    <mergeCell ref="B8:C8"/>
    <mergeCell ref="D12:E12"/>
    <mergeCell ref="F12:G12"/>
    <mergeCell ref="H12:I12"/>
    <mergeCell ref="H8:I8"/>
    <mergeCell ref="F8:G8"/>
    <mergeCell ref="D8:E8"/>
    <mergeCell ref="H7:I7"/>
    <mergeCell ref="H11:I11"/>
    <mergeCell ref="F11:G11"/>
    <mergeCell ref="D11:E11"/>
    <mergeCell ref="B9:C9"/>
    <mergeCell ref="D9:E9"/>
    <mergeCell ref="F9:G9"/>
    <mergeCell ref="H9:I9"/>
    <mergeCell ref="B11:C11"/>
    <mergeCell ref="B7:C7"/>
    <mergeCell ref="D7:E7"/>
    <mergeCell ref="F7:G7"/>
    <mergeCell ref="H10:I10"/>
    <mergeCell ref="F10:G10"/>
    <mergeCell ref="D10:E10"/>
    <mergeCell ref="B10:C10"/>
    <mergeCell ref="F14:I14"/>
    <mergeCell ref="B13:C13"/>
    <mergeCell ref="D13:E13"/>
    <mergeCell ref="H13:I13"/>
    <mergeCell ref="F13:G13"/>
  </mergeCells>
  <phoneticPr fontId="10" type="noConversion"/>
  <pageMargins left="0.70866141732283472" right="0.74803149606299213" top="0.98425196850393704" bottom="0.98425196850393704" header="0.51181102362204722" footer="0.51181102362204722"/>
  <pageSetup paperSize="9" scale="89" orientation="landscape" r:id="rId1"/>
  <headerFooter alignWithMargins="0">
    <oddHeader>&amp;L&amp;"굴림,보통"&amp;9XV. 재  정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="85" zoomScaleNormal="85" workbookViewId="0">
      <selection activeCell="R20" sqref="R20"/>
    </sheetView>
  </sheetViews>
  <sheetFormatPr defaultRowHeight="13.5"/>
  <cols>
    <col min="1" max="1" width="8.77734375" style="394" customWidth="1"/>
    <col min="2" max="2" width="6.77734375" style="394" customWidth="1"/>
    <col min="3" max="3" width="7" style="394" customWidth="1"/>
    <col min="4" max="4" width="6.5546875" style="394" customWidth="1"/>
    <col min="5" max="5" width="6.6640625" style="394" customWidth="1"/>
    <col min="6" max="6" width="7.109375" style="394" customWidth="1"/>
    <col min="7" max="7" width="7.21875" style="394" customWidth="1"/>
    <col min="8" max="8" width="10" style="394" customWidth="1"/>
    <col min="9" max="9" width="7.33203125" style="395" customWidth="1"/>
    <col min="10" max="10" width="6.77734375" style="394" customWidth="1"/>
    <col min="11" max="11" width="12.44140625" style="394" customWidth="1"/>
    <col min="12" max="12" width="5" style="395" customWidth="1"/>
    <col min="13" max="20" width="5.6640625" style="394" customWidth="1"/>
    <col min="21" max="16384" width="8.88671875" style="394"/>
  </cols>
  <sheetData>
    <row r="1" spans="1:12" s="96" customFormat="1" ht="15" customHeight="1">
      <c r="I1" s="100"/>
      <c r="L1" s="100"/>
    </row>
    <row r="2" spans="1:12" s="163" customFormat="1" ht="33.75" customHeight="1">
      <c r="A2" s="680" t="s">
        <v>264</v>
      </c>
      <c r="B2" s="680"/>
      <c r="C2" s="680"/>
      <c r="D2" s="680"/>
      <c r="E2" s="680"/>
      <c r="F2" s="680"/>
      <c r="G2" s="680"/>
      <c r="H2" s="680"/>
      <c r="I2" s="680"/>
      <c r="J2" s="680"/>
      <c r="K2" s="680"/>
      <c r="L2" s="184"/>
    </row>
    <row r="3" spans="1:12" s="164" customFormat="1" ht="20.100000000000001" customHeight="1" thickBot="1">
      <c r="A3" s="692" t="s">
        <v>265</v>
      </c>
      <c r="B3" s="692"/>
      <c r="H3" s="202" t="s">
        <v>297</v>
      </c>
      <c r="I3" s="202"/>
      <c r="J3" s="691" t="s">
        <v>296</v>
      </c>
      <c r="K3" s="691"/>
      <c r="L3" s="165"/>
    </row>
    <row r="4" spans="1:12" s="89" customFormat="1" ht="24" customHeight="1" thickTop="1">
      <c r="A4" s="665" t="s">
        <v>271</v>
      </c>
      <c r="B4" s="686" t="s">
        <v>19</v>
      </c>
      <c r="C4" s="687"/>
      <c r="D4" s="686" t="s">
        <v>20</v>
      </c>
      <c r="E4" s="687"/>
      <c r="F4" s="665"/>
      <c r="G4" s="686" t="s">
        <v>266</v>
      </c>
      <c r="H4" s="687"/>
      <c r="I4" s="665"/>
      <c r="J4" s="686" t="s">
        <v>22</v>
      </c>
      <c r="K4" s="687"/>
      <c r="L4" s="48"/>
    </row>
    <row r="5" spans="1:12" s="89" customFormat="1" ht="24" customHeight="1">
      <c r="A5" s="579"/>
      <c r="B5" s="618" t="s">
        <v>267</v>
      </c>
      <c r="C5" s="579"/>
      <c r="D5" s="625" t="s">
        <v>21</v>
      </c>
      <c r="E5" s="632"/>
      <c r="F5" s="580"/>
      <c r="G5" s="625" t="s">
        <v>268</v>
      </c>
      <c r="H5" s="632"/>
      <c r="I5" s="580"/>
      <c r="J5" s="625" t="s">
        <v>23</v>
      </c>
      <c r="K5" s="632"/>
      <c r="L5" s="48"/>
    </row>
    <row r="6" spans="1:12" s="89" customFormat="1" ht="21.75" customHeight="1">
      <c r="A6" s="579"/>
      <c r="B6" s="618"/>
      <c r="C6" s="579"/>
      <c r="D6" s="631" t="s">
        <v>269</v>
      </c>
      <c r="E6" s="633" t="s">
        <v>270</v>
      </c>
      <c r="F6" s="581"/>
      <c r="G6" s="631" t="s">
        <v>269</v>
      </c>
      <c r="H6" s="633" t="s">
        <v>270</v>
      </c>
      <c r="I6" s="581"/>
      <c r="J6" s="384" t="s">
        <v>34</v>
      </c>
      <c r="K6" s="688" t="s">
        <v>74</v>
      </c>
      <c r="L6" s="48"/>
    </row>
    <row r="7" spans="1:12" s="89" customFormat="1" ht="23.25" customHeight="1">
      <c r="A7" s="580"/>
      <c r="B7" s="625"/>
      <c r="C7" s="580"/>
      <c r="D7" s="609"/>
      <c r="E7" s="625"/>
      <c r="F7" s="580"/>
      <c r="G7" s="609"/>
      <c r="H7" s="625"/>
      <c r="I7" s="580"/>
      <c r="J7" s="386" t="s">
        <v>35</v>
      </c>
      <c r="K7" s="688"/>
      <c r="L7" s="48"/>
    </row>
    <row r="8" spans="1:12" s="382" customFormat="1" ht="46.5" customHeight="1">
      <c r="A8" s="325">
        <v>2015</v>
      </c>
      <c r="B8" s="481">
        <v>2268562</v>
      </c>
      <c r="C8" s="481"/>
      <c r="D8" s="382">
        <v>19026</v>
      </c>
      <c r="E8" s="481">
        <v>886482</v>
      </c>
      <c r="F8" s="481"/>
      <c r="G8" s="382">
        <v>451</v>
      </c>
      <c r="H8" s="481">
        <v>438597</v>
      </c>
      <c r="I8" s="481"/>
      <c r="J8" s="382">
        <v>109</v>
      </c>
      <c r="K8" s="382">
        <v>2286</v>
      </c>
    </row>
    <row r="9" spans="1:12" s="414" customFormat="1" ht="46.5" customHeight="1">
      <c r="A9" s="325">
        <v>2016</v>
      </c>
      <c r="B9" s="481">
        <f>SUM(E9,H9,K9,C19,E19,G19,I19,K19)</f>
        <v>2341725</v>
      </c>
      <c r="C9" s="481"/>
      <c r="D9" s="414">
        <v>19154</v>
      </c>
      <c r="E9" s="481">
        <v>904601</v>
      </c>
      <c r="F9" s="481"/>
      <c r="G9" s="414">
        <v>466</v>
      </c>
      <c r="H9" s="481">
        <v>467235</v>
      </c>
      <c r="I9" s="481"/>
      <c r="J9" s="414">
        <v>110</v>
      </c>
      <c r="K9" s="414">
        <v>2301</v>
      </c>
    </row>
    <row r="10" spans="1:12" s="66" customFormat="1" ht="46.5" customHeight="1" thickBot="1">
      <c r="A10" s="326">
        <v>2017</v>
      </c>
      <c r="B10" s="685">
        <f>SUM(E10,H10,K10,C20,E20,G20,I20,K20)</f>
        <v>2476366</v>
      </c>
      <c r="C10" s="520"/>
      <c r="D10" s="436">
        <v>19747</v>
      </c>
      <c r="E10" s="520">
        <v>984382</v>
      </c>
      <c r="F10" s="520"/>
      <c r="G10" s="436">
        <v>477</v>
      </c>
      <c r="H10" s="520">
        <v>484953</v>
      </c>
      <c r="I10" s="520"/>
      <c r="J10" s="444">
        <v>110</v>
      </c>
      <c r="K10" s="444">
        <v>2301</v>
      </c>
    </row>
    <row r="11" spans="1:12" s="96" customFormat="1" ht="54.75" customHeight="1" thickTop="1">
      <c r="I11" s="100"/>
      <c r="L11" s="100"/>
    </row>
    <row r="12" spans="1:12" s="163" customFormat="1" ht="32.25" customHeight="1">
      <c r="A12" s="554" t="s">
        <v>272</v>
      </c>
      <c r="B12" s="554"/>
      <c r="C12" s="554"/>
      <c r="D12" s="554"/>
      <c r="E12" s="554"/>
      <c r="F12" s="554"/>
      <c r="G12" s="554"/>
      <c r="H12" s="554"/>
      <c r="I12" s="554"/>
      <c r="J12" s="554"/>
      <c r="K12" s="554"/>
      <c r="L12" s="184"/>
    </row>
    <row r="13" spans="1:12" s="96" customFormat="1" ht="12.75" customHeight="1" thickBot="1">
      <c r="A13" s="101"/>
      <c r="B13" s="101"/>
      <c r="C13" s="101"/>
      <c r="D13" s="101"/>
      <c r="E13" s="101"/>
      <c r="F13" s="101"/>
      <c r="G13" s="101"/>
      <c r="I13" s="100"/>
      <c r="L13" s="100"/>
    </row>
    <row r="14" spans="1:12" s="89" customFormat="1" ht="24.75" customHeight="1" thickTop="1">
      <c r="A14" s="687" t="s">
        <v>24</v>
      </c>
      <c r="B14" s="687"/>
      <c r="C14" s="665"/>
      <c r="D14" s="686" t="s">
        <v>26</v>
      </c>
      <c r="E14" s="665"/>
      <c r="F14" s="686" t="s">
        <v>28</v>
      </c>
      <c r="G14" s="665"/>
      <c r="H14" s="686" t="s">
        <v>30</v>
      </c>
      <c r="I14" s="665"/>
      <c r="J14" s="686" t="s">
        <v>32</v>
      </c>
      <c r="K14" s="687"/>
      <c r="L14" s="48"/>
    </row>
    <row r="15" spans="1:12" s="89" customFormat="1" ht="30.75" customHeight="1">
      <c r="A15" s="632" t="s">
        <v>25</v>
      </c>
      <c r="B15" s="632"/>
      <c r="C15" s="580"/>
      <c r="D15" s="625" t="s">
        <v>27</v>
      </c>
      <c r="E15" s="580"/>
      <c r="F15" s="625" t="s">
        <v>29</v>
      </c>
      <c r="G15" s="580"/>
      <c r="H15" s="625" t="s">
        <v>31</v>
      </c>
      <c r="I15" s="580"/>
      <c r="J15" s="625" t="s">
        <v>33</v>
      </c>
      <c r="K15" s="632"/>
      <c r="L15" s="48"/>
    </row>
    <row r="16" spans="1:12" s="89" customFormat="1" ht="25.5" customHeight="1">
      <c r="A16" s="391" t="s">
        <v>36</v>
      </c>
      <c r="B16" s="384" t="s">
        <v>38</v>
      </c>
      <c r="C16" s="689" t="s">
        <v>273</v>
      </c>
      <c r="D16" s="384" t="s">
        <v>40</v>
      </c>
      <c r="E16" s="689" t="s">
        <v>274</v>
      </c>
      <c r="F16" s="384" t="s">
        <v>275</v>
      </c>
      <c r="G16" s="689" t="s">
        <v>274</v>
      </c>
      <c r="H16" s="384" t="s">
        <v>34</v>
      </c>
      <c r="I16" s="689" t="s">
        <v>274</v>
      </c>
      <c r="J16" s="384" t="s">
        <v>42</v>
      </c>
      <c r="K16" s="688" t="s">
        <v>276</v>
      </c>
      <c r="L16" s="48"/>
    </row>
    <row r="17" spans="1:12" s="89" customFormat="1" ht="25.5" customHeight="1">
      <c r="A17" s="254" t="s">
        <v>37</v>
      </c>
      <c r="B17" s="389" t="s">
        <v>39</v>
      </c>
      <c r="C17" s="690"/>
      <c r="D17" s="389" t="s">
        <v>41</v>
      </c>
      <c r="E17" s="690"/>
      <c r="F17" s="386" t="s">
        <v>277</v>
      </c>
      <c r="G17" s="689"/>
      <c r="H17" s="386" t="s">
        <v>35</v>
      </c>
      <c r="I17" s="689"/>
      <c r="J17" s="386" t="s">
        <v>43</v>
      </c>
      <c r="K17" s="688"/>
      <c r="L17" s="48"/>
    </row>
    <row r="18" spans="1:12" s="48" customFormat="1" ht="49.5" customHeight="1">
      <c r="A18" s="253" t="s">
        <v>328</v>
      </c>
      <c r="B18" s="368">
        <v>114</v>
      </c>
      <c r="C18" s="393">
        <v>1562</v>
      </c>
      <c r="D18" s="362">
        <v>0</v>
      </c>
      <c r="E18" s="362">
        <v>0</v>
      </c>
      <c r="F18" s="382">
        <v>500</v>
      </c>
      <c r="G18" s="382">
        <v>7392</v>
      </c>
      <c r="H18" s="380">
        <v>1707</v>
      </c>
      <c r="I18" s="380">
        <v>927975</v>
      </c>
      <c r="J18" s="380">
        <v>2102</v>
      </c>
      <c r="K18" s="380">
        <v>4268</v>
      </c>
    </row>
    <row r="19" spans="1:12" s="48" customFormat="1" ht="49.5" customHeight="1">
      <c r="A19" s="253" t="s">
        <v>336</v>
      </c>
      <c r="B19" s="429">
        <v>117</v>
      </c>
      <c r="C19" s="430">
        <v>1721</v>
      </c>
      <c r="D19" s="431">
        <v>0</v>
      </c>
      <c r="E19" s="431">
        <v>0</v>
      </c>
      <c r="F19" s="414">
        <v>657</v>
      </c>
      <c r="G19" s="414">
        <v>8667</v>
      </c>
      <c r="H19" s="413">
        <v>1708</v>
      </c>
      <c r="I19" s="413">
        <v>952930</v>
      </c>
      <c r="J19" s="413">
        <v>2111</v>
      </c>
      <c r="K19" s="413">
        <v>4270</v>
      </c>
    </row>
    <row r="20" spans="1:12" s="146" customFormat="1" ht="49.5" customHeight="1" thickBot="1">
      <c r="A20" s="445" t="s">
        <v>337</v>
      </c>
      <c r="B20" s="446">
        <v>117</v>
      </c>
      <c r="C20" s="447">
        <v>1646</v>
      </c>
      <c r="D20" s="448">
        <v>0</v>
      </c>
      <c r="E20" s="448">
        <v>0</v>
      </c>
      <c r="F20" s="436">
        <v>657</v>
      </c>
      <c r="G20" s="436">
        <v>9183</v>
      </c>
      <c r="H20" s="435">
        <v>1708</v>
      </c>
      <c r="I20" s="435">
        <v>989632</v>
      </c>
      <c r="J20" s="435">
        <v>2111</v>
      </c>
      <c r="K20" s="435">
        <v>4269</v>
      </c>
    </row>
    <row r="21" spans="1:12" s="164" customFormat="1" ht="20.100000000000001" customHeight="1" thickTop="1">
      <c r="A21" s="164" t="s">
        <v>203</v>
      </c>
      <c r="H21" s="165" t="s">
        <v>297</v>
      </c>
      <c r="I21" s="572" t="s">
        <v>298</v>
      </c>
      <c r="J21" s="572"/>
      <c r="K21" s="572"/>
      <c r="L21" s="165"/>
    </row>
    <row r="22" spans="1:12" s="96" customFormat="1">
      <c r="I22" s="100"/>
      <c r="L22" s="100"/>
    </row>
    <row r="23" spans="1:12" s="96" customFormat="1">
      <c r="E23" s="392"/>
      <c r="I23" s="100"/>
      <c r="L23" s="100"/>
    </row>
  </sheetData>
  <mergeCells count="43">
    <mergeCell ref="J3:K3"/>
    <mergeCell ref="I21:K21"/>
    <mergeCell ref="A2:K2"/>
    <mergeCell ref="A12:K12"/>
    <mergeCell ref="G4:I4"/>
    <mergeCell ref="G5:I5"/>
    <mergeCell ref="H6:I7"/>
    <mergeCell ref="J4:K4"/>
    <mergeCell ref="A3:B3"/>
    <mergeCell ref="B4:C4"/>
    <mergeCell ref="D4:F4"/>
    <mergeCell ref="D5:F5"/>
    <mergeCell ref="B5:C7"/>
    <mergeCell ref="A14:C14"/>
    <mergeCell ref="A4:A7"/>
    <mergeCell ref="H8:I8"/>
    <mergeCell ref="E8:F8"/>
    <mergeCell ref="H9:I9"/>
    <mergeCell ref="E9:F9"/>
    <mergeCell ref="B8:C8"/>
    <mergeCell ref="J5:K5"/>
    <mergeCell ref="E6:F7"/>
    <mergeCell ref="D6:D7"/>
    <mergeCell ref="G6:G7"/>
    <mergeCell ref="K6:K7"/>
    <mergeCell ref="B9:C9"/>
    <mergeCell ref="K16:K17"/>
    <mergeCell ref="A15:C15"/>
    <mergeCell ref="J15:K15"/>
    <mergeCell ref="C16:C17"/>
    <mergeCell ref="E16:E17"/>
    <mergeCell ref="G16:G17"/>
    <mergeCell ref="H15:I15"/>
    <mergeCell ref="F15:G15"/>
    <mergeCell ref="I16:I17"/>
    <mergeCell ref="D15:E15"/>
    <mergeCell ref="H10:I10"/>
    <mergeCell ref="E10:F10"/>
    <mergeCell ref="B10:C10"/>
    <mergeCell ref="J14:K14"/>
    <mergeCell ref="D14:E14"/>
    <mergeCell ref="H14:I14"/>
    <mergeCell ref="F14:G14"/>
  </mergeCells>
  <phoneticPr fontId="10" type="noConversion"/>
  <pageMargins left="0.70866141732283472" right="0.78740157480314965" top="0.59055118110236227" bottom="0.39370078740157483" header="0" footer="0"/>
  <pageSetup paperSize="9" scale="75" orientation="landscape" r:id="rId1"/>
  <headerFooter alignWithMargins="0">
    <oddHeader>&amp;L&amp;"굴림,보통"&amp;9XV. 재  정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7"/>
  <sheetViews>
    <sheetView topLeftCell="D1" zoomScale="90" zoomScaleNormal="90" workbookViewId="0">
      <selection activeCell="T16" sqref="T16"/>
    </sheetView>
  </sheetViews>
  <sheetFormatPr defaultRowHeight="13.5"/>
  <cols>
    <col min="1" max="1" width="25.44140625" style="1" customWidth="1"/>
    <col min="2" max="2" width="11.77734375" style="1" customWidth="1"/>
    <col min="3" max="3" width="12.109375" style="1" customWidth="1"/>
    <col min="4" max="8" width="5.33203125" style="1" customWidth="1"/>
    <col min="9" max="9" width="0.5546875" style="1" customWidth="1"/>
    <col min="10" max="10" width="3.6640625" style="1" customWidth="1"/>
    <col min="11" max="11" width="3.44140625" style="1" customWidth="1"/>
    <col min="12" max="12" width="0.88671875" style="1" hidden="1" customWidth="1"/>
    <col min="13" max="13" width="6.33203125" style="2" customWidth="1"/>
    <col min="14" max="25" width="6.109375" style="1" customWidth="1"/>
    <col min="26" max="16384" width="8.88671875" style="1"/>
  </cols>
  <sheetData>
    <row r="1" spans="1:26" s="22" customFormat="1" ht="15" customHeight="1">
      <c r="A1" s="102"/>
      <c r="M1" s="31"/>
      <c r="U1" s="702"/>
      <c r="V1" s="702"/>
    </row>
    <row r="2" spans="1:26" s="163" customFormat="1" ht="42" customHeight="1">
      <c r="A2" s="554" t="s">
        <v>278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185"/>
      <c r="N2" s="554" t="s">
        <v>279</v>
      </c>
      <c r="O2" s="554"/>
      <c r="P2" s="554"/>
      <c r="Q2" s="554"/>
      <c r="R2" s="554"/>
      <c r="S2" s="554"/>
      <c r="T2" s="554"/>
      <c r="U2" s="554"/>
      <c r="V2" s="554"/>
      <c r="W2" s="554"/>
      <c r="X2" s="554"/>
      <c r="Y2" s="554"/>
    </row>
    <row r="3" spans="1:26" s="187" customFormat="1" ht="24" customHeight="1" thickBot="1">
      <c r="A3" s="186" t="s">
        <v>214</v>
      </c>
      <c r="M3" s="188"/>
      <c r="W3" s="556" t="s">
        <v>207</v>
      </c>
      <c r="X3" s="556"/>
      <c r="Y3" s="556"/>
    </row>
    <row r="4" spans="1:26" s="135" customFormat="1" ht="19.5" customHeight="1" thickTop="1">
      <c r="A4" s="557" t="s">
        <v>75</v>
      </c>
      <c r="B4" s="705" t="s">
        <v>152</v>
      </c>
      <c r="C4" s="706"/>
      <c r="D4" s="706"/>
      <c r="E4" s="706"/>
      <c r="F4" s="706"/>
      <c r="G4" s="706"/>
      <c r="H4" s="706"/>
      <c r="I4" s="706"/>
      <c r="J4" s="706"/>
      <c r="K4" s="706"/>
      <c r="L4" s="706"/>
      <c r="M4" s="124"/>
      <c r="N4" s="557" t="s">
        <v>153</v>
      </c>
      <c r="O4" s="711"/>
      <c r="P4" s="711"/>
      <c r="Q4" s="711"/>
      <c r="R4" s="711"/>
      <c r="S4" s="711"/>
      <c r="T4" s="711" t="s">
        <v>154</v>
      </c>
      <c r="U4" s="712"/>
      <c r="V4" s="712"/>
      <c r="W4" s="712"/>
      <c r="X4" s="712"/>
      <c r="Y4" s="560"/>
    </row>
    <row r="5" spans="1:26" s="135" customFormat="1" ht="19.5" customHeight="1">
      <c r="A5" s="703"/>
      <c r="B5" s="707"/>
      <c r="C5" s="708"/>
      <c r="D5" s="708"/>
      <c r="E5" s="708"/>
      <c r="F5" s="708"/>
      <c r="G5" s="708"/>
      <c r="H5" s="708"/>
      <c r="I5" s="708"/>
      <c r="J5" s="708"/>
      <c r="K5" s="708"/>
      <c r="L5" s="708"/>
      <c r="M5" s="124"/>
      <c r="N5" s="703"/>
      <c r="O5" s="613"/>
      <c r="P5" s="613"/>
      <c r="Q5" s="613"/>
      <c r="R5" s="613"/>
      <c r="S5" s="613"/>
      <c r="T5" s="569"/>
      <c r="U5" s="569"/>
      <c r="V5" s="569"/>
      <c r="W5" s="569"/>
      <c r="X5" s="569"/>
      <c r="Y5" s="568"/>
    </row>
    <row r="6" spans="1:26" s="135" customFormat="1" ht="19.5" customHeight="1">
      <c r="A6" s="703"/>
      <c r="B6" s="707"/>
      <c r="C6" s="708"/>
      <c r="D6" s="708"/>
      <c r="E6" s="708"/>
      <c r="F6" s="708"/>
      <c r="G6" s="708"/>
      <c r="H6" s="708"/>
      <c r="I6" s="708"/>
      <c r="J6" s="708"/>
      <c r="K6" s="708"/>
      <c r="L6" s="708"/>
      <c r="M6" s="124"/>
      <c r="N6" s="703"/>
      <c r="O6" s="613"/>
      <c r="P6" s="613"/>
      <c r="Q6" s="613"/>
      <c r="R6" s="613"/>
      <c r="S6" s="613"/>
      <c r="T6" s="569"/>
      <c r="U6" s="569"/>
      <c r="V6" s="569"/>
      <c r="W6" s="569"/>
      <c r="X6" s="569"/>
      <c r="Y6" s="568"/>
    </row>
    <row r="7" spans="1:26" s="135" customFormat="1" ht="19.5" customHeight="1">
      <c r="A7" s="704"/>
      <c r="B7" s="709"/>
      <c r="C7" s="710"/>
      <c r="D7" s="710"/>
      <c r="E7" s="710"/>
      <c r="F7" s="710"/>
      <c r="G7" s="710"/>
      <c r="H7" s="710"/>
      <c r="I7" s="710"/>
      <c r="J7" s="710"/>
      <c r="K7" s="710"/>
      <c r="L7" s="710"/>
      <c r="M7" s="124"/>
      <c r="N7" s="704"/>
      <c r="O7" s="614"/>
      <c r="P7" s="614"/>
      <c r="Q7" s="614"/>
      <c r="R7" s="614"/>
      <c r="S7" s="614"/>
      <c r="T7" s="570"/>
      <c r="U7" s="570"/>
      <c r="V7" s="570"/>
      <c r="W7" s="570"/>
      <c r="X7" s="570"/>
      <c r="Y7" s="565"/>
    </row>
    <row r="8" spans="1:26" s="124" customFormat="1" ht="45" customHeight="1">
      <c r="A8" s="123">
        <v>2010</v>
      </c>
      <c r="B8" s="701">
        <v>27.4</v>
      </c>
      <c r="C8" s="697"/>
      <c r="D8" s="697"/>
      <c r="E8" s="697"/>
      <c r="F8" s="697"/>
      <c r="G8" s="697"/>
      <c r="H8" s="697"/>
      <c r="I8" s="697"/>
      <c r="J8" s="697"/>
      <c r="K8" s="697"/>
      <c r="L8" s="697"/>
      <c r="M8" s="125"/>
      <c r="N8" s="700">
        <v>64.5</v>
      </c>
      <c r="O8" s="700"/>
      <c r="P8" s="700"/>
      <c r="Q8" s="700"/>
      <c r="R8" s="700"/>
      <c r="S8" s="700"/>
      <c r="T8" s="698">
        <v>0.39</v>
      </c>
      <c r="U8" s="698"/>
      <c r="V8" s="698"/>
      <c r="W8" s="698"/>
      <c r="X8" s="698"/>
      <c r="Y8" s="698"/>
      <c r="Z8" s="122"/>
    </row>
    <row r="9" spans="1:26" s="124" customFormat="1" ht="45" customHeight="1">
      <c r="A9" s="123">
        <v>2011</v>
      </c>
      <c r="B9" s="701">
        <v>24.7</v>
      </c>
      <c r="C9" s="697"/>
      <c r="D9" s="697"/>
      <c r="E9" s="697"/>
      <c r="F9" s="697"/>
      <c r="G9" s="697"/>
      <c r="H9" s="697"/>
      <c r="I9" s="697"/>
      <c r="J9" s="697"/>
      <c r="K9" s="697"/>
      <c r="L9" s="697"/>
      <c r="M9" s="125"/>
      <c r="N9" s="700">
        <v>60.5</v>
      </c>
      <c r="O9" s="700"/>
      <c r="P9" s="700"/>
      <c r="Q9" s="700"/>
      <c r="R9" s="700"/>
      <c r="S9" s="700"/>
      <c r="T9" s="698">
        <v>0.42599999999999999</v>
      </c>
      <c r="U9" s="698"/>
      <c r="V9" s="698"/>
      <c r="W9" s="698"/>
      <c r="X9" s="698"/>
      <c r="Y9" s="698"/>
      <c r="Z9" s="122"/>
    </row>
    <row r="10" spans="1:26" s="235" customFormat="1" ht="45" customHeight="1">
      <c r="A10" s="234">
        <v>2012</v>
      </c>
      <c r="B10" s="701">
        <v>26.82</v>
      </c>
      <c r="C10" s="697"/>
      <c r="D10" s="697"/>
      <c r="E10" s="697"/>
      <c r="F10" s="697"/>
      <c r="G10" s="697"/>
      <c r="H10" s="697"/>
      <c r="I10" s="697"/>
      <c r="J10" s="697"/>
      <c r="K10" s="697"/>
      <c r="L10" s="697"/>
      <c r="M10" s="236"/>
      <c r="N10" s="700">
        <v>59.79</v>
      </c>
      <c r="O10" s="700"/>
      <c r="P10" s="700"/>
      <c r="Q10" s="700"/>
      <c r="R10" s="700"/>
      <c r="S10" s="700"/>
      <c r="T10" s="698">
        <v>0.40799999999999997</v>
      </c>
      <c r="U10" s="698"/>
      <c r="V10" s="698"/>
      <c r="W10" s="698"/>
      <c r="X10" s="698"/>
      <c r="Y10" s="698"/>
      <c r="Z10" s="233"/>
    </row>
    <row r="11" spans="1:26" s="263" customFormat="1" ht="45" customHeight="1">
      <c r="A11" s="262">
        <v>2013</v>
      </c>
      <c r="B11" s="701">
        <v>29.1</v>
      </c>
      <c r="C11" s="697"/>
      <c r="D11" s="697"/>
      <c r="E11" s="697"/>
      <c r="F11" s="697"/>
      <c r="G11" s="697"/>
      <c r="H11" s="697"/>
      <c r="I11" s="697"/>
      <c r="J11" s="697"/>
      <c r="K11" s="697"/>
      <c r="L11" s="697"/>
      <c r="M11" s="257"/>
      <c r="N11" s="700">
        <v>59.5</v>
      </c>
      <c r="O11" s="700"/>
      <c r="P11" s="700"/>
      <c r="Q11" s="700"/>
      <c r="R11" s="700"/>
      <c r="S11" s="700"/>
      <c r="T11" s="698">
        <v>0.40500000000000003</v>
      </c>
      <c r="U11" s="698"/>
      <c r="V11" s="698"/>
      <c r="W11" s="698"/>
      <c r="X11" s="698"/>
      <c r="Y11" s="698"/>
      <c r="Z11" s="373"/>
    </row>
    <row r="12" spans="1:26" s="306" customFormat="1" ht="45" customHeight="1">
      <c r="A12" s="351">
        <v>2014</v>
      </c>
      <c r="B12" s="696" t="s">
        <v>331</v>
      </c>
      <c r="C12" s="697"/>
      <c r="D12" s="697"/>
      <c r="E12" s="697"/>
      <c r="F12" s="697"/>
      <c r="G12" s="697"/>
      <c r="H12" s="697"/>
      <c r="I12" s="697"/>
      <c r="J12" s="697"/>
      <c r="K12" s="697"/>
      <c r="L12" s="697"/>
      <c r="M12" s="304"/>
      <c r="N12" s="699" t="s">
        <v>333</v>
      </c>
      <c r="O12" s="700"/>
      <c r="P12" s="700"/>
      <c r="Q12" s="700"/>
      <c r="R12" s="700"/>
      <c r="S12" s="700"/>
      <c r="T12" s="698">
        <v>0.435</v>
      </c>
      <c r="U12" s="698"/>
      <c r="V12" s="698"/>
      <c r="W12" s="698"/>
      <c r="X12" s="698"/>
      <c r="Y12" s="698"/>
      <c r="Z12" s="327"/>
    </row>
    <row r="13" spans="1:26" s="352" customFormat="1" ht="45" customHeight="1">
      <c r="A13" s="351">
        <v>2015</v>
      </c>
      <c r="B13" s="696" t="s">
        <v>332</v>
      </c>
      <c r="C13" s="697"/>
      <c r="D13" s="697"/>
      <c r="E13" s="697"/>
      <c r="F13" s="697"/>
      <c r="G13" s="697"/>
      <c r="H13" s="697"/>
      <c r="I13" s="697"/>
      <c r="J13" s="697"/>
      <c r="K13" s="697"/>
      <c r="L13" s="374"/>
      <c r="M13" s="350"/>
      <c r="N13" s="699" t="s">
        <v>334</v>
      </c>
      <c r="O13" s="700"/>
      <c r="P13" s="700"/>
      <c r="Q13" s="700"/>
      <c r="R13" s="700"/>
      <c r="S13" s="700"/>
      <c r="T13" s="698">
        <v>0.46700000000000003</v>
      </c>
      <c r="U13" s="698"/>
      <c r="V13" s="698"/>
      <c r="W13" s="698"/>
      <c r="X13" s="698"/>
      <c r="Y13" s="698"/>
      <c r="Z13" s="327"/>
    </row>
    <row r="14" spans="1:26" s="416" customFormat="1" ht="45" customHeight="1">
      <c r="A14" s="415">
        <v>2016</v>
      </c>
      <c r="B14" s="696" t="s">
        <v>330</v>
      </c>
      <c r="C14" s="697"/>
      <c r="D14" s="697"/>
      <c r="E14" s="697"/>
      <c r="F14" s="697"/>
      <c r="G14" s="697"/>
      <c r="H14" s="697"/>
      <c r="I14" s="697"/>
      <c r="J14" s="697"/>
      <c r="K14" s="697"/>
      <c r="L14" s="417"/>
      <c r="M14" s="414"/>
      <c r="N14" s="699" t="s">
        <v>335</v>
      </c>
      <c r="O14" s="700"/>
      <c r="P14" s="700"/>
      <c r="Q14" s="700"/>
      <c r="R14" s="700"/>
      <c r="S14" s="700"/>
      <c r="T14" s="698">
        <v>0.46500000000000002</v>
      </c>
      <c r="U14" s="698"/>
      <c r="V14" s="698"/>
      <c r="W14" s="698"/>
      <c r="X14" s="698"/>
      <c r="Y14" s="698"/>
      <c r="Z14" s="327"/>
    </row>
    <row r="15" spans="1:26" s="103" customFormat="1" ht="45" customHeight="1" thickBot="1">
      <c r="A15" s="285">
        <v>2017</v>
      </c>
      <c r="B15" s="695">
        <v>22.9</v>
      </c>
      <c r="C15" s="695"/>
      <c r="D15" s="695"/>
      <c r="E15" s="695"/>
      <c r="F15" s="695"/>
      <c r="G15" s="695"/>
      <c r="H15" s="695"/>
      <c r="I15" s="695"/>
      <c r="J15" s="695"/>
      <c r="K15" s="695"/>
      <c r="L15" s="369"/>
      <c r="M15" s="66"/>
      <c r="N15" s="694">
        <v>57.3</v>
      </c>
      <c r="O15" s="694"/>
      <c r="P15" s="694"/>
      <c r="Q15" s="694"/>
      <c r="R15" s="694"/>
      <c r="S15" s="694"/>
      <c r="T15" s="693">
        <v>0.41899999999999998</v>
      </c>
      <c r="U15" s="693"/>
      <c r="V15" s="693"/>
      <c r="W15" s="693"/>
      <c r="X15" s="693"/>
      <c r="Y15" s="693"/>
      <c r="Z15" s="249"/>
    </row>
    <row r="16" spans="1:26" s="191" customFormat="1" ht="20.100000000000001" customHeight="1" thickTop="1">
      <c r="A16" s="164" t="s">
        <v>303</v>
      </c>
      <c r="B16" s="302"/>
      <c r="C16" s="165"/>
      <c r="D16" s="165"/>
      <c r="E16" s="165"/>
      <c r="F16" s="165"/>
      <c r="G16" s="165"/>
      <c r="H16" s="165"/>
      <c r="I16" s="165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572" t="s">
        <v>248</v>
      </c>
      <c r="V16" s="572"/>
      <c r="W16" s="572"/>
      <c r="X16" s="572"/>
      <c r="Y16" s="572"/>
    </row>
    <row r="17" spans="13:13" s="97" customFormat="1" ht="22.5" customHeight="1">
      <c r="M17" s="27"/>
    </row>
    <row r="18" spans="13:13" s="27" customFormat="1" ht="23.25" customHeight="1"/>
    <row r="19" spans="13:13" s="58" customFormat="1" ht="21" customHeight="1"/>
    <row r="20" spans="13:13" s="58" customFormat="1" ht="23.25" customHeight="1"/>
    <row r="21" spans="13:13" s="2" customFormat="1" ht="21" customHeight="1"/>
    <row r="22" spans="13:13" s="2" customFormat="1" ht="22.5" customHeight="1"/>
    <row r="23" spans="13:13" s="2" customFormat="1" ht="23.25" customHeight="1"/>
    <row r="24" spans="13:13" s="2" customFormat="1" ht="30" customHeight="1"/>
    <row r="25" spans="13:13" s="2" customFormat="1" ht="30" customHeight="1"/>
    <row r="26" spans="13:13" s="2" customFormat="1" ht="30" customHeight="1"/>
    <row r="27" spans="13:13" s="2" customFormat="1" ht="30" customHeight="1"/>
    <row r="28" spans="13:13" s="2" customFormat="1" ht="30" customHeight="1"/>
    <row r="29" spans="13:13" s="19" customFormat="1" ht="30" customHeight="1"/>
    <row r="30" spans="13:13" s="5" customFormat="1" ht="11.25"/>
    <row r="31" spans="13:13" s="2" customFormat="1"/>
    <row r="32" spans="13:13" s="2" customFormat="1"/>
    <row r="33" spans="2:24" s="2" customFormat="1"/>
    <row r="34" spans="2:24" s="2" customFormat="1"/>
    <row r="35" spans="2:24" s="2" customFormat="1">
      <c r="B35" s="43"/>
      <c r="C35" s="517"/>
      <c r="D35" s="517"/>
      <c r="E35" s="517"/>
      <c r="F35" s="517"/>
      <c r="H35" s="517"/>
      <c r="I35" s="517"/>
      <c r="J35" s="517"/>
      <c r="K35" s="517"/>
      <c r="M35" s="517"/>
      <c r="N35" s="517"/>
      <c r="O35" s="517"/>
      <c r="P35" s="517"/>
      <c r="Q35" s="517"/>
      <c r="R35" s="517"/>
      <c r="S35" s="517"/>
      <c r="T35" s="517"/>
      <c r="U35" s="517"/>
      <c r="V35" s="517"/>
      <c r="W35" s="517"/>
      <c r="X35" s="517"/>
    </row>
    <row r="36" spans="2:24" s="2" customFormat="1"/>
    <row r="37" spans="2:24" s="2" customFormat="1"/>
  </sheetData>
  <mergeCells count="43">
    <mergeCell ref="C35:D35"/>
    <mergeCell ref="E35:F35"/>
    <mergeCell ref="H35:I35"/>
    <mergeCell ref="S35:T35"/>
    <mergeCell ref="U35:V35"/>
    <mergeCell ref="J35:K35"/>
    <mergeCell ref="W35:X35"/>
    <mergeCell ref="M35:N35"/>
    <mergeCell ref="O35:P35"/>
    <mergeCell ref="U16:Y16"/>
    <mergeCell ref="Q35:R35"/>
    <mergeCell ref="U1:V1"/>
    <mergeCell ref="A2:L2"/>
    <mergeCell ref="N2:Y2"/>
    <mergeCell ref="W3:Y3"/>
    <mergeCell ref="A4:A7"/>
    <mergeCell ref="B4:L7"/>
    <mergeCell ref="N4:S7"/>
    <mergeCell ref="T4:Y7"/>
    <mergeCell ref="B8:L8"/>
    <mergeCell ref="N8:S8"/>
    <mergeCell ref="T8:Y8"/>
    <mergeCell ref="N12:S12"/>
    <mergeCell ref="T12:Y12"/>
    <mergeCell ref="B9:L9"/>
    <mergeCell ref="N9:S9"/>
    <mergeCell ref="T9:Y9"/>
    <mergeCell ref="B13:K13"/>
    <mergeCell ref="B12:L12"/>
    <mergeCell ref="B10:L10"/>
    <mergeCell ref="N10:S10"/>
    <mergeCell ref="T10:Y10"/>
    <mergeCell ref="B11:L11"/>
    <mergeCell ref="N11:S11"/>
    <mergeCell ref="T11:Y11"/>
    <mergeCell ref="T13:Y13"/>
    <mergeCell ref="N13:S13"/>
    <mergeCell ref="T15:Y15"/>
    <mergeCell ref="N15:S15"/>
    <mergeCell ref="B15:K15"/>
    <mergeCell ref="B14:K14"/>
    <mergeCell ref="T14:Y14"/>
    <mergeCell ref="N14:S14"/>
  </mergeCells>
  <phoneticPr fontId="10" type="noConversion"/>
  <pageMargins left="0.70866141732283472" right="0.39370078740157483" top="0.39370078740157483" bottom="0.39370078740157483" header="0" footer="0"/>
  <pageSetup paperSize="9" scale="68" orientation="landscape" horizontalDpi="300" verticalDpi="300" r:id="rId1"/>
  <headerFooter alignWithMargins="0">
    <oddHeader>&amp;L&amp;"굴림,보통"&amp;9XV. 재  정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이름이 지정된 범위</vt:lpstr>
      </vt:variant>
      <vt:variant>
        <vt:i4>5</vt:i4>
      </vt:variant>
    </vt:vector>
  </HeadingPairs>
  <TitlesOfParts>
    <vt:vector size="17" baseType="lpstr">
      <vt:lpstr>목록</vt:lpstr>
      <vt:lpstr>1.국세징수</vt:lpstr>
      <vt:lpstr>2.지방세부담</vt:lpstr>
      <vt:lpstr>3.지방세징수</vt:lpstr>
      <vt:lpstr>4.예산결산총괄</vt:lpstr>
      <vt:lpstr>5.일반회계 세입예산 개요</vt:lpstr>
      <vt:lpstr>6.일반회계세입결산</vt:lpstr>
      <vt:lpstr>7.일반회계세출예산개요</vt:lpstr>
      <vt:lpstr>8.일반회계 세출결산</vt:lpstr>
      <vt:lpstr>9.특별회계 예산결산</vt:lpstr>
      <vt:lpstr>10. 공유재산</vt:lpstr>
      <vt:lpstr>11.지방재정자립지표</vt:lpstr>
      <vt:lpstr>'10. 공유재산'!Print_Area</vt:lpstr>
      <vt:lpstr>'11.지방재정자립지표'!Print_Area</vt:lpstr>
      <vt:lpstr>'2.지방세부담'!Print_Area</vt:lpstr>
      <vt:lpstr>'7.일반회계세출예산개요'!Print_Area</vt:lpstr>
      <vt:lpstr>'8.일반회계 세출결산'!Print_Area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VMware</cp:lastModifiedBy>
  <cp:lastPrinted>2015-01-07T01:52:11Z</cp:lastPrinted>
  <dcterms:created xsi:type="dcterms:W3CDTF">2004-11-15T02:34:04Z</dcterms:created>
  <dcterms:modified xsi:type="dcterms:W3CDTF">2019-04-24T05:46:45Z</dcterms:modified>
</cp:coreProperties>
</file>