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01. 지역통계\09. 통계연보\2017년 기준\24회\"/>
    </mc:Choice>
  </mc:AlternateContent>
  <bookViews>
    <workbookView xWindow="0" yWindow="0" windowWidth="24000" windowHeight="9030" tabRatio="924" firstSheet="17" activeTab="25"/>
  </bookViews>
  <sheets>
    <sheet name="목록" sheetId="86" r:id="rId1"/>
    <sheet name="1.공무원총괄" sheetId="72" r:id="rId2"/>
    <sheet name="2.본청공무원" sheetId="95" r:id="rId3"/>
    <sheet name="3.의회사무국및사업소공무원" sheetId="71" r:id="rId4"/>
    <sheet name="4.읍면동공무원 " sheetId="94" r:id="rId5"/>
    <sheet name="5.퇴직사유별공무원 " sheetId="75" r:id="rId6"/>
    <sheet name="6.소방공무원" sheetId="81" r:id="rId7"/>
    <sheet name="7.경찰공무원" sheetId="85" r:id="rId8"/>
    <sheet name="8.관내관공서및주요기관" sheetId="22" r:id="rId9"/>
    <sheet name="9.민원서류처리" sheetId="57" r:id="rId10"/>
    <sheet name="10.여권발급" sheetId="66" r:id="rId11"/>
    <sheet name="11.범죄발생및검거 " sheetId="90" r:id="rId12"/>
    <sheet name=" 12.연령별피의자 " sheetId="89" r:id="rId13"/>
    <sheet name=" 13.학력별피의자" sheetId="51" r:id="rId14"/>
    <sheet name="14.소년범죄" sheetId="58" r:id="rId15"/>
    <sheet name="15.화재발생 " sheetId="45" r:id="rId16"/>
    <sheet name="16.발화요인별 화재발생 " sheetId="83" r:id="rId17"/>
    <sheet name="17.장소별화재발생" sheetId="70" r:id="rId18"/>
    <sheet name="18.산불발생현황" sheetId="69" r:id="rId19"/>
    <sheet name="19.소방장비" sheetId="47" r:id="rId20"/>
    <sheet name="20.119구급활동실적 21.119구조활동실적 " sheetId="67" r:id="rId21"/>
    <sheet name="22.재난사고 발생및피해현황" sheetId="76" r:id="rId22"/>
    <sheet name="23.풍수해발생 " sheetId="49" r:id="rId23"/>
    <sheet name="24.소방대상물현황" sheetId="88" r:id="rId24"/>
    <sheet name="25.교통사고발생 26.자동차단속및처리" sheetId="79" r:id="rId25"/>
    <sheet name="27.운전면허소지자" sheetId="92" r:id="rId26"/>
  </sheets>
  <externalReferences>
    <externalReference r:id="rId27"/>
    <externalReference r:id="rId28"/>
  </externalReferences>
  <definedNames>
    <definedName name="a" localSheetId="4">#REF!</definedName>
    <definedName name="a">#REF!</definedName>
    <definedName name="aa" localSheetId="4">#REF!</definedName>
    <definedName name="aa">#REF!</definedName>
    <definedName name="aaa" localSheetId="12">#REF!</definedName>
    <definedName name="aaa" localSheetId="11">#REF!</definedName>
    <definedName name="aaa" localSheetId="23">#REF!</definedName>
    <definedName name="aaa">#REF!</definedName>
    <definedName name="aaaa">#REF!</definedName>
    <definedName name="b">#REF!</definedName>
    <definedName name="cc">#REF!</definedName>
    <definedName name="d">#REF!</definedName>
    <definedName name="ddd">#REF!</definedName>
    <definedName name="G" localSheetId="4">'[1] 견적서'!#REF!</definedName>
    <definedName name="G">'[1] 견적서'!#REF!</definedName>
    <definedName name="HTML_CodePage" hidden="1">949</definedName>
    <definedName name="HTML_Control" localSheetId="2" hidden="1">{"'6.강수량'!$A$1:$O$37","'6.강수량'!$A$1:$C$1"}</definedName>
    <definedName name="HTML_Control" localSheetId="4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15">'15.화재발생 '!$A$1:$AB$16</definedName>
    <definedName name="_xlnm.Print_Area" localSheetId="16">'16.발화요인별 화재발생 '!$A$2:$O$14</definedName>
    <definedName name="_xlnm.Print_Area" localSheetId="18">'18.산불발생현황'!$A$1:$G$24</definedName>
    <definedName name="_xlnm.Print_Area" localSheetId="22">'23.풍수해발생 '!$A$1:$O$14</definedName>
    <definedName name="_xlnm.Print_Area">#N/A</definedName>
    <definedName name="_xlnm.Print_Titles">#N/A</definedName>
    <definedName name="sa" localSheetId="2">'[2]2-1포천(각세)(외제)'!#REF!</definedName>
    <definedName name="sa" localSheetId="4">'[2]2-1포천(각세)(외제)'!#REF!</definedName>
    <definedName name="sa">'[2]2-1포천(각세)(외제)'!#REF!</definedName>
    <definedName name="Z_0FB1CEA9_20DA_11D8_9C7D_00E07D8B2C4C_.wvu.PrintArea" localSheetId="2" hidden="1">#REF!</definedName>
    <definedName name="Z_0FB1CEA9_20DA_11D8_9C7D_00E07D8B2C4C_.wvu.PrintArea" localSheetId="4" hidden="1">#REF!</definedName>
    <definedName name="Z_0FB1CEA9_20DA_11D8_9C7D_00E07D8B2C4C_.wvu.PrintArea" hidden="1">#REF!</definedName>
    <definedName name="Z_85915F0D_788B_422A_BC8C_F794BF0333C0_.wvu.PrintArea" localSheetId="4" hidden="1">#REF!</definedName>
    <definedName name="Z_85915F0D_788B_422A_BC8C_F794BF0333C0_.wvu.PrintArea" hidden="1">#REF!</definedName>
    <definedName name="Z_B54A1E16_66B3_484D_8617_191740EF42CA_.wvu.PrintArea" localSheetId="4" hidden="1">#REF!</definedName>
    <definedName name="Z_B54A1E16_66B3_484D_8617_191740EF42CA_.wvu.PrintArea" hidden="1">#REF!</definedName>
    <definedName name="국가">#REF!</definedName>
    <definedName name="도로시설물">#REF!</definedName>
    <definedName name="도로시설물1">#REF!</definedName>
    <definedName name="ㅁ1">#REF!</definedName>
    <definedName name="보건지소">#REF!</definedName>
    <definedName name="시군별">#REF!</definedName>
    <definedName name="연령별피의자" localSheetId="2">#REF!</definedName>
    <definedName name="연령별피의자" localSheetId="25">#REF!</definedName>
    <definedName name="연령별피의자">#REF!</definedName>
    <definedName name="총" hidden="1">#REF!</definedName>
    <definedName name="ㅋㅋ">#REF!</definedName>
  </definedNames>
  <calcPr calcId="152511"/>
</workbook>
</file>

<file path=xl/calcChain.xml><?xml version="1.0" encoding="utf-8"?>
<calcChain xmlns="http://schemas.openxmlformats.org/spreadsheetml/2006/main">
  <c r="B11" i="69" l="1"/>
  <c r="B12" i="92" l="1"/>
  <c r="B15" i="92"/>
  <c r="J13" i="94" l="1"/>
  <c r="G11" i="95"/>
  <c r="G12" i="95"/>
  <c r="G13" i="95"/>
  <c r="G14" i="95"/>
  <c r="G15" i="95"/>
  <c r="G16" i="95"/>
  <c r="G17" i="95"/>
  <c r="G18" i="95"/>
  <c r="G19" i="95"/>
  <c r="G20" i="95"/>
  <c r="G21" i="95"/>
  <c r="G22" i="95"/>
  <c r="G23" i="95"/>
  <c r="G24" i="95"/>
  <c r="G25" i="95"/>
  <c r="G26" i="95"/>
  <c r="G27" i="95"/>
  <c r="G28" i="95"/>
  <c r="G29" i="95"/>
  <c r="G30" i="95"/>
  <c r="G31" i="95"/>
  <c r="G32" i="95"/>
  <c r="G33" i="95"/>
  <c r="G34" i="95"/>
  <c r="G35" i="95"/>
  <c r="G36" i="95"/>
  <c r="G37" i="95"/>
  <c r="G38" i="95"/>
  <c r="G39" i="95"/>
  <c r="G40" i="95"/>
  <c r="G41" i="95"/>
  <c r="G42" i="95"/>
  <c r="G43" i="95"/>
  <c r="G44" i="95"/>
  <c r="L33" i="67" l="1"/>
  <c r="C33" i="67"/>
  <c r="R13" i="67"/>
  <c r="D13" i="67"/>
  <c r="W15" i="45"/>
  <c r="T15" i="45"/>
  <c r="Q15" i="45"/>
  <c r="O15" i="45"/>
  <c r="N15" i="45"/>
  <c r="J15" i="45"/>
  <c r="B15" i="79" l="1"/>
  <c r="B31" i="79"/>
  <c r="B16" i="88"/>
  <c r="J13" i="49"/>
  <c r="P29" i="76"/>
  <c r="K29" i="76"/>
  <c r="C14" i="76"/>
  <c r="C8" i="76"/>
  <c r="C9" i="76"/>
  <c r="C10" i="76"/>
  <c r="C11" i="76"/>
  <c r="C12" i="76"/>
  <c r="C7" i="76"/>
  <c r="B14" i="76"/>
  <c r="B8" i="76"/>
  <c r="B9" i="76"/>
  <c r="B10" i="76"/>
  <c r="B11" i="76"/>
  <c r="B12" i="76"/>
  <c r="B7" i="76"/>
  <c r="B16" i="47"/>
  <c r="B12" i="70"/>
  <c r="B11" i="70"/>
  <c r="B12" i="83"/>
  <c r="B15" i="45"/>
  <c r="B13" i="58"/>
  <c r="B16" i="51"/>
  <c r="B15" i="89"/>
  <c r="C13" i="90"/>
  <c r="B13" i="90"/>
  <c r="B14" i="57"/>
  <c r="B16" i="22"/>
  <c r="C12" i="85"/>
  <c r="H12" i="85"/>
  <c r="B12" i="85" s="1"/>
  <c r="C14" i="81"/>
  <c r="B14" i="81" s="1"/>
  <c r="C18" i="72"/>
  <c r="C19" i="72"/>
  <c r="C20" i="72"/>
  <c r="C21" i="72"/>
  <c r="C22" i="72"/>
  <c r="C23" i="72"/>
  <c r="C24" i="72"/>
  <c r="C25" i="72"/>
  <c r="C26" i="72"/>
  <c r="H14" i="72"/>
  <c r="M14" i="72"/>
  <c r="R14" i="72"/>
  <c r="K28" i="76" l="1"/>
  <c r="AA13" i="75"/>
  <c r="AB13" i="75"/>
  <c r="D13" i="75"/>
  <c r="X10" i="95"/>
  <c r="I10" i="95"/>
  <c r="W10" i="95"/>
  <c r="V10" i="95"/>
  <c r="U10" i="95"/>
  <c r="T10" i="95"/>
  <c r="S10" i="95"/>
  <c r="R10" i="95"/>
  <c r="Q10" i="95"/>
  <c r="P10" i="95"/>
  <c r="O10" i="95"/>
  <c r="N10" i="95"/>
  <c r="L10" i="95"/>
  <c r="K10" i="95"/>
  <c r="J10" i="95"/>
  <c r="F10" i="95"/>
  <c r="E10" i="95"/>
  <c r="D10" i="95"/>
  <c r="C10" i="95"/>
  <c r="B14" i="79"/>
  <c r="C31" i="92"/>
  <c r="C29" i="92" s="1"/>
  <c r="C30" i="92"/>
  <c r="C15" i="92"/>
  <c r="C14" i="92"/>
  <c r="B14" i="92" s="1"/>
  <c r="E12" i="49"/>
  <c r="B12" i="49"/>
  <c r="P28" i="76"/>
  <c r="B11" i="83"/>
  <c r="W14" i="45"/>
  <c r="O14" i="45"/>
  <c r="N14" i="45" s="1"/>
  <c r="B15" i="51"/>
  <c r="B18" i="66"/>
  <c r="B19" i="66"/>
  <c r="B20" i="66"/>
  <c r="B21" i="66"/>
  <c r="B22" i="66"/>
  <c r="B23" i="66"/>
  <c r="B24" i="66"/>
  <c r="B25" i="66"/>
  <c r="B26" i="66"/>
  <c r="B27" i="66"/>
  <c r="B28" i="66"/>
  <c r="B17" i="66"/>
  <c r="B13" i="57"/>
  <c r="G15" i="75"/>
  <c r="G16" i="75"/>
  <c r="G18" i="75"/>
  <c r="G14" i="75"/>
  <c r="C15" i="94"/>
  <c r="C16" i="94"/>
  <c r="C17" i="94"/>
  <c r="C18" i="94"/>
  <c r="C19" i="94"/>
  <c r="C20" i="94"/>
  <c r="C21" i="94"/>
  <c r="C22" i="94"/>
  <c r="C23" i="94"/>
  <c r="C24" i="94"/>
  <c r="C25" i="94"/>
  <c r="C26" i="94"/>
  <c r="C27" i="94"/>
  <c r="C28" i="94"/>
  <c r="C29" i="94"/>
  <c r="C30" i="94"/>
  <c r="C31" i="94"/>
  <c r="C32" i="94"/>
  <c r="C33" i="94"/>
  <c r="C34" i="94"/>
  <c r="C35" i="94"/>
  <c r="C36" i="94"/>
  <c r="C37" i="94"/>
  <c r="C38" i="94"/>
  <c r="C39" i="94"/>
  <c r="C40" i="94"/>
  <c r="C14" i="94"/>
  <c r="C16" i="72"/>
  <c r="C17" i="72"/>
  <c r="D29" i="92"/>
  <c r="E29" i="92"/>
  <c r="F29" i="92"/>
  <c r="B29" i="92"/>
  <c r="D13" i="92"/>
  <c r="E13" i="92"/>
  <c r="B13" i="92"/>
  <c r="B30" i="79"/>
  <c r="B26" i="79"/>
  <c r="B15" i="88"/>
  <c r="J12" i="49"/>
  <c r="C13" i="76"/>
  <c r="B13" i="76"/>
  <c r="R12" i="67"/>
  <c r="D12" i="67"/>
  <c r="L32" i="67"/>
  <c r="C32" i="67"/>
  <c r="B15" i="47"/>
  <c r="J14" i="45"/>
  <c r="J8" i="45"/>
  <c r="B14" i="45"/>
  <c r="Q14" i="45"/>
  <c r="T14" i="45"/>
  <c r="B12" i="58"/>
  <c r="B14" i="89"/>
  <c r="C12" i="90"/>
  <c r="B12" i="90"/>
  <c r="G16" i="66"/>
  <c r="I16" i="66"/>
  <c r="J16" i="66"/>
  <c r="L16" i="66"/>
  <c r="M16" i="66"/>
  <c r="N16" i="66"/>
  <c r="O16" i="66"/>
  <c r="P16" i="66"/>
  <c r="Q16" i="66"/>
  <c r="R16" i="66"/>
  <c r="S16" i="66"/>
  <c r="C16" i="66"/>
  <c r="D16" i="66"/>
  <c r="E16" i="66"/>
  <c r="B15" i="22"/>
  <c r="H11" i="85"/>
  <c r="C11" i="85"/>
  <c r="C13" i="81"/>
  <c r="B13" i="81" s="1"/>
  <c r="C14" i="72" l="1"/>
  <c r="H20" i="71"/>
  <c r="B20" i="71" s="1"/>
  <c r="B40" i="94"/>
  <c r="B16" i="66"/>
  <c r="B17" i="75"/>
  <c r="AD13" i="75"/>
  <c r="AC13" i="75"/>
  <c r="AE13" i="75"/>
  <c r="Y13" i="75"/>
  <c r="Z13" i="75"/>
  <c r="B18" i="75"/>
  <c r="B15" i="75"/>
  <c r="B16" i="75"/>
  <c r="B14" i="94"/>
  <c r="B33" i="94"/>
  <c r="B21" i="94"/>
  <c r="B38" i="94"/>
  <c r="B30" i="94"/>
  <c r="B22" i="94"/>
  <c r="B39" i="94"/>
  <c r="B35" i="94"/>
  <c r="B31" i="94"/>
  <c r="B27" i="94"/>
  <c r="B23" i="94"/>
  <c r="B19" i="94"/>
  <c r="B15" i="94"/>
  <c r="B37" i="94"/>
  <c r="B25" i="94"/>
  <c r="B34" i="94"/>
  <c r="B26" i="94"/>
  <c r="B36" i="94"/>
  <c r="B32" i="94"/>
  <c r="B28" i="94"/>
  <c r="B24" i="94"/>
  <c r="B20" i="94"/>
  <c r="B16" i="94"/>
  <c r="B29" i="94"/>
  <c r="B17" i="94"/>
  <c r="B18" i="94"/>
  <c r="B43" i="95"/>
  <c r="B44" i="95"/>
  <c r="B11" i="85"/>
  <c r="C13" i="92"/>
  <c r="B14" i="47"/>
  <c r="X13" i="75" l="1"/>
  <c r="H19" i="71"/>
  <c r="B19" i="71" s="1"/>
  <c r="B42" i="95"/>
  <c r="U13" i="75"/>
  <c r="T13" i="75"/>
  <c r="R13" i="75"/>
  <c r="Q13" i="75"/>
  <c r="P13" i="75"/>
  <c r="O13" i="75"/>
  <c r="N13" i="75"/>
  <c r="L13" i="75"/>
  <c r="K13" i="75"/>
  <c r="J13" i="75"/>
  <c r="I13" i="75"/>
  <c r="H13" i="75"/>
  <c r="G13" i="75"/>
  <c r="F13" i="75"/>
  <c r="E13" i="75"/>
  <c r="C13" i="75"/>
  <c r="I13" i="94"/>
  <c r="H13" i="94"/>
  <c r="G13" i="94"/>
  <c r="E13" i="94"/>
  <c r="D13" i="94"/>
  <c r="C13" i="94"/>
  <c r="B13" i="94"/>
  <c r="Y14" i="71"/>
  <c r="X14" i="71"/>
  <c r="J14" i="71"/>
  <c r="I14" i="71"/>
  <c r="G14" i="71"/>
  <c r="F14" i="71"/>
  <c r="D14" i="71"/>
  <c r="W14" i="71"/>
  <c r="V14" i="71"/>
  <c r="U14" i="71"/>
  <c r="T14" i="71"/>
  <c r="S14" i="71"/>
  <c r="R14" i="71"/>
  <c r="Q14" i="71"/>
  <c r="P14" i="71"/>
  <c r="O14" i="71"/>
  <c r="M14" i="71"/>
  <c r="L14" i="71"/>
  <c r="E14" i="71"/>
  <c r="B12" i="66"/>
  <c r="W13" i="75" l="1"/>
  <c r="B14" i="75"/>
  <c r="B13" i="75" s="1"/>
  <c r="H18" i="71"/>
  <c r="B18" i="71" s="1"/>
  <c r="B41" i="95"/>
  <c r="H17" i="71" l="1"/>
  <c r="B17" i="71" s="1"/>
  <c r="B40" i="95"/>
  <c r="B12" i="51"/>
  <c r="B12" i="22"/>
  <c r="B10" i="57"/>
  <c r="B11" i="51"/>
  <c r="B10" i="51"/>
  <c r="B9" i="51"/>
  <c r="C28" i="67"/>
  <c r="B24" i="79"/>
  <c r="B25" i="79"/>
  <c r="J8" i="49"/>
  <c r="D8" i="67"/>
  <c r="B6" i="58"/>
  <c r="B8" i="89"/>
  <c r="B9" i="89"/>
  <c r="B10" i="89"/>
  <c r="C8" i="90"/>
  <c r="B8" i="90"/>
  <c r="C7" i="90"/>
  <c r="B7" i="90"/>
  <c r="C6" i="90"/>
  <c r="B6" i="90"/>
  <c r="B9" i="57"/>
  <c r="B9" i="22"/>
  <c r="H16" i="71" l="1"/>
  <c r="B16" i="71" s="1"/>
  <c r="B39" i="95"/>
  <c r="J7" i="49"/>
  <c r="J6" i="49"/>
  <c r="K14" i="71" l="1"/>
  <c r="H15" i="71"/>
  <c r="B38" i="95"/>
  <c r="C27" i="67"/>
  <c r="B8" i="57"/>
  <c r="B15" i="71" l="1"/>
  <c r="B14" i="71" s="1"/>
  <c r="H14" i="71"/>
  <c r="B37" i="95"/>
  <c r="C26" i="67"/>
  <c r="B7" i="57"/>
  <c r="C7" i="81"/>
  <c r="B7" i="81" s="1"/>
  <c r="B36" i="95" l="1"/>
  <c r="B35" i="95" l="1"/>
  <c r="B34" i="95" l="1"/>
  <c r="B33" i="95" l="1"/>
  <c r="B32" i="95" l="1"/>
  <c r="B31" i="95" l="1"/>
  <c r="B30" i="95" l="1"/>
  <c r="B29" i="95" l="1"/>
  <c r="B28" i="95" l="1"/>
  <c r="B27" i="95" l="1"/>
  <c r="B26" i="95" l="1"/>
  <c r="B25" i="95" l="1"/>
  <c r="B24" i="95" l="1"/>
  <c r="B23" i="95" l="1"/>
  <c r="B22" i="95" l="1"/>
  <c r="B21" i="95" l="1"/>
  <c r="B20" i="95" l="1"/>
  <c r="B19" i="95" l="1"/>
  <c r="B18" i="95" l="1"/>
  <c r="B17" i="95" l="1"/>
  <c r="B16" i="95" l="1"/>
  <c r="B15" i="95" l="1"/>
  <c r="B14" i="95" l="1"/>
  <c r="B13" i="95" l="1"/>
  <c r="B12" i="95" l="1"/>
  <c r="H10" i="95" l="1"/>
  <c r="G10" i="95" l="1"/>
  <c r="B11" i="95"/>
  <c r="B10" i="95" s="1"/>
</calcChain>
</file>

<file path=xl/comments1.xml><?xml version="1.0" encoding="utf-8"?>
<comments xmlns="http://schemas.openxmlformats.org/spreadsheetml/2006/main">
  <authors>
    <author>user</author>
  </authors>
  <commentList>
    <comment ref="K11" authorId="0" shapeId="0">
      <text>
        <r>
          <rPr>
            <b/>
            <sz val="9"/>
            <color indexed="81"/>
            <rFont val="Tahoma"/>
            <family val="2"/>
          </rPr>
          <t xml:space="preserve">user:
</t>
        </r>
        <r>
          <rPr>
            <b/>
            <sz val="9"/>
            <color indexed="81"/>
            <rFont val="돋움"/>
            <family val="3"/>
            <charset val="129"/>
          </rPr>
          <t>함경</t>
        </r>
        <r>
          <rPr>
            <b/>
            <sz val="9"/>
            <color indexed="81"/>
            <rFont val="Tahoma"/>
            <family val="2"/>
          </rPr>
          <t>191</t>
        </r>
        <r>
          <rPr>
            <b/>
            <sz val="9"/>
            <color indexed="81"/>
            <rFont val="돋움"/>
            <family val="3"/>
            <charset val="129"/>
          </rPr>
          <t>명포함
파출소</t>
        </r>
        <r>
          <rPr>
            <b/>
            <sz val="9"/>
            <color indexed="81"/>
            <rFont val="Tahoma"/>
            <family val="2"/>
          </rPr>
          <t xml:space="preserve"> 62</t>
        </r>
        <r>
          <rPr>
            <b/>
            <sz val="9"/>
            <color indexed="81"/>
            <rFont val="돋움"/>
            <family val="3"/>
            <charset val="129"/>
          </rPr>
          <t>명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A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서식이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바뀜</t>
        </r>
      </text>
    </comment>
  </commentList>
</comments>
</file>

<file path=xl/sharedStrings.xml><?xml version="1.0" encoding="utf-8"?>
<sst xmlns="http://schemas.openxmlformats.org/spreadsheetml/2006/main" count="2208" uniqueCount="1194">
  <si>
    <t>연별및 사유별
Year &amp; Cause</t>
    <phoneticPr fontId="4" type="noConversion"/>
  </si>
  <si>
    <t>합계</t>
    <phoneticPr fontId="4" type="noConversion"/>
  </si>
  <si>
    <t>일반직</t>
    <phoneticPr fontId="4" type="noConversion"/>
  </si>
  <si>
    <t>General service</t>
    <phoneticPr fontId="4" type="noConversion"/>
  </si>
  <si>
    <t>인원
persons</t>
    <phoneticPr fontId="4" type="noConversion"/>
  </si>
  <si>
    <t>세대수
Household</t>
    <phoneticPr fontId="4" type="noConversion"/>
  </si>
  <si>
    <t>기 타</t>
  </si>
  <si>
    <t>단위 : 건</t>
  </si>
  <si>
    <t>Unit : Case</t>
  </si>
  <si>
    <t>건   수</t>
  </si>
  <si>
    <t>속  도</t>
  </si>
  <si>
    <t>추  월</t>
  </si>
  <si>
    <t>회  전</t>
  </si>
  <si>
    <t>음주운전</t>
  </si>
  <si>
    <t>무면허</t>
  </si>
  <si>
    <t>신호위반</t>
  </si>
  <si>
    <t>주정차</t>
  </si>
  <si>
    <t>불법영업</t>
  </si>
  <si>
    <t>정비불량</t>
  </si>
  <si>
    <t>기  타</t>
  </si>
  <si>
    <t>Over</t>
  </si>
  <si>
    <t>Illegal</t>
  </si>
  <si>
    <t>passing</t>
  </si>
  <si>
    <t>parking</t>
  </si>
  <si>
    <t>business</t>
  </si>
  <si>
    <t>통고처분</t>
  </si>
  <si>
    <t>Simple</t>
  </si>
  <si>
    <t>Business</t>
  </si>
  <si>
    <t>judgement</t>
  </si>
  <si>
    <t xml:space="preserve">   Others</t>
  </si>
  <si>
    <t>단위 : 건, 명</t>
  </si>
  <si>
    <t>발생건수</t>
  </si>
  <si>
    <t>사망자</t>
  </si>
  <si>
    <t>부상자</t>
  </si>
  <si>
    <t>차대사람</t>
  </si>
  <si>
    <t>차대차</t>
  </si>
  <si>
    <t>차량단독</t>
  </si>
  <si>
    <t>철도건널목</t>
  </si>
  <si>
    <t>승용차</t>
  </si>
  <si>
    <t>화 물</t>
  </si>
  <si>
    <t>특 수</t>
  </si>
  <si>
    <t>Railway</t>
  </si>
  <si>
    <t>Passenger</t>
  </si>
  <si>
    <t>Special</t>
  </si>
  <si>
    <t>Motor</t>
  </si>
  <si>
    <t>Killed</t>
  </si>
  <si>
    <t>Injured</t>
  </si>
  <si>
    <t>vehicle</t>
  </si>
  <si>
    <t>crossing</t>
  </si>
  <si>
    <t>car</t>
  </si>
  <si>
    <t>Bus</t>
  </si>
  <si>
    <t>Truck</t>
  </si>
  <si>
    <t>cycle</t>
  </si>
  <si>
    <t>방  화</t>
    <phoneticPr fontId="4" type="noConversion"/>
  </si>
  <si>
    <t>기  타</t>
    <phoneticPr fontId="4" type="noConversion"/>
  </si>
  <si>
    <t>Arson</t>
    <phoneticPr fontId="4" type="noConversion"/>
  </si>
  <si>
    <t>Others</t>
    <phoneticPr fontId="4" type="noConversion"/>
  </si>
  <si>
    <t>기   타</t>
    <phoneticPr fontId="4" type="noConversion"/>
  </si>
  <si>
    <t>단위 : 대</t>
  </si>
  <si>
    <t>합    계</t>
  </si>
  <si>
    <t>Gas</t>
    <phoneticPr fontId="4" type="noConversion"/>
  </si>
  <si>
    <t>일반</t>
    <phoneticPr fontId="18" type="noConversion"/>
  </si>
  <si>
    <t>신  고
건  수
No. of
cases
reported</t>
    <phoneticPr fontId="4" type="noConversion"/>
  </si>
  <si>
    <t>이  송
건  수
No. of
patients
transported</t>
    <phoneticPr fontId="4" type="noConversion"/>
  </si>
  <si>
    <t>구 급 환 자   유 형 별
Number of first-aid patients by type</t>
    <phoneticPr fontId="4" type="noConversion"/>
  </si>
  <si>
    <t>이송 병원별
By medical facilities</t>
    <phoneticPr fontId="4" type="noConversion"/>
  </si>
  <si>
    <t>종합병원
General
hospitals</t>
    <phoneticPr fontId="4" type="noConversion"/>
  </si>
  <si>
    <t>출  동
건  수
Number
of cases</t>
    <phoneticPr fontId="4" type="noConversion"/>
  </si>
  <si>
    <t>화   재</t>
    <phoneticPr fontId="4" type="noConversion"/>
  </si>
  <si>
    <t>수   난</t>
    <phoneticPr fontId="4" type="noConversion"/>
  </si>
  <si>
    <t>승강기</t>
    <phoneticPr fontId="4" type="noConversion"/>
  </si>
  <si>
    <t>갇   힘</t>
    <phoneticPr fontId="4" type="noConversion"/>
  </si>
  <si>
    <t>Fire</t>
    <phoneticPr fontId="4" type="noConversion"/>
  </si>
  <si>
    <t>Traffic</t>
    <phoneticPr fontId="4" type="noConversion"/>
  </si>
  <si>
    <t>Machinery</t>
    <phoneticPr fontId="4" type="noConversion"/>
  </si>
  <si>
    <t>Elevator</t>
    <phoneticPr fontId="4" type="noConversion"/>
  </si>
  <si>
    <t>Mountain</t>
    <phoneticPr fontId="4" type="noConversion"/>
  </si>
  <si>
    <t>Confine-
ment</t>
    <phoneticPr fontId="4" type="noConversion"/>
  </si>
  <si>
    <t>others</t>
    <phoneticPr fontId="4" type="noConversion"/>
  </si>
  <si>
    <t xml:space="preserve">연 별 </t>
    <phoneticPr fontId="11" type="noConversion"/>
  </si>
  <si>
    <t>계</t>
    <phoneticPr fontId="11" type="noConversion"/>
  </si>
  <si>
    <t>근린생활시설</t>
    <phoneticPr fontId="11" type="noConversion"/>
  </si>
  <si>
    <t>위락시설</t>
    <phoneticPr fontId="11" type="noConversion"/>
  </si>
  <si>
    <t>숙박시설</t>
    <phoneticPr fontId="11" type="noConversion"/>
  </si>
  <si>
    <t>노유자시설</t>
    <phoneticPr fontId="11" type="noConversion"/>
  </si>
  <si>
    <t>의료시설</t>
    <phoneticPr fontId="11" type="noConversion"/>
  </si>
  <si>
    <t>업무시설</t>
    <phoneticPr fontId="11" type="noConversion"/>
  </si>
  <si>
    <t>통신촬영시설</t>
    <phoneticPr fontId="11" type="noConversion"/>
  </si>
  <si>
    <t>교    육</t>
    <phoneticPr fontId="11" type="noConversion"/>
  </si>
  <si>
    <t>연구시설</t>
    <phoneticPr fontId="11" type="noConversion"/>
  </si>
  <si>
    <t>운동시설</t>
    <phoneticPr fontId="11" type="noConversion"/>
  </si>
  <si>
    <t>Facilities</t>
    <phoneticPr fontId="11" type="noConversion"/>
  </si>
  <si>
    <t xml:space="preserve">Year </t>
    <phoneticPr fontId="4" type="noConversion"/>
  </si>
  <si>
    <t>Total</t>
    <phoneticPr fontId="11" type="noConversion"/>
  </si>
  <si>
    <t>Lodging</t>
    <phoneticPr fontId="11" type="noConversion"/>
  </si>
  <si>
    <t>Business</t>
    <phoneticPr fontId="11" type="noConversion"/>
  </si>
  <si>
    <t>공  장</t>
    <phoneticPr fontId="11" type="noConversion"/>
  </si>
  <si>
    <t>창고시설</t>
    <phoneticPr fontId="11" type="noConversion"/>
  </si>
  <si>
    <t>위험물저장</t>
    <phoneticPr fontId="11" type="noConversion"/>
  </si>
  <si>
    <t>지하구</t>
    <phoneticPr fontId="11" type="noConversion"/>
  </si>
  <si>
    <t>문화재</t>
    <phoneticPr fontId="11" type="noConversion"/>
  </si>
  <si>
    <t>복합건축물</t>
    <phoneticPr fontId="11" type="noConversion"/>
  </si>
  <si>
    <t xml:space="preserve"> </t>
    <phoneticPr fontId="11" type="noConversion"/>
  </si>
  <si>
    <t>시      설</t>
    <phoneticPr fontId="11" type="noConversion"/>
  </si>
  <si>
    <t>및처리시설</t>
    <phoneticPr fontId="11" type="noConversion"/>
  </si>
  <si>
    <t>환경오염
Environmental pollution</t>
    <phoneticPr fontId="4" type="noConversion"/>
  </si>
  <si>
    <t>건
Caces</t>
    <phoneticPr fontId="4" type="noConversion"/>
  </si>
  <si>
    <t>인원
person</t>
    <phoneticPr fontId="4" type="noConversion"/>
  </si>
  <si>
    <t>유.도선
Barge</t>
    <phoneticPr fontId="4" type="noConversion"/>
  </si>
  <si>
    <t>인적피해  Casualties</t>
    <phoneticPr fontId="4" type="noConversion"/>
  </si>
  <si>
    <t>인명피해
Number of casualties</t>
    <phoneticPr fontId="4" type="noConversion"/>
  </si>
  <si>
    <t>이재민 발생
Refugee</t>
    <phoneticPr fontId="4" type="noConversion"/>
  </si>
  <si>
    <t>사망
Death</t>
    <phoneticPr fontId="4" type="noConversion"/>
  </si>
  <si>
    <t>단위 : 명</t>
  </si>
  <si>
    <t>Unit : Person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</si>
  <si>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</si>
  <si>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</si>
  <si>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</si>
  <si>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</si>
  <si>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</si>
  <si>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</si>
  <si>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</si>
  <si>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</si>
  <si>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</si>
  <si>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grade</t>
  </si>
  <si>
    <t>Total</t>
  </si>
  <si>
    <t>계</t>
    <phoneticPr fontId="4" type="noConversion"/>
  </si>
  <si>
    <t>Total</t>
    <phoneticPr fontId="4" type="noConversion"/>
  </si>
  <si>
    <t>-</t>
    <phoneticPr fontId="4" type="noConversion"/>
  </si>
  <si>
    <t xml:space="preserve">Year &amp; </t>
  </si>
  <si>
    <t>6급</t>
  </si>
  <si>
    <t>7급</t>
  </si>
  <si>
    <t>8급</t>
  </si>
  <si>
    <t>9급</t>
  </si>
  <si>
    <t>6th grade</t>
  </si>
  <si>
    <t>Year</t>
    <phoneticPr fontId="4" type="noConversion"/>
  </si>
  <si>
    <t>합   계</t>
    <phoneticPr fontId="4" type="noConversion"/>
  </si>
  <si>
    <t>정무직</t>
    <phoneticPr fontId="4" type="noConversion"/>
  </si>
  <si>
    <t>별정직</t>
    <phoneticPr fontId="4" type="noConversion"/>
  </si>
  <si>
    <t>연구사</t>
    <phoneticPr fontId="4" type="noConversion"/>
  </si>
  <si>
    <t>지도사</t>
    <phoneticPr fontId="4" type="noConversion"/>
  </si>
  <si>
    <t>Political</t>
    <phoneticPr fontId="4" type="noConversion"/>
  </si>
  <si>
    <t>Specific</t>
    <phoneticPr fontId="4" type="noConversion"/>
  </si>
  <si>
    <t>단위 : 개소</t>
  </si>
  <si>
    <t>도</t>
    <phoneticPr fontId="11" type="noConversion"/>
  </si>
  <si>
    <t>읍면동</t>
  </si>
  <si>
    <t>경찰서</t>
  </si>
  <si>
    <t>소방본부</t>
  </si>
  <si>
    <t>등기소</t>
  </si>
  <si>
    <t>도</t>
  </si>
  <si>
    <t>Court</t>
  </si>
  <si>
    <t>Province</t>
  </si>
  <si>
    <t xml:space="preserve"> branch</t>
  </si>
  <si>
    <t>Registry</t>
  </si>
  <si>
    <t>branch</t>
  </si>
  <si>
    <t>보훈청</t>
  </si>
  <si>
    <t>교육청</t>
  </si>
  <si>
    <t>세무서</t>
  </si>
  <si>
    <t>농  업</t>
  </si>
  <si>
    <t>원  예</t>
  </si>
  <si>
    <t>축  산</t>
  </si>
  <si>
    <t>기   타</t>
  </si>
  <si>
    <t>Tax</t>
  </si>
  <si>
    <t>Telephone</t>
  </si>
  <si>
    <t>Broadcasting</t>
  </si>
  <si>
    <t>office</t>
  </si>
  <si>
    <t>Office</t>
  </si>
  <si>
    <t>station</t>
  </si>
  <si>
    <t>Gardening</t>
  </si>
  <si>
    <t>Livestock</t>
  </si>
  <si>
    <t>Fishery</t>
  </si>
  <si>
    <t>Forestry</t>
  </si>
  <si>
    <t>…</t>
    <phoneticPr fontId="4" type="noConversion"/>
  </si>
  <si>
    <t>옥산면</t>
  </si>
  <si>
    <t>회현면</t>
  </si>
  <si>
    <t>임피면</t>
  </si>
  <si>
    <t>서수면</t>
  </si>
  <si>
    <t>대야면</t>
  </si>
  <si>
    <t>개정면</t>
  </si>
  <si>
    <t>성산면</t>
  </si>
  <si>
    <t>나포면</t>
  </si>
  <si>
    <t>옥도면</t>
  </si>
  <si>
    <t>옥서면</t>
  </si>
  <si>
    <t>해신동</t>
  </si>
  <si>
    <t>월명동</t>
  </si>
  <si>
    <t>신풍동</t>
  </si>
  <si>
    <t>중앙동</t>
  </si>
  <si>
    <t>흥남동</t>
  </si>
  <si>
    <t>조촌동</t>
  </si>
  <si>
    <t>경암동</t>
  </si>
  <si>
    <t>구암동</t>
  </si>
  <si>
    <t>개정동</t>
  </si>
  <si>
    <t>수송동</t>
  </si>
  <si>
    <t>나운1동</t>
  </si>
  <si>
    <t>나운2동</t>
  </si>
  <si>
    <t>소룡동</t>
  </si>
  <si>
    <t>미성동</t>
  </si>
  <si>
    <t>삼학동</t>
  </si>
  <si>
    <t>피 해 액  Amount of damage</t>
    <phoneticPr fontId="4" type="noConversion"/>
  </si>
  <si>
    <t>농경지
Farming land</t>
    <phoneticPr fontId="4" type="noConversion"/>
  </si>
  <si>
    <t>공공시설
Public facilities</t>
    <phoneticPr fontId="4" type="noConversion"/>
  </si>
  <si>
    <t>기타
Others</t>
    <phoneticPr fontId="4" type="noConversion"/>
  </si>
  <si>
    <t>Flooded area</t>
    <phoneticPr fontId="4" type="noConversion"/>
  </si>
  <si>
    <t>Special</t>
    <phoneticPr fontId="4" type="noConversion"/>
  </si>
  <si>
    <t>1 월</t>
  </si>
  <si>
    <t>2 월</t>
  </si>
  <si>
    <t>3 월</t>
  </si>
  <si>
    <t>4 월</t>
  </si>
  <si>
    <t>5 월</t>
  </si>
  <si>
    <t>6 월</t>
  </si>
  <si>
    <t>7 월</t>
  </si>
  <si>
    <t>8 월</t>
  </si>
  <si>
    <t>9 월</t>
  </si>
  <si>
    <t>10 월</t>
  </si>
  <si>
    <t>11 월</t>
  </si>
  <si>
    <t>12 월</t>
  </si>
  <si>
    <t>전기적요인</t>
    <phoneticPr fontId="4" type="noConversion"/>
  </si>
  <si>
    <t>distribution</t>
    <phoneticPr fontId="4" type="noConversion"/>
  </si>
  <si>
    <t>기계적요인</t>
    <phoneticPr fontId="4" type="noConversion"/>
  </si>
  <si>
    <t>화학적요인</t>
    <phoneticPr fontId="4" type="noConversion"/>
  </si>
  <si>
    <t>Chemicals</t>
    <phoneticPr fontId="4" type="noConversion"/>
  </si>
  <si>
    <t>Unknown</t>
    <phoneticPr fontId="4" type="noConversion"/>
  </si>
  <si>
    <t>교통사고</t>
    <phoneticPr fontId="4" type="noConversion"/>
  </si>
  <si>
    <t>accident</t>
    <phoneticPr fontId="4" type="noConversion"/>
  </si>
  <si>
    <t>부주의</t>
    <phoneticPr fontId="4" type="noConversion"/>
  </si>
  <si>
    <t>careless</t>
    <phoneticPr fontId="4" type="noConversion"/>
  </si>
  <si>
    <t>자연적요인</t>
    <phoneticPr fontId="4" type="noConversion"/>
  </si>
  <si>
    <t>Natural</t>
    <phoneticPr fontId="4" type="noConversion"/>
  </si>
  <si>
    <t>방화의심</t>
    <phoneticPr fontId="4" type="noConversion"/>
  </si>
  <si>
    <t>lncendiary</t>
    <phoneticPr fontId="4" type="noConversion"/>
  </si>
  <si>
    <t>suspicious</t>
    <phoneticPr fontId="4" type="noConversion"/>
  </si>
  <si>
    <t>교 통
사 고</t>
    <phoneticPr fontId="4" type="noConversion"/>
  </si>
  <si>
    <t>River</t>
    <phoneticPr fontId="4" type="noConversion"/>
  </si>
  <si>
    <t>질병 Diseases</t>
    <phoneticPr fontId="4" type="noConversion"/>
  </si>
  <si>
    <t>고혈압
Hyperte
nsion</t>
    <phoneticPr fontId="4" type="noConversion"/>
  </si>
  <si>
    <t>사고부상 Wounded</t>
    <phoneticPr fontId="4" type="noConversion"/>
  </si>
  <si>
    <t>추락/낙상
Fall</t>
    <phoneticPr fontId="4" type="noConversion"/>
  </si>
  <si>
    <t>둔상
Traunmatic
shock</t>
    <phoneticPr fontId="4" type="noConversion"/>
  </si>
  <si>
    <t>남</t>
  </si>
  <si>
    <t>여</t>
  </si>
  <si>
    <t>General</t>
    <phoneticPr fontId="18" type="noConversion"/>
  </si>
  <si>
    <t>총     수</t>
  </si>
  <si>
    <t>대    형</t>
  </si>
  <si>
    <t>보    통</t>
  </si>
  <si>
    <t>소    형</t>
  </si>
  <si>
    <t>원 동 기</t>
  </si>
  <si>
    <t>연   별</t>
    <phoneticPr fontId="4" type="noConversion"/>
  </si>
  <si>
    <t>연  별</t>
    <phoneticPr fontId="4" type="noConversion"/>
  </si>
  <si>
    <t>officer</t>
  </si>
  <si>
    <t>Specific</t>
  </si>
  <si>
    <t>가스누출</t>
    <phoneticPr fontId="4" type="noConversion"/>
  </si>
  <si>
    <t>(폭발)</t>
    <phoneticPr fontId="4" type="noConversion"/>
  </si>
  <si>
    <t>발화요인</t>
    <phoneticPr fontId="4" type="noConversion"/>
  </si>
  <si>
    <t>(미상)</t>
    <phoneticPr fontId="4" type="noConversion"/>
  </si>
  <si>
    <t>주     거</t>
    <phoneticPr fontId="4" type="noConversion"/>
  </si>
  <si>
    <t>단독
주택</t>
    <phoneticPr fontId="4" type="noConversion"/>
  </si>
  <si>
    <t>공동
주택</t>
    <phoneticPr fontId="4" type="noConversion"/>
  </si>
  <si>
    <t>기타
주택</t>
    <phoneticPr fontId="4" type="noConversion"/>
  </si>
  <si>
    <t>학교</t>
    <phoneticPr fontId="4" type="noConversion"/>
  </si>
  <si>
    <t>일반
업무</t>
    <phoneticPr fontId="4" type="noConversion"/>
  </si>
  <si>
    <t>판매
시설</t>
    <phoneticPr fontId="4" type="noConversion"/>
  </si>
  <si>
    <t>숙박시설</t>
    <phoneticPr fontId="4" type="noConversion"/>
  </si>
  <si>
    <t>종교시설</t>
    <phoneticPr fontId="4" type="noConversion"/>
  </si>
  <si>
    <t>의료시설</t>
    <phoneticPr fontId="4" type="noConversion"/>
  </si>
  <si>
    <t>작업장</t>
    <phoneticPr fontId="4" type="noConversion"/>
  </si>
  <si>
    <t>위락
오락시설</t>
    <phoneticPr fontId="4" type="noConversion"/>
  </si>
  <si>
    <t>음식점</t>
    <phoneticPr fontId="4" type="noConversion"/>
  </si>
  <si>
    <t>일반서비스
시설</t>
    <phoneticPr fontId="4" type="noConversion"/>
  </si>
  <si>
    <t>기타</t>
    <phoneticPr fontId="4" type="noConversion"/>
  </si>
  <si>
    <t>위험물</t>
    <phoneticPr fontId="4" type="noConversion"/>
  </si>
  <si>
    <t>운송</t>
    <phoneticPr fontId="4" type="noConversion"/>
  </si>
  <si>
    <t>임야</t>
    <phoneticPr fontId="4" type="noConversion"/>
  </si>
  <si>
    <t>(가스 제조소 등)</t>
    <phoneticPr fontId="4" type="noConversion"/>
  </si>
  <si>
    <t>(차량,
철도 등)</t>
    <phoneticPr fontId="4" type="noConversion"/>
  </si>
  <si>
    <t>안전조치
Safety 
action</t>
    <phoneticPr fontId="4" type="noConversion"/>
  </si>
  <si>
    <t>당뇨
Diabetes</t>
    <phoneticPr fontId="4" type="noConversion"/>
  </si>
  <si>
    <t>기타
Others</t>
    <phoneticPr fontId="4" type="noConversion"/>
  </si>
  <si>
    <t>교통사고
Traffic
accident</t>
    <phoneticPr fontId="4" type="noConversion"/>
  </si>
  <si>
    <t>기       타
others</t>
    <phoneticPr fontId="4" type="noConversion"/>
  </si>
  <si>
    <t>의    원
Clinics</t>
    <phoneticPr fontId="4" type="noConversion"/>
  </si>
  <si>
    <t>인명구조
Rescue</t>
    <phoneticPr fontId="4" type="noConversion"/>
  </si>
  <si>
    <t>기타
others</t>
    <phoneticPr fontId="4" type="noConversion"/>
  </si>
  <si>
    <t>의회 및 사업소</t>
    <phoneticPr fontId="4" type="noConversion"/>
  </si>
  <si>
    <t>소 방 서</t>
    <phoneticPr fontId="4" type="noConversion"/>
  </si>
  <si>
    <t>Fire station</t>
    <phoneticPr fontId="4" type="noConversion"/>
  </si>
  <si>
    <t>직종별</t>
    <phoneticPr fontId="4" type="noConversion"/>
  </si>
  <si>
    <t>정무(선거)직 
Political(elected)position</t>
    <phoneticPr fontId="4" type="noConversion"/>
  </si>
  <si>
    <t>별정직
specific</t>
    <phoneticPr fontId="4" type="noConversion"/>
  </si>
  <si>
    <t>특정직
Special</t>
    <phoneticPr fontId="4" type="noConversion"/>
  </si>
  <si>
    <t>일반직
General</t>
    <phoneticPr fontId="4" type="noConversion"/>
  </si>
  <si>
    <t>기능직
Technical</t>
    <phoneticPr fontId="4" type="noConversion"/>
  </si>
  <si>
    <t>고용직
Temporary</t>
    <phoneticPr fontId="4" type="noConversion"/>
  </si>
  <si>
    <t>연구사
Researcher</t>
    <phoneticPr fontId="4" type="noConversion"/>
  </si>
  <si>
    <t>지도사
Advisor</t>
    <phoneticPr fontId="4" type="noConversion"/>
  </si>
  <si>
    <t>특정직</t>
    <phoneticPr fontId="4" type="noConversion"/>
  </si>
  <si>
    <t>연별 및 읍면동별</t>
    <phoneticPr fontId="4" type="noConversion"/>
  </si>
  <si>
    <t>일  반  직</t>
    <phoneticPr fontId="4" type="noConversion"/>
  </si>
  <si>
    <t>Note : Excluding file air - corps in total</t>
    <phoneticPr fontId="4" type="noConversion"/>
  </si>
  <si>
    <r>
      <t>미처리</t>
    </r>
    <r>
      <rPr>
        <vertAlign val="superscript"/>
        <sz val="9"/>
        <rFont val="굴림"/>
        <family val="3"/>
        <charset val="129"/>
      </rPr>
      <t>1)</t>
    </r>
    <phoneticPr fontId="4" type="noConversion"/>
  </si>
  <si>
    <r>
      <t>기   타</t>
    </r>
    <r>
      <rPr>
        <vertAlign val="superscript"/>
        <sz val="9"/>
        <rFont val="굴림"/>
        <family val="3"/>
        <charset val="129"/>
      </rPr>
      <t>2)</t>
    </r>
    <phoneticPr fontId="4" type="noConversion"/>
  </si>
  <si>
    <t>기       간       별</t>
    <phoneticPr fontId="11" type="noConversion"/>
  </si>
  <si>
    <t>합  계</t>
    <phoneticPr fontId="11" type="noConversion"/>
  </si>
  <si>
    <t xml:space="preserve">            By Aage -group</t>
    <phoneticPr fontId="18" type="noConversion"/>
  </si>
  <si>
    <t>남</t>
    <phoneticPr fontId="4" type="noConversion"/>
  </si>
  <si>
    <t>여행증명</t>
    <phoneticPr fontId="18" type="noConversion"/>
  </si>
  <si>
    <t>5년미만복수</t>
    <phoneticPr fontId="11" type="noConversion"/>
  </si>
  <si>
    <t>5년복수</t>
    <phoneticPr fontId="11" type="noConversion"/>
  </si>
  <si>
    <t>10년복수</t>
    <phoneticPr fontId="11" type="noConversion"/>
  </si>
  <si>
    <t>20이하</t>
    <phoneticPr fontId="11" type="noConversion"/>
  </si>
  <si>
    <t>61세이상</t>
    <phoneticPr fontId="11" type="noConversion"/>
  </si>
  <si>
    <t>Travel</t>
    <phoneticPr fontId="18" type="noConversion"/>
  </si>
  <si>
    <t xml:space="preserve">One year </t>
    <phoneticPr fontId="18" type="noConversion"/>
  </si>
  <si>
    <t>upder 5year</t>
    <phoneticPr fontId="18" type="noConversion"/>
  </si>
  <si>
    <t>Under 20</t>
    <phoneticPr fontId="18" type="noConversion"/>
  </si>
  <si>
    <t>Total</t>
    <phoneticPr fontId="18" type="noConversion"/>
  </si>
  <si>
    <t>female</t>
    <phoneticPr fontId="4" type="noConversion"/>
  </si>
  <si>
    <t>Residencial</t>
    <phoneticPr fontId="18" type="noConversion"/>
  </si>
  <si>
    <t>(Single)</t>
    <phoneticPr fontId="18" type="noConversion"/>
  </si>
  <si>
    <t>years old</t>
    <phoneticPr fontId="18" type="noConversion"/>
  </si>
  <si>
    <t>and over</t>
    <phoneticPr fontId="18" type="noConversion"/>
  </si>
  <si>
    <t>도로교통사고
Motor vehicle accident</t>
    <phoneticPr fontId="4" type="noConversion"/>
  </si>
  <si>
    <t>폭 력 범
Violent offenses</t>
    <phoneticPr fontId="4" type="noConversion"/>
  </si>
  <si>
    <t>지 능 범
Intellectual offenses</t>
    <phoneticPr fontId="4" type="noConversion"/>
  </si>
  <si>
    <t>풍 속 범
Violation of public morals</t>
    <phoneticPr fontId="4" type="noConversion"/>
  </si>
  <si>
    <t>기타형사범
Other criminal
offenses</t>
    <phoneticPr fontId="4" type="noConversion"/>
  </si>
  <si>
    <t>특별법범
Offenses other than
criminal code</t>
    <phoneticPr fontId="4" type="noConversion"/>
  </si>
  <si>
    <t>방화명확</t>
    <phoneticPr fontId="4" type="noConversion"/>
  </si>
  <si>
    <t>2 급</t>
  </si>
  <si>
    <t xml:space="preserve">General </t>
    <phoneticPr fontId="4" type="noConversion"/>
  </si>
  <si>
    <t>합  계</t>
    <phoneticPr fontId="4" type="noConversion"/>
  </si>
  <si>
    <t>Other</t>
    <phoneticPr fontId="4" type="noConversion"/>
  </si>
  <si>
    <t>Electrical</t>
    <phoneticPr fontId="4" type="noConversion"/>
  </si>
  <si>
    <t>일반병원
Hospitals</t>
    <phoneticPr fontId="4" type="noConversion"/>
  </si>
  <si>
    <t>구조(처리)건수
Number of rescued cases</t>
    <phoneticPr fontId="4" type="noConversion"/>
  </si>
  <si>
    <t>구조인원
(명)
Rescued
person</t>
    <phoneticPr fontId="4" type="noConversion"/>
  </si>
  <si>
    <t>(자체처리, 
허위 등)
Non-action</t>
    <phoneticPr fontId="4" type="noConversion"/>
  </si>
  <si>
    <t>기계사고</t>
    <phoneticPr fontId="4" type="noConversion"/>
  </si>
  <si>
    <t>사고종별 구조인원(명)  Rescued person by  accident</t>
    <phoneticPr fontId="4" type="noConversion"/>
  </si>
  <si>
    <t>부상
Injury</t>
    <phoneticPr fontId="4" type="noConversion"/>
  </si>
  <si>
    <t>Head office</t>
    <phoneticPr fontId="4" type="noConversion"/>
  </si>
  <si>
    <t>본  청</t>
    <phoneticPr fontId="4" type="noConversion"/>
  </si>
  <si>
    <t>By  period</t>
    <phoneticPr fontId="18" type="noConversion"/>
  </si>
  <si>
    <t>목   적    별</t>
    <phoneticPr fontId="11" type="noConversion"/>
  </si>
  <si>
    <t xml:space="preserve">성      별 </t>
    <phoneticPr fontId="4" type="noConversion"/>
  </si>
  <si>
    <t>By purpose</t>
    <phoneticPr fontId="4" type="noConversion"/>
  </si>
  <si>
    <t>61years old</t>
    <phoneticPr fontId="4" type="noConversion"/>
  </si>
  <si>
    <t>Fire  Incidents by place</t>
  </si>
  <si>
    <t>계
Total</t>
    <phoneticPr fontId="4" type="noConversion"/>
  </si>
  <si>
    <t>공장 및 
창고</t>
    <phoneticPr fontId="4" type="noConversion"/>
  </si>
  <si>
    <t>Eup, Myeon  and  Dong</t>
    <phoneticPr fontId="4" type="noConversion"/>
  </si>
  <si>
    <t> 연 별  및  직 능 별
Year &amp; Function</t>
    <phoneticPr fontId="4" type="noConversion"/>
  </si>
  <si>
    <t>연    별
Year</t>
    <phoneticPr fontId="4" type="noConversion"/>
  </si>
  <si>
    <t>연   별</t>
    <phoneticPr fontId="18" type="noConversion"/>
  </si>
  <si>
    <t>산악사고</t>
    <phoneticPr fontId="4" type="noConversion"/>
  </si>
  <si>
    <t>연 별</t>
    <phoneticPr fontId="4" type="noConversion"/>
  </si>
  <si>
    <t>…</t>
  </si>
  <si>
    <t>실     화</t>
    <phoneticPr fontId="4" type="noConversion"/>
  </si>
  <si>
    <t>실         화</t>
    <phoneticPr fontId="4" type="noConversion"/>
  </si>
  <si>
    <t>비  주  거</t>
    <phoneticPr fontId="4" type="noConversion"/>
  </si>
  <si>
    <t>21∼30years</t>
    <phoneticPr fontId="11" type="noConversion"/>
  </si>
  <si>
    <t>31∼40years</t>
    <phoneticPr fontId="11" type="noConversion"/>
  </si>
  <si>
    <t>51∼60years</t>
    <phoneticPr fontId="11" type="noConversion"/>
  </si>
  <si>
    <t>계
Total</t>
    <phoneticPr fontId="4" type="noConversion"/>
  </si>
  <si>
    <t>연도별</t>
  </si>
  <si>
    <t>합  계</t>
  </si>
  <si>
    <t xml:space="preserve"> </t>
  </si>
  <si>
    <t>소계</t>
  </si>
  <si>
    <t>지하가</t>
    <phoneticPr fontId="11" type="noConversion"/>
  </si>
  <si>
    <t>고위공무원
Senior
civil
service</t>
    <phoneticPr fontId="4" type="noConversion"/>
  </si>
  <si>
    <t xml:space="preserve">자료 : 군산경찰서 </t>
    <phoneticPr fontId="4" type="noConversion"/>
  </si>
  <si>
    <t>읍 · 면 · 동</t>
    <phoneticPr fontId="4" type="noConversion"/>
  </si>
  <si>
    <t>Congress &amp; Agency</t>
    <phoneticPr fontId="4" type="noConversion"/>
  </si>
  <si>
    <t>전문직
Professional</t>
    <phoneticPr fontId="4" type="noConversion"/>
  </si>
  <si>
    <t>연구관
Research officer</t>
    <phoneticPr fontId="4" type="noConversion"/>
  </si>
  <si>
    <t xml:space="preserve">지도관
Advising officer </t>
    <phoneticPr fontId="4" type="noConversion"/>
  </si>
  <si>
    <t>경찰·소방 관서  Police and fire-fighting stations</t>
    <phoneticPr fontId="11" type="noConversion"/>
  </si>
  <si>
    <t>법원·검찰관서 
Court and prosecutions offices</t>
    <phoneticPr fontId="11" type="noConversion"/>
  </si>
  <si>
    <t>시</t>
    <phoneticPr fontId="11" type="noConversion"/>
  </si>
  <si>
    <t>연  별
Year</t>
    <phoneticPr fontId="4" type="noConversion"/>
  </si>
  <si>
    <t>14세 미만
Under 14
years old</t>
    <phoneticPr fontId="4" type="noConversion"/>
  </si>
  <si>
    <t>14 ~ 19세
14~19 years</t>
    <phoneticPr fontId="4" type="noConversion"/>
  </si>
  <si>
    <t>20 ~ 25세
20~25 years</t>
    <phoneticPr fontId="4" type="noConversion"/>
  </si>
  <si>
    <t>26 ~ 30세
26~30 years</t>
    <phoneticPr fontId="4" type="noConversion"/>
  </si>
  <si>
    <t>31 ~ 35세
31~35 years</t>
    <phoneticPr fontId="4" type="noConversion"/>
  </si>
  <si>
    <t>36 ~ 40세
36~40 years</t>
    <phoneticPr fontId="4" type="noConversion"/>
  </si>
  <si>
    <t>41 ~ 50세
41~50 years</t>
    <phoneticPr fontId="4" type="noConversion"/>
  </si>
  <si>
    <t>51 ~ 60세
51~60 years</t>
    <phoneticPr fontId="4" type="noConversion"/>
  </si>
  <si>
    <t>61 ~ 70세
61~70 years</t>
    <phoneticPr fontId="4" type="noConversion"/>
  </si>
  <si>
    <t>연령미상
Unknown</t>
    <phoneticPr fontId="4" type="noConversion"/>
  </si>
  <si>
    <t>연   별
Year</t>
    <phoneticPr fontId="4" type="noConversion"/>
  </si>
  <si>
    <t>대     학     교</t>
    <phoneticPr fontId="4" type="noConversion"/>
  </si>
  <si>
    <t>고   등   학   교</t>
    <phoneticPr fontId="4" type="noConversion"/>
  </si>
  <si>
    <t>중     학     교</t>
    <phoneticPr fontId="4" type="noConversion"/>
  </si>
  <si>
    <t>초   등   학   교</t>
    <phoneticPr fontId="4" type="noConversion"/>
  </si>
  <si>
    <t>불   취   학</t>
    <phoneticPr fontId="4" type="noConversion"/>
  </si>
  <si>
    <t>기      타</t>
    <phoneticPr fontId="4" type="noConversion"/>
  </si>
  <si>
    <t>College &amp;  University</t>
    <phoneticPr fontId="4" type="noConversion"/>
  </si>
  <si>
    <t>High  school</t>
    <phoneticPr fontId="4" type="noConversion"/>
  </si>
  <si>
    <t>Middle  school</t>
    <phoneticPr fontId="4" type="noConversion"/>
  </si>
  <si>
    <t>Elementary school</t>
    <phoneticPr fontId="4" type="noConversion"/>
  </si>
  <si>
    <t>졸   업</t>
    <phoneticPr fontId="4" type="noConversion"/>
  </si>
  <si>
    <t>중   퇴</t>
    <phoneticPr fontId="4" type="noConversion"/>
  </si>
  <si>
    <t>재   학</t>
    <phoneticPr fontId="4" type="noConversion"/>
  </si>
  <si>
    <t>Graduation</t>
    <phoneticPr fontId="4" type="noConversion"/>
  </si>
  <si>
    <t>Drop-out</t>
    <phoneticPr fontId="4" type="noConversion"/>
  </si>
  <si>
    <t>In  school</t>
    <phoneticPr fontId="4" type="noConversion"/>
  </si>
  <si>
    <t>Graduates</t>
    <phoneticPr fontId="4" type="noConversion"/>
  </si>
  <si>
    <t>연 별  및 
월  별</t>
    <phoneticPr fontId="4" type="noConversion"/>
  </si>
  <si>
    <t>연  령  별</t>
    <phoneticPr fontId="4" type="noConversion"/>
  </si>
  <si>
    <t>By Gender</t>
    <phoneticPr fontId="18" type="noConversion"/>
  </si>
  <si>
    <t>여</t>
    <phoneticPr fontId="4" type="noConversion"/>
  </si>
  <si>
    <t>관용</t>
    <phoneticPr fontId="4" type="noConversion"/>
  </si>
  <si>
    <t>거주</t>
    <phoneticPr fontId="11" type="noConversion"/>
  </si>
  <si>
    <t>1년단수</t>
    <phoneticPr fontId="11" type="noConversion"/>
  </si>
  <si>
    <t>5 year</t>
    <phoneticPr fontId="18" type="noConversion"/>
  </si>
  <si>
    <t>10 year</t>
    <phoneticPr fontId="18" type="noConversion"/>
  </si>
  <si>
    <t>male</t>
    <phoneticPr fontId="4" type="noConversion"/>
  </si>
  <si>
    <t>official</t>
    <phoneticPr fontId="4" type="noConversion"/>
  </si>
  <si>
    <t>certification</t>
    <phoneticPr fontId="18" type="noConversion"/>
  </si>
  <si>
    <t>Multiple</t>
    <phoneticPr fontId="18" type="noConversion"/>
  </si>
  <si>
    <t>41∼50years</t>
    <phoneticPr fontId="11" type="noConversion"/>
  </si>
  <si>
    <t>연별
Year</t>
    <phoneticPr fontId="4" type="noConversion"/>
  </si>
  <si>
    <t>합계  Total</t>
    <phoneticPr fontId="4" type="noConversion"/>
  </si>
  <si>
    <t>입산자 실화 Accident by climber</t>
    <phoneticPr fontId="4" type="noConversion"/>
  </si>
  <si>
    <t>면적
Area</t>
    <phoneticPr fontId="4" type="noConversion"/>
  </si>
  <si>
    <t>피해액
Amount of damage</t>
    <phoneticPr fontId="4" type="noConversion"/>
  </si>
  <si>
    <t>논밭두렁 Weed burning</t>
    <phoneticPr fontId="4" type="noConversion"/>
  </si>
  <si>
    <t>Bus</t>
    <phoneticPr fontId="4" type="noConversion"/>
  </si>
  <si>
    <t>화물차</t>
    <phoneticPr fontId="11" type="noConversion"/>
  </si>
  <si>
    <t>car</t>
    <phoneticPr fontId="4" type="noConversion"/>
  </si>
  <si>
    <t>연  별
Year</t>
    <phoneticPr fontId="4" type="noConversion"/>
  </si>
  <si>
    <t>건
Cace</t>
    <phoneticPr fontId="4" type="noConversion"/>
  </si>
  <si>
    <t>침수면적</t>
    <phoneticPr fontId="4" type="noConversion"/>
  </si>
  <si>
    <t>아파트</t>
    <phoneticPr fontId="4" type="noConversion"/>
  </si>
  <si>
    <t>기숙사</t>
    <phoneticPr fontId="4" type="noConversion"/>
  </si>
  <si>
    <t xml:space="preserve">연   별 </t>
    <phoneticPr fontId="4" type="noConversion"/>
  </si>
  <si>
    <t>위반사항    By violation</t>
    <phoneticPr fontId="4" type="noConversion"/>
  </si>
  <si>
    <t>중앙선침범</t>
    <phoneticPr fontId="4" type="noConversion"/>
  </si>
  <si>
    <t>차종별       By type of automobile</t>
    <phoneticPr fontId="11" type="noConversion"/>
  </si>
  <si>
    <t>용도별</t>
    <phoneticPr fontId="11" type="noConversion"/>
  </si>
  <si>
    <t>By use</t>
    <phoneticPr fontId="4" type="noConversion"/>
  </si>
  <si>
    <t>처리상황     By punishment</t>
    <phoneticPr fontId="4" type="noConversion"/>
  </si>
  <si>
    <t>승합차</t>
    <phoneticPr fontId="11" type="noConversion"/>
  </si>
  <si>
    <t>승용차</t>
    <phoneticPr fontId="11" type="noConversion"/>
  </si>
  <si>
    <t>이륜차</t>
    <phoneticPr fontId="11" type="noConversion"/>
  </si>
  <si>
    <t>기   타</t>
    <phoneticPr fontId="11" type="noConversion"/>
  </si>
  <si>
    <t>사 업 용</t>
    <phoneticPr fontId="4" type="noConversion"/>
  </si>
  <si>
    <t>비사업용</t>
    <phoneticPr fontId="4" type="noConversion"/>
  </si>
  <si>
    <t>입   건</t>
    <phoneticPr fontId="4" type="noConversion"/>
  </si>
  <si>
    <t>즉   심</t>
    <phoneticPr fontId="4" type="noConversion"/>
  </si>
  <si>
    <t>Passenger</t>
    <phoneticPr fontId="4" type="noConversion"/>
  </si>
  <si>
    <t>(특수차)</t>
    <phoneticPr fontId="4" type="noConversion"/>
  </si>
  <si>
    <t>Non</t>
    <phoneticPr fontId="4" type="noConversion"/>
  </si>
  <si>
    <t>Notice</t>
    <phoneticPr fontId="4" type="noConversion"/>
  </si>
  <si>
    <t>Truck</t>
    <phoneticPr fontId="4" type="noConversion"/>
  </si>
  <si>
    <t>Motor cycle</t>
    <phoneticPr fontId="4" type="noConversion"/>
  </si>
  <si>
    <t>Business</t>
    <phoneticPr fontId="4" type="noConversion"/>
  </si>
  <si>
    <t>Prosecuted</t>
    <phoneticPr fontId="4" type="noConversion"/>
  </si>
  <si>
    <t>인   원  person</t>
    <phoneticPr fontId="4" type="noConversion"/>
  </si>
  <si>
    <t>남
Male</t>
    <phoneticPr fontId="4" type="noConversion"/>
  </si>
  <si>
    <t>여
Female</t>
    <phoneticPr fontId="4" type="noConversion"/>
  </si>
  <si>
    <t>집회시설</t>
    <phoneticPr fontId="11" type="noConversion"/>
  </si>
  <si>
    <t>판매시설</t>
    <phoneticPr fontId="4" type="noConversion"/>
  </si>
  <si>
    <t>운수시설</t>
    <phoneticPr fontId="11" type="noConversion"/>
  </si>
  <si>
    <t>수련시설</t>
    <phoneticPr fontId="11" type="noConversion"/>
  </si>
  <si>
    <t>자동차관련시설</t>
    <phoneticPr fontId="11" type="noConversion"/>
  </si>
  <si>
    <t>동·식물관련</t>
    <phoneticPr fontId="11" type="noConversion"/>
  </si>
  <si>
    <t>교정 및</t>
    <phoneticPr fontId="11" type="noConversion"/>
  </si>
  <si>
    <t>군사시설</t>
    <phoneticPr fontId="11" type="noConversion"/>
  </si>
  <si>
    <t>발전시설</t>
    <phoneticPr fontId="11" type="noConversion"/>
  </si>
  <si>
    <t>묘지관련</t>
    <phoneticPr fontId="11" type="noConversion"/>
  </si>
  <si>
    <t>시   설</t>
    <phoneticPr fontId="11" type="noConversion"/>
  </si>
  <si>
    <t>장례식장</t>
    <phoneticPr fontId="11" type="noConversion"/>
  </si>
  <si>
    <t>지방행정관서      Local administrative offices and agencies</t>
    <phoneticPr fontId="18" type="noConversion"/>
  </si>
  <si>
    <t>71세 이상
71 years and over</t>
    <phoneticPr fontId="4" type="noConversion"/>
  </si>
  <si>
    <t>기     타
Others</t>
    <phoneticPr fontId="4" type="noConversion"/>
  </si>
  <si>
    <t>어린이 불장난
Accident by children</t>
    <phoneticPr fontId="4" type="noConversion"/>
  </si>
  <si>
    <t>Factories</t>
    <phoneticPr fontId="11" type="noConversion"/>
  </si>
  <si>
    <t>Apartments</t>
    <phoneticPr fontId="11" type="noConversion"/>
  </si>
  <si>
    <t>Dormitories</t>
    <phoneticPr fontId="11" type="noConversion"/>
  </si>
  <si>
    <t>Community
Facilities</t>
    <phoneticPr fontId="11" type="noConversion"/>
  </si>
  <si>
    <t>Stadiums</t>
    <phoneticPr fontId="11" type="noConversion"/>
  </si>
  <si>
    <t>Religious
Facilities</t>
    <phoneticPr fontId="11" type="noConversion"/>
  </si>
  <si>
    <t>Stores</t>
    <phoneticPr fontId="11" type="noConversion"/>
  </si>
  <si>
    <t>Transport</t>
  </si>
  <si>
    <t>Medical
Facilities</t>
    <phoneticPr fontId="11" type="noConversion"/>
  </si>
  <si>
    <t>Educaction
and research
Facilities</t>
    <phoneticPr fontId="11" type="noConversion"/>
  </si>
  <si>
    <t>Facilities
for old and 
youth</t>
    <phoneticPr fontId="11" type="noConversion"/>
  </si>
  <si>
    <t>Traning 
Facilities</t>
    <phoneticPr fontId="11" type="noConversion"/>
  </si>
  <si>
    <t>Sporting
Facilities</t>
    <phoneticPr fontId="11" type="noConversion"/>
  </si>
  <si>
    <t>Business
Facilities</t>
    <phoneticPr fontId="11" type="noConversion"/>
  </si>
  <si>
    <t>Lodging
Facilities</t>
    <phoneticPr fontId="11" type="noConversion"/>
  </si>
  <si>
    <t>Amusement
Facilities</t>
    <phoneticPr fontId="11" type="noConversion"/>
  </si>
  <si>
    <t>Ware
houses</t>
    <phoneticPr fontId="11" type="noConversion"/>
  </si>
  <si>
    <t>Airplane and 
Automobile 
related 
Facilities</t>
    <phoneticPr fontId="11" type="noConversion"/>
  </si>
  <si>
    <t>Animal plant
related
Facilities</t>
    <phoneticPr fontId="11" type="noConversion"/>
  </si>
  <si>
    <t>Waste and
Soil Treatment
Facilities</t>
    <phoneticPr fontId="11" type="noConversion"/>
  </si>
  <si>
    <t>Correcti on 
and Military
Facilities</t>
    <phoneticPr fontId="11" type="noConversion"/>
  </si>
  <si>
    <t>Broadca
sting
and Communi
cation Failities</t>
    <phoneticPr fontId="11" type="noConversion"/>
  </si>
  <si>
    <t>Failities for
Electricity
Generation</t>
    <phoneticPr fontId="11" type="noConversion"/>
  </si>
  <si>
    <t>Cemete
ries</t>
    <phoneticPr fontId="11" type="noConversion"/>
  </si>
  <si>
    <t>Tourism
Facilities</t>
    <phoneticPr fontId="11" type="noConversion"/>
  </si>
  <si>
    <t>Fueral
halls</t>
    <phoneticPr fontId="11" type="noConversion"/>
  </si>
  <si>
    <t>Complex
buildings</t>
    <phoneticPr fontId="11" type="noConversion"/>
  </si>
  <si>
    <t>Under
grounsd
arcades</t>
    <phoneticPr fontId="11" type="noConversion"/>
  </si>
  <si>
    <t>Under
ground
tunnels</t>
    <phoneticPr fontId="11" type="noConversion"/>
  </si>
  <si>
    <t>Cultural
properties</t>
    <phoneticPr fontId="11" type="noConversion"/>
  </si>
  <si>
    <t>ⅩⅥ. 공공행정 및 사법</t>
    <phoneticPr fontId="4" type="noConversion"/>
  </si>
  <si>
    <t>PUBLIC ADMINISTRATION AND JUSTICE</t>
    <phoneticPr fontId="4" type="noConversion"/>
  </si>
  <si>
    <t>1. 공무원 총괄</t>
    <phoneticPr fontId="4" type="noConversion"/>
  </si>
  <si>
    <t>Summary of Government Employees(Authorized)</t>
    <phoneticPr fontId="4" type="noConversion"/>
  </si>
  <si>
    <t>Unit : Person</t>
    <phoneticPr fontId="4" type="noConversion"/>
  </si>
  <si>
    <t>Source : General Affairs Division</t>
    <phoneticPr fontId="4" type="noConversion"/>
  </si>
  <si>
    <t>단위 : 명</t>
    <phoneticPr fontId="4" type="noConversion"/>
  </si>
  <si>
    <t xml:space="preserve">자료 : 총무과 </t>
    <phoneticPr fontId="4" type="noConversion"/>
  </si>
  <si>
    <t xml:space="preserve">3. 의회사무국 및 사업소 공무원  </t>
    <phoneticPr fontId="4" type="noConversion"/>
  </si>
  <si>
    <t xml:space="preserve"> Government Employees of Agency</t>
    <phoneticPr fontId="4" type="noConversion"/>
  </si>
  <si>
    <t>3 급</t>
    <phoneticPr fontId="4" type="noConversion"/>
  </si>
  <si>
    <t>4 급</t>
    <phoneticPr fontId="4" type="noConversion"/>
  </si>
  <si>
    <t>5급</t>
    <phoneticPr fontId="4" type="noConversion"/>
  </si>
  <si>
    <t>6 급</t>
    <phoneticPr fontId="4" type="noConversion"/>
  </si>
  <si>
    <t>7 급</t>
    <phoneticPr fontId="4" type="noConversion"/>
  </si>
  <si>
    <t>8 급</t>
    <phoneticPr fontId="4" type="noConversion"/>
  </si>
  <si>
    <t>9 급</t>
    <phoneticPr fontId="4" type="noConversion"/>
  </si>
  <si>
    <t>연구관</t>
    <phoneticPr fontId="4" type="noConversion"/>
  </si>
  <si>
    <t>연구사</t>
    <phoneticPr fontId="4" type="noConversion"/>
  </si>
  <si>
    <t>지도관</t>
    <phoneticPr fontId="4" type="noConversion"/>
  </si>
  <si>
    <t>지도사</t>
    <phoneticPr fontId="4" type="noConversion"/>
  </si>
  <si>
    <t>Year  &amp;  Fruit</t>
    <phoneticPr fontId="4" type="noConversion"/>
  </si>
  <si>
    <t>Total</t>
    <phoneticPr fontId="4" type="noConversion"/>
  </si>
  <si>
    <t>Political</t>
    <phoneticPr fontId="4" type="noConversion"/>
  </si>
  <si>
    <t>Special</t>
    <phoneticPr fontId="4" type="noConversion"/>
  </si>
  <si>
    <t>1st  grade</t>
    <phoneticPr fontId="4" type="noConversion"/>
  </si>
  <si>
    <t>2nd grade</t>
    <phoneticPr fontId="4" type="noConversion"/>
  </si>
  <si>
    <t>3rd grade</t>
    <phoneticPr fontId="4" type="noConversion"/>
  </si>
  <si>
    <t>4th grade</t>
    <phoneticPr fontId="4" type="noConversion"/>
  </si>
  <si>
    <t>5th grade</t>
    <phoneticPr fontId="4" type="noConversion"/>
  </si>
  <si>
    <t>6th grade</t>
    <phoneticPr fontId="4" type="noConversion"/>
  </si>
  <si>
    <t>7th grade</t>
    <phoneticPr fontId="4" type="noConversion"/>
  </si>
  <si>
    <t>8th grade</t>
    <phoneticPr fontId="4" type="noConversion"/>
  </si>
  <si>
    <t>9th grade</t>
    <phoneticPr fontId="4" type="noConversion"/>
  </si>
  <si>
    <t>Research</t>
    <phoneticPr fontId="4" type="noConversion"/>
  </si>
  <si>
    <t>Researcher</t>
    <phoneticPr fontId="4" type="noConversion"/>
  </si>
  <si>
    <t>Advising</t>
    <phoneticPr fontId="4" type="noConversion"/>
  </si>
  <si>
    <t>Advisor</t>
    <phoneticPr fontId="4" type="noConversion"/>
  </si>
  <si>
    <t>(selected)
Position</t>
    <phoneticPr fontId="4" type="noConversion"/>
  </si>
  <si>
    <t>(fire fighter)</t>
    <phoneticPr fontId="4" type="noConversion"/>
  </si>
  <si>
    <t>officer</t>
    <phoneticPr fontId="4" type="noConversion"/>
  </si>
  <si>
    <t>의회사무국</t>
    <phoneticPr fontId="4" type="noConversion"/>
  </si>
  <si>
    <t>보건소</t>
    <phoneticPr fontId="4" type="noConversion"/>
  </si>
  <si>
    <t>농업기술센터</t>
    <phoneticPr fontId="4" type="noConversion"/>
  </si>
  <si>
    <t>수도사업소</t>
    <phoneticPr fontId="4" type="noConversion"/>
  </si>
  <si>
    <t>시설관리사업소</t>
    <phoneticPr fontId="4" type="noConversion"/>
  </si>
  <si>
    <t>차량등록사업소</t>
    <phoneticPr fontId="4" type="noConversion"/>
  </si>
  <si>
    <t>연별 및 실과별</t>
    <phoneticPr fontId="4" type="noConversion"/>
  </si>
  <si>
    <t>합   계</t>
    <phoneticPr fontId="4" type="noConversion"/>
  </si>
  <si>
    <t>정무직</t>
    <phoneticPr fontId="4" type="noConversion"/>
  </si>
  <si>
    <t>별정직</t>
    <phoneticPr fontId="4" type="noConversion"/>
  </si>
  <si>
    <t>특정직</t>
    <phoneticPr fontId="4" type="noConversion"/>
  </si>
  <si>
    <t>고위공무원
Senior
civil
service</t>
    <phoneticPr fontId="4" type="noConversion"/>
  </si>
  <si>
    <t>계</t>
    <phoneticPr fontId="4" type="noConversion"/>
  </si>
  <si>
    <t>1 급</t>
    <phoneticPr fontId="4" type="noConversion"/>
  </si>
  <si>
    <t>4. 읍·면·동 공무원</t>
    <phoneticPr fontId="4" type="noConversion"/>
  </si>
  <si>
    <t>Government Employees of Eup, Myeon and Dong</t>
    <phoneticPr fontId="4" type="noConversion"/>
  </si>
  <si>
    <t>Total</t>
    <phoneticPr fontId="4" type="noConversion"/>
  </si>
  <si>
    <t>Government Employees by Cause of Retirement</t>
    <phoneticPr fontId="4" type="noConversion"/>
  </si>
  <si>
    <t>Research</t>
    <phoneticPr fontId="4" type="noConversion"/>
  </si>
  <si>
    <t>Advising</t>
    <phoneticPr fontId="4" type="noConversion"/>
  </si>
  <si>
    <t>정년퇴직</t>
    <phoneticPr fontId="4" type="noConversion"/>
  </si>
  <si>
    <t>명예퇴직</t>
    <phoneticPr fontId="4" type="noConversion"/>
  </si>
  <si>
    <t>의원퇴직</t>
    <phoneticPr fontId="4" type="noConversion"/>
  </si>
  <si>
    <t>조기퇴직</t>
    <phoneticPr fontId="4" type="noConversion"/>
  </si>
  <si>
    <t>기    타</t>
    <phoneticPr fontId="4" type="noConversion"/>
  </si>
  <si>
    <t>일반직</t>
    <phoneticPr fontId="4" type="noConversion"/>
  </si>
  <si>
    <t>6. 소방공무원</t>
    <phoneticPr fontId="4" type="noConversion"/>
  </si>
  <si>
    <t>Fire-fighting Officials</t>
    <phoneticPr fontId="4" type="noConversion"/>
  </si>
  <si>
    <t>연    별
Year</t>
    <phoneticPr fontId="4" type="noConversion"/>
  </si>
  <si>
    <r>
      <t>합계</t>
    </r>
    <r>
      <rPr>
        <vertAlign val="superscript"/>
        <sz val="9"/>
        <rFont val="굴림"/>
        <family val="3"/>
        <charset val="129"/>
      </rPr>
      <t>1)</t>
    </r>
    <phoneticPr fontId="4" type="noConversion"/>
  </si>
  <si>
    <t>소방직  Fire-fighting positions</t>
    <phoneticPr fontId="4" type="noConversion"/>
  </si>
  <si>
    <t>소방직</t>
    <phoneticPr fontId="4" type="noConversion"/>
  </si>
  <si>
    <t>의 용 소 방 대</t>
    <phoneticPr fontId="4" type="noConversion"/>
  </si>
  <si>
    <t>여성의용소방대원</t>
    <phoneticPr fontId="4" type="noConversion"/>
  </si>
  <si>
    <t>소방정감</t>
    <phoneticPr fontId="4" type="noConversion"/>
  </si>
  <si>
    <t>소방감</t>
    <phoneticPr fontId="4" type="noConversion"/>
  </si>
  <si>
    <t>소방준감</t>
    <phoneticPr fontId="4" type="noConversion"/>
  </si>
  <si>
    <t>소방정</t>
    <phoneticPr fontId="4" type="noConversion"/>
  </si>
  <si>
    <t>소방령</t>
    <phoneticPr fontId="4" type="noConversion"/>
  </si>
  <si>
    <t>소방경</t>
    <phoneticPr fontId="4" type="noConversion"/>
  </si>
  <si>
    <t>소방위</t>
    <phoneticPr fontId="4" type="noConversion"/>
  </si>
  <si>
    <t>소방장</t>
    <phoneticPr fontId="4" type="noConversion"/>
  </si>
  <si>
    <t>소방교</t>
    <phoneticPr fontId="4" type="noConversion"/>
  </si>
  <si>
    <t>소방사</t>
    <phoneticPr fontId="4" type="noConversion"/>
  </si>
  <si>
    <t>Volunteer firemen</t>
    <phoneticPr fontId="4" type="noConversion"/>
  </si>
  <si>
    <t>Woman 
volunteer firemen</t>
    <phoneticPr fontId="4" type="noConversion"/>
  </si>
  <si>
    <t xml:space="preserve">Fire 
marshal </t>
    <phoneticPr fontId="4" type="noConversion"/>
  </si>
  <si>
    <t>Deputy fire marshal</t>
    <phoneticPr fontId="4" type="noConversion"/>
  </si>
  <si>
    <t>fire
marshal</t>
    <phoneticPr fontId="4" type="noConversion"/>
  </si>
  <si>
    <t>Fire
chief</t>
    <phoneticPr fontId="4" type="noConversion"/>
  </si>
  <si>
    <t>Assitant fire chief</t>
    <phoneticPr fontId="4" type="noConversion"/>
  </si>
  <si>
    <t>Fire captain</t>
    <phoneticPr fontId="4" type="noConversion"/>
  </si>
  <si>
    <t>Fire Iieutenant</t>
    <phoneticPr fontId="4" type="noConversion"/>
  </si>
  <si>
    <t>Fire 
sergeant</t>
    <phoneticPr fontId="4" type="noConversion"/>
  </si>
  <si>
    <t>Senior fire fighter</t>
    <phoneticPr fontId="4" type="noConversion"/>
  </si>
  <si>
    <t>Fire
 fighter</t>
    <phoneticPr fontId="4" type="noConversion"/>
  </si>
  <si>
    <t>General</t>
    <phoneticPr fontId="4" type="noConversion"/>
  </si>
  <si>
    <t>대수
Number</t>
    <phoneticPr fontId="4" type="noConversion"/>
  </si>
  <si>
    <t>인원수
Persons</t>
    <phoneticPr fontId="4" type="noConversion"/>
  </si>
  <si>
    <t>-</t>
    <phoneticPr fontId="4" type="noConversion"/>
  </si>
  <si>
    <t>자료 : 군산소방서</t>
    <phoneticPr fontId="4" type="noConversion"/>
  </si>
  <si>
    <t>Source : Gunsan Fire Station</t>
    <phoneticPr fontId="4" type="noConversion"/>
  </si>
  <si>
    <t>Note : 1) Excepting volunteer firemen</t>
    <phoneticPr fontId="4" type="noConversion"/>
  </si>
  <si>
    <t>경찰청 소속
Belong to National Police Agency</t>
    <phoneticPr fontId="4" type="noConversion"/>
  </si>
  <si>
    <t>지방경찰청</t>
    <phoneticPr fontId="4" type="noConversion"/>
  </si>
  <si>
    <t>경찰서</t>
    <phoneticPr fontId="4" type="noConversion"/>
  </si>
  <si>
    <t>Sub-total</t>
    <phoneticPr fontId="4" type="noConversion"/>
  </si>
  <si>
    <t>Provincial
Police Agency</t>
    <phoneticPr fontId="4" type="noConversion"/>
  </si>
  <si>
    <t>Police
Station</t>
    <phoneticPr fontId="4" type="noConversion"/>
  </si>
  <si>
    <t>8. 관내 관공서 및 주요기관</t>
    <phoneticPr fontId="11" type="noConversion"/>
  </si>
  <si>
    <t>Number of Government &amp; Public Offices,
and Major Agencies</t>
    <phoneticPr fontId="18" type="noConversion"/>
  </si>
  <si>
    <t>Unit : number</t>
    <phoneticPr fontId="4" type="noConversion"/>
  </si>
  <si>
    <t>직속기관
 Direct  agencies</t>
    <phoneticPr fontId="11" type="noConversion"/>
  </si>
  <si>
    <t>출장소
 Branch offices</t>
    <phoneticPr fontId="18" type="noConversion"/>
  </si>
  <si>
    <t>사업소 
Affiliated  Agencies</t>
    <phoneticPr fontId="4" type="noConversion"/>
  </si>
  <si>
    <t>순찰지구대 ㆍ파출소</t>
    <phoneticPr fontId="11" type="noConversion"/>
  </si>
  <si>
    <t>소방서</t>
    <phoneticPr fontId="11" type="noConversion"/>
  </si>
  <si>
    <t>119안전
센터</t>
    <phoneticPr fontId="11" type="noConversion"/>
  </si>
  <si>
    <t>법원·지원</t>
    <phoneticPr fontId="4" type="noConversion"/>
  </si>
  <si>
    <t>검찰청
지청</t>
    <phoneticPr fontId="4" type="noConversion"/>
  </si>
  <si>
    <t>Year</t>
    <phoneticPr fontId="18" type="noConversion"/>
  </si>
  <si>
    <t>Total</t>
    <phoneticPr fontId="4" type="noConversion"/>
  </si>
  <si>
    <t>Eup,
myeon,</t>
    <phoneticPr fontId="11" type="noConversion"/>
  </si>
  <si>
    <t>경찰청</t>
    <phoneticPr fontId="11" type="noConversion"/>
  </si>
  <si>
    <t xml:space="preserve">시 </t>
    <phoneticPr fontId="11" type="noConversion"/>
  </si>
  <si>
    <t>시</t>
    <phoneticPr fontId="11" type="noConversion"/>
  </si>
  <si>
    <t>읍면</t>
    <phoneticPr fontId="11" type="noConversion"/>
  </si>
  <si>
    <t>도</t>
    <phoneticPr fontId="11" type="noConversion"/>
  </si>
  <si>
    <t>national</t>
    <phoneticPr fontId="4" type="noConversion"/>
  </si>
  <si>
    <t>Patrol DivisionㆍPolice Stand</t>
    <phoneticPr fontId="18" type="noConversion"/>
  </si>
  <si>
    <t>Partrol Division Police Stand</t>
    <phoneticPr fontId="4" type="noConversion"/>
  </si>
  <si>
    <t xml:space="preserve">Fire </t>
    <phoneticPr fontId="18" type="noConversion"/>
  </si>
  <si>
    <t xml:space="preserve">
Prose
cution
</t>
    <phoneticPr fontId="4" type="noConversion"/>
  </si>
  <si>
    <t>prison</t>
    <phoneticPr fontId="4" type="noConversion"/>
  </si>
  <si>
    <t>dong
office</t>
    <phoneticPr fontId="11" type="noConversion"/>
  </si>
  <si>
    <t>Si</t>
    <phoneticPr fontId="11" type="noConversion"/>
  </si>
  <si>
    <t>Eup          myeon</t>
    <phoneticPr fontId="18" type="noConversion"/>
  </si>
  <si>
    <t>Police
agency</t>
    <phoneticPr fontId="11" type="noConversion"/>
  </si>
  <si>
    <t>Police         station</t>
    <phoneticPr fontId="11" type="noConversion"/>
  </si>
  <si>
    <t>station  branch</t>
    <phoneticPr fontId="11" type="noConversion"/>
  </si>
  <si>
    <t>관내 관공서 및 주요기관(속)</t>
    <phoneticPr fontId="11" type="noConversion"/>
  </si>
  <si>
    <t>Number of Government &amp; Public Offices,
and Major Agencies(Cont'd)</t>
    <phoneticPr fontId="4" type="noConversion"/>
  </si>
  <si>
    <t>우체국</t>
    <phoneticPr fontId="4" type="noConversion"/>
  </si>
  <si>
    <t>국립농산물</t>
    <phoneticPr fontId="18" type="noConversion"/>
  </si>
  <si>
    <t>기타중앙</t>
    <phoneticPr fontId="11" type="noConversion"/>
  </si>
  <si>
    <t>방송사</t>
    <phoneticPr fontId="11" type="noConversion"/>
  </si>
  <si>
    <t>신문사</t>
    <phoneticPr fontId="4" type="noConversion"/>
  </si>
  <si>
    <t>한국농촌
공    사</t>
    <phoneticPr fontId="18" type="noConversion"/>
  </si>
  <si>
    <t>협  동  조  합       Cooperative  associations</t>
    <phoneticPr fontId="18" type="noConversion"/>
  </si>
  <si>
    <t>품질관리원</t>
    <phoneticPr fontId="18" type="noConversion"/>
  </si>
  <si>
    <t>직속기관</t>
    <phoneticPr fontId="4" type="noConversion"/>
  </si>
  <si>
    <t>Korea agricultural &amp; rural infrastructure corporation</t>
    <phoneticPr fontId="4" type="noConversion"/>
  </si>
  <si>
    <t>수산업</t>
    <phoneticPr fontId="11" type="noConversion"/>
  </si>
  <si>
    <t>산 림</t>
    <phoneticPr fontId="11" type="noConversion"/>
  </si>
  <si>
    <t>Year</t>
    <phoneticPr fontId="18" type="noConversion"/>
  </si>
  <si>
    <t>Patriot</t>
    <phoneticPr fontId="4" type="noConversion"/>
  </si>
  <si>
    <t>Educational</t>
    <phoneticPr fontId="18" type="noConversion"/>
  </si>
  <si>
    <t>Post</t>
    <phoneticPr fontId="18" type="noConversion"/>
  </si>
  <si>
    <t>Agricultural Products Quality Management Service</t>
    <phoneticPr fontId="4" type="noConversion"/>
  </si>
  <si>
    <t>Other central government agency</t>
    <phoneticPr fontId="18" type="noConversion"/>
  </si>
  <si>
    <t>News  paper</t>
    <phoneticPr fontId="4" type="noConversion"/>
  </si>
  <si>
    <t>&amp; Veteran
office</t>
    <phoneticPr fontId="18" type="noConversion"/>
  </si>
  <si>
    <t>office</t>
    <phoneticPr fontId="18" type="noConversion"/>
  </si>
  <si>
    <t>office</t>
    <phoneticPr fontId="4" type="noConversion"/>
  </si>
  <si>
    <t>company</t>
    <phoneticPr fontId="4" type="noConversion"/>
  </si>
  <si>
    <t>Agriculture</t>
    <phoneticPr fontId="18" type="noConversion"/>
  </si>
  <si>
    <t>Others</t>
    <phoneticPr fontId="4" type="noConversion"/>
  </si>
  <si>
    <r>
      <t>전화국</t>
    </r>
    <r>
      <rPr>
        <vertAlign val="superscript"/>
        <sz val="9"/>
        <rFont val="굴림"/>
        <family val="3"/>
        <charset val="129"/>
      </rPr>
      <t>3)</t>
    </r>
    <phoneticPr fontId="4" type="noConversion"/>
  </si>
  <si>
    <r>
      <t>관서</t>
    </r>
    <r>
      <rPr>
        <vertAlign val="superscript"/>
        <sz val="9"/>
        <rFont val="굴림"/>
        <family val="3"/>
        <charset val="129"/>
      </rPr>
      <t>2)</t>
    </r>
    <phoneticPr fontId="11" type="noConversion"/>
  </si>
  <si>
    <t>자료 : 총무과</t>
    <phoneticPr fontId="4" type="noConversion"/>
  </si>
  <si>
    <t>Handling of Civil Request Documents</t>
    <phoneticPr fontId="4" type="noConversion"/>
  </si>
  <si>
    <r>
      <t>9. 민 원 서 류 처 리</t>
    </r>
    <r>
      <rPr>
        <b/>
        <vertAlign val="superscript"/>
        <sz val="12"/>
        <rFont val="HY중고딕"/>
        <family val="1"/>
        <charset val="129"/>
      </rPr>
      <t>1)</t>
    </r>
    <phoneticPr fontId="4" type="noConversion"/>
  </si>
  <si>
    <t>단위 : 건</t>
    <phoneticPr fontId="4" type="noConversion"/>
  </si>
  <si>
    <t>Unit : Case</t>
    <phoneticPr fontId="4" type="noConversion"/>
  </si>
  <si>
    <t>연 별</t>
    <phoneticPr fontId="4" type="noConversion"/>
  </si>
  <si>
    <t>인가  ·  허가</t>
    <phoneticPr fontId="4" type="noConversion"/>
  </si>
  <si>
    <t>특허 · 면허</t>
    <phoneticPr fontId="4" type="noConversion"/>
  </si>
  <si>
    <t>승인 · 지정</t>
    <phoneticPr fontId="4" type="noConversion"/>
  </si>
  <si>
    <t>신고 · 등록</t>
    <phoneticPr fontId="4" type="noConversion"/>
  </si>
  <si>
    <t>시험 · 검사</t>
    <phoneticPr fontId="4" type="noConversion"/>
  </si>
  <si>
    <t>확인 · 증명 / 교부</t>
    <phoneticPr fontId="4" type="noConversion"/>
  </si>
  <si>
    <r>
      <t xml:space="preserve">기    타 </t>
    </r>
    <r>
      <rPr>
        <b/>
        <vertAlign val="superscript"/>
        <sz val="9"/>
        <rFont val="굴림"/>
        <family val="3"/>
        <charset val="129"/>
      </rPr>
      <t>2)</t>
    </r>
    <phoneticPr fontId="4" type="noConversion"/>
  </si>
  <si>
    <t>Year</t>
    <phoneticPr fontId="4" type="noConversion"/>
  </si>
  <si>
    <t>Sanction / Permission</t>
    <phoneticPr fontId="4" type="noConversion"/>
  </si>
  <si>
    <t>Patent / License</t>
    <phoneticPr fontId="4" type="noConversion"/>
  </si>
  <si>
    <t>Approval /
Designation</t>
    <phoneticPr fontId="4" type="noConversion"/>
  </si>
  <si>
    <t>Notification / Designation</t>
    <phoneticPr fontId="4" type="noConversion"/>
  </si>
  <si>
    <t>Test / Inspecton</t>
    <phoneticPr fontId="4" type="noConversion"/>
  </si>
  <si>
    <t>Confirmatin/
Certification/
Delivery</t>
    <phoneticPr fontId="4" type="noConversion"/>
  </si>
  <si>
    <t>Others</t>
    <phoneticPr fontId="4" type="noConversion"/>
  </si>
  <si>
    <t>Source : Civil Service Division</t>
    <phoneticPr fontId="4" type="noConversion"/>
  </si>
  <si>
    <t>10. 여  권  발  급</t>
    <phoneticPr fontId="11" type="noConversion"/>
  </si>
  <si>
    <t>PASSPORT ISSUES</t>
    <phoneticPr fontId="4" type="noConversion"/>
  </si>
  <si>
    <t>단위 : 명</t>
    <phoneticPr fontId="11" type="noConversion"/>
  </si>
  <si>
    <t>Unit : Person</t>
    <phoneticPr fontId="11" type="noConversion"/>
  </si>
  <si>
    <t>11. 범죄발생 및 검거</t>
    <phoneticPr fontId="4" type="noConversion"/>
  </si>
  <si>
    <t>Criminal Offenses and Arrests</t>
    <phoneticPr fontId="4" type="noConversion"/>
  </si>
  <si>
    <t>Unit : case</t>
    <phoneticPr fontId="4" type="noConversion"/>
  </si>
  <si>
    <t>계
Total</t>
    <phoneticPr fontId="4" type="noConversion"/>
  </si>
  <si>
    <t>강 력 범
Felony offenses</t>
    <phoneticPr fontId="4" type="noConversion"/>
  </si>
  <si>
    <t>절 도 범
Thefts</t>
    <phoneticPr fontId="4" type="noConversion"/>
  </si>
  <si>
    <t>풍 속 범
Violation  of
public morals</t>
    <phoneticPr fontId="4" type="noConversion"/>
  </si>
  <si>
    <t>기 타  형 사 범
Other criminal offenses</t>
    <phoneticPr fontId="4" type="noConversion"/>
  </si>
  <si>
    <t>특 별 법 범
Offenses other than
criminal code</t>
    <phoneticPr fontId="4" type="noConversion"/>
  </si>
  <si>
    <t>발생
Cases</t>
    <phoneticPr fontId="4" type="noConversion"/>
  </si>
  <si>
    <t>검거
Arrest</t>
    <phoneticPr fontId="4" type="noConversion"/>
  </si>
  <si>
    <t>자료 : 군산경찰서</t>
    <phoneticPr fontId="4" type="noConversion"/>
  </si>
  <si>
    <t>Source : Gunsan Police Station</t>
    <phoneticPr fontId="4" type="noConversion"/>
  </si>
  <si>
    <t>12. 연 령 별  피 의 자</t>
    <phoneticPr fontId="4" type="noConversion"/>
  </si>
  <si>
    <t>Suspects  by  Age-group</t>
    <phoneticPr fontId="4" type="noConversion"/>
  </si>
  <si>
    <t>13. 학 력 별 피 의 자</t>
    <phoneticPr fontId="4" type="noConversion"/>
  </si>
  <si>
    <t>Suspects  by  Education  Background</t>
    <phoneticPr fontId="4" type="noConversion"/>
  </si>
  <si>
    <t>14. 소년범죄</t>
    <phoneticPr fontId="11" type="noConversion"/>
  </si>
  <si>
    <t>Juvenile Delinquency</t>
    <phoneticPr fontId="4" type="noConversion"/>
  </si>
  <si>
    <t>단위 : 건</t>
    <phoneticPr fontId="11" type="noConversion"/>
  </si>
  <si>
    <t>Unit : Case</t>
    <phoneticPr fontId="11" type="noConversion"/>
  </si>
  <si>
    <t>15. 화  재  발  생</t>
    <phoneticPr fontId="4" type="noConversion"/>
  </si>
  <si>
    <t>Fire  Incidents</t>
    <phoneticPr fontId="4" type="noConversion"/>
  </si>
  <si>
    <t>단위 : 건, 천원, 명</t>
    <phoneticPr fontId="4" type="noConversion"/>
  </si>
  <si>
    <t xml:space="preserve">      Unit : Case,1,000won, Person</t>
    <phoneticPr fontId="4" type="noConversion"/>
  </si>
  <si>
    <t>연  별</t>
    <phoneticPr fontId="4" type="noConversion"/>
  </si>
  <si>
    <t>발  생  No. Of fire incidents</t>
    <phoneticPr fontId="4" type="noConversion"/>
  </si>
  <si>
    <t>소  실  Burnt-down</t>
    <phoneticPr fontId="4" type="noConversion"/>
  </si>
  <si>
    <t>피해액   Amount of property damaged</t>
    <phoneticPr fontId="4" type="noConversion"/>
  </si>
  <si>
    <t>재산피해경감액</t>
    <phoneticPr fontId="4" type="noConversion"/>
  </si>
  <si>
    <t>인명피해  Casualties</t>
    <phoneticPr fontId="4" type="noConversion"/>
  </si>
  <si>
    <t>이재민수</t>
    <phoneticPr fontId="4" type="noConversion"/>
  </si>
  <si>
    <t>실  화</t>
    <phoneticPr fontId="4" type="noConversion"/>
  </si>
  <si>
    <t>방  화</t>
    <phoneticPr fontId="4" type="noConversion"/>
  </si>
  <si>
    <t>기  타</t>
    <phoneticPr fontId="4" type="noConversion"/>
  </si>
  <si>
    <t>동  수</t>
    <phoneticPr fontId="4" type="noConversion"/>
  </si>
  <si>
    <t>이재가구수</t>
    <phoneticPr fontId="4" type="noConversion"/>
  </si>
  <si>
    <t>면적</t>
    <phoneticPr fontId="4" type="noConversion"/>
  </si>
  <si>
    <t>부동산</t>
    <phoneticPr fontId="4" type="noConversion"/>
  </si>
  <si>
    <t>동  산</t>
    <phoneticPr fontId="4" type="noConversion"/>
  </si>
  <si>
    <t>Reduction</t>
    <phoneticPr fontId="4" type="noConversion"/>
  </si>
  <si>
    <t>사  망</t>
    <phoneticPr fontId="4" type="noConversion"/>
  </si>
  <si>
    <t>부   상</t>
    <phoneticPr fontId="4" type="noConversion"/>
  </si>
  <si>
    <t>Accident</t>
    <phoneticPr fontId="4" type="noConversion"/>
  </si>
  <si>
    <t>Arson</t>
    <phoneticPr fontId="4" type="noConversion"/>
  </si>
  <si>
    <t>No. of
Buildings</t>
    <phoneticPr fontId="4" type="noConversion"/>
  </si>
  <si>
    <t>No. Of</t>
    <phoneticPr fontId="4" type="noConversion"/>
  </si>
  <si>
    <t>(㎡)</t>
    <phoneticPr fontId="4" type="noConversion"/>
  </si>
  <si>
    <t>Immovable</t>
    <phoneticPr fontId="4" type="noConversion"/>
  </si>
  <si>
    <t>Movable</t>
    <phoneticPr fontId="4" type="noConversion"/>
  </si>
  <si>
    <t>amount of property</t>
    <phoneticPr fontId="4" type="noConversion"/>
  </si>
  <si>
    <t>households</t>
    <phoneticPr fontId="4" type="noConversion"/>
  </si>
  <si>
    <t>Area</t>
    <phoneticPr fontId="4" type="noConversion"/>
  </si>
  <si>
    <t>property</t>
    <phoneticPr fontId="4" type="noConversion"/>
  </si>
  <si>
    <t>damaged</t>
    <phoneticPr fontId="4" type="noConversion"/>
  </si>
  <si>
    <t>16. 발화요인별 화재발생</t>
    <phoneticPr fontId="4" type="noConversion"/>
  </si>
  <si>
    <t>Fire  Incidents  by  Cause</t>
    <phoneticPr fontId="4" type="noConversion"/>
  </si>
  <si>
    <t>17. 장  소  별  화  재  발  생</t>
    <phoneticPr fontId="4" type="noConversion"/>
  </si>
  <si>
    <t xml:space="preserve">      Unit : Case</t>
    <phoneticPr fontId="4" type="noConversion"/>
  </si>
  <si>
    <t>18. 산불발생 현황</t>
    <phoneticPr fontId="4" type="noConversion"/>
  </si>
  <si>
    <t>단위 : ha , 천원</t>
    <phoneticPr fontId="4" type="noConversion"/>
  </si>
  <si>
    <t>Unit : ha , 1,000 won</t>
    <phoneticPr fontId="4" type="noConversion"/>
  </si>
  <si>
    <t>Forest Fires</t>
    <phoneticPr fontId="4" type="noConversion"/>
  </si>
  <si>
    <t>자료 : 산림녹지과</t>
    <phoneticPr fontId="4" type="noConversion"/>
  </si>
  <si>
    <t>Source : Forest Administration Division</t>
    <phoneticPr fontId="4" type="noConversion"/>
  </si>
  <si>
    <t>19. 소방장비</t>
    <phoneticPr fontId="4" type="noConversion"/>
  </si>
  <si>
    <t>Fire-fighting Equipment</t>
    <phoneticPr fontId="4" type="noConversion"/>
  </si>
  <si>
    <t>Unit : Each</t>
    <phoneticPr fontId="4" type="noConversion"/>
  </si>
  <si>
    <t xml:space="preserve">연별
Year </t>
    <phoneticPr fontId="4" type="noConversion"/>
  </si>
  <si>
    <t xml:space="preserve">연별  
Year </t>
    <phoneticPr fontId="4" type="noConversion"/>
  </si>
  <si>
    <t>20. 119 구급활동 실적</t>
    <phoneticPr fontId="4" type="noConversion"/>
  </si>
  <si>
    <t xml:space="preserve">Performance of EMS Activity </t>
    <phoneticPr fontId="4" type="noConversion"/>
  </si>
  <si>
    <t xml:space="preserve">Unit : case </t>
    <phoneticPr fontId="4" type="noConversion"/>
  </si>
  <si>
    <t xml:space="preserve">   주 : 소방항공대는 미포함</t>
    <phoneticPr fontId="4" type="noConversion"/>
  </si>
  <si>
    <t>21. 119 구조활동 실적</t>
    <phoneticPr fontId="4" type="noConversion"/>
  </si>
  <si>
    <t xml:space="preserve">Performance of 119 Rescue Activity </t>
    <phoneticPr fontId="4" type="noConversion"/>
  </si>
  <si>
    <t>22. 재난사고 발생 및 피해현황</t>
    <phoneticPr fontId="4" type="noConversion"/>
  </si>
  <si>
    <t>Calamities and Damage</t>
    <phoneticPr fontId="4" type="noConversion"/>
  </si>
  <si>
    <t>단위 : 건, 명, 천원</t>
    <phoneticPr fontId="4" type="noConversion"/>
  </si>
  <si>
    <t>Unit : case, person, 1,000won</t>
    <phoneticPr fontId="4" type="noConversion"/>
  </si>
  <si>
    <t xml:space="preserve"> Source : Disaster Management Division</t>
    <phoneticPr fontId="4" type="noConversion"/>
  </si>
  <si>
    <t>23. 풍수해 발생</t>
    <phoneticPr fontId="4" type="noConversion"/>
  </si>
  <si>
    <t>Damage from Storms and Floods</t>
    <phoneticPr fontId="4" type="noConversion"/>
  </si>
  <si>
    <t>단위 : 명 , ha ,천원</t>
    <phoneticPr fontId="4" type="noConversion"/>
  </si>
  <si>
    <t>Unit : person , ha , 1000won</t>
    <phoneticPr fontId="4" type="noConversion"/>
  </si>
  <si>
    <t>24. 소방대상물 현황</t>
    <phoneticPr fontId="4" type="noConversion"/>
  </si>
  <si>
    <t>Facilities Subject to Fire-fighting Regulation</t>
    <phoneticPr fontId="4" type="noConversion"/>
  </si>
  <si>
    <t>단위 : 개소</t>
    <phoneticPr fontId="11" type="noConversion"/>
  </si>
  <si>
    <t>Unit : each</t>
    <phoneticPr fontId="4" type="noConversion"/>
  </si>
  <si>
    <t xml:space="preserve">   25. 교통사고 발생 (자동차)</t>
    <phoneticPr fontId="11" type="noConversion"/>
  </si>
  <si>
    <t>Traffic Accidents (Automobile)</t>
    <phoneticPr fontId="4" type="noConversion"/>
  </si>
  <si>
    <t xml:space="preserve"> 자동차 1만대당</t>
    <phoneticPr fontId="18" type="noConversion"/>
  </si>
  <si>
    <t>인구10만명당</t>
    <phoneticPr fontId="18" type="noConversion"/>
  </si>
  <si>
    <t>승합차</t>
    <phoneticPr fontId="4" type="noConversion"/>
  </si>
  <si>
    <t>이  륜</t>
    <phoneticPr fontId="11" type="noConversion"/>
  </si>
  <si>
    <t>Year</t>
    <phoneticPr fontId="4" type="noConversion"/>
  </si>
  <si>
    <t>Per 10 thousand</t>
    <phoneticPr fontId="18" type="noConversion"/>
  </si>
  <si>
    <t>Per 100 
thousand</t>
    <phoneticPr fontId="18" type="noConversion"/>
  </si>
  <si>
    <t>Per 100thousand</t>
    <phoneticPr fontId="18" type="noConversion"/>
  </si>
  <si>
    <t>Vehicle to</t>
    <phoneticPr fontId="18" type="noConversion"/>
  </si>
  <si>
    <t xml:space="preserve">Vehicle </t>
    <phoneticPr fontId="18" type="noConversion"/>
  </si>
  <si>
    <t>cases</t>
    <phoneticPr fontId="18" type="noConversion"/>
  </si>
  <si>
    <t>automobile</t>
    <phoneticPr fontId="18" type="noConversion"/>
  </si>
  <si>
    <t>person</t>
    <phoneticPr fontId="18" type="noConversion"/>
  </si>
  <si>
    <t xml:space="preserve"> person</t>
    <phoneticPr fontId="18" type="noConversion"/>
  </si>
  <si>
    <t>only</t>
    <phoneticPr fontId="18" type="noConversion"/>
  </si>
  <si>
    <t>Others</t>
    <phoneticPr fontId="4" type="noConversion"/>
  </si>
  <si>
    <t>26. 자동차 단속 및 처리</t>
    <phoneticPr fontId="11" type="noConversion"/>
  </si>
  <si>
    <t>Traffic Regulation and Punishment of Violations</t>
    <phoneticPr fontId="4" type="noConversion"/>
  </si>
  <si>
    <t>차로위반</t>
    <phoneticPr fontId="4" type="noConversion"/>
  </si>
  <si>
    <t>정원초과</t>
    <phoneticPr fontId="4" type="noConversion"/>
  </si>
  <si>
    <t>적재초과</t>
    <phoneticPr fontId="11" type="noConversion"/>
  </si>
  <si>
    <t>안전띠</t>
    <phoneticPr fontId="4" type="noConversion"/>
  </si>
  <si>
    <t>Year</t>
    <phoneticPr fontId="4" type="noConversion"/>
  </si>
  <si>
    <t>Over</t>
    <phoneticPr fontId="4" type="noConversion"/>
  </si>
  <si>
    <t>Illegal</t>
    <phoneticPr fontId="4" type="noConversion"/>
  </si>
  <si>
    <t>Poor main-</t>
    <phoneticPr fontId="4" type="noConversion"/>
  </si>
  <si>
    <t>미착용</t>
    <phoneticPr fontId="4" type="noConversion"/>
  </si>
  <si>
    <t>Case</t>
    <phoneticPr fontId="4" type="noConversion"/>
  </si>
  <si>
    <t>Center  Lane</t>
    <phoneticPr fontId="4" type="noConversion"/>
  </si>
  <si>
    <t>Speed limit</t>
    <phoneticPr fontId="4" type="noConversion"/>
  </si>
  <si>
    <t>U-turn</t>
    <phoneticPr fontId="4" type="noConversion"/>
  </si>
  <si>
    <t>Drunk driving</t>
    <phoneticPr fontId="4" type="noConversion"/>
  </si>
  <si>
    <t>Non-license</t>
    <phoneticPr fontId="4" type="noConversion"/>
  </si>
  <si>
    <t>Line</t>
    <phoneticPr fontId="4" type="noConversion"/>
  </si>
  <si>
    <t>Signal</t>
    <phoneticPr fontId="4" type="noConversion"/>
  </si>
  <si>
    <t>capacity</t>
    <phoneticPr fontId="4" type="noConversion"/>
  </si>
  <si>
    <t>loaded</t>
    <phoneticPr fontId="4" type="noConversion"/>
  </si>
  <si>
    <t>tenance</t>
    <phoneticPr fontId="4" type="noConversion"/>
  </si>
  <si>
    <t>Safety belt</t>
    <phoneticPr fontId="4" type="noConversion"/>
  </si>
  <si>
    <t>Others</t>
    <phoneticPr fontId="4" type="noConversion"/>
  </si>
  <si>
    <t>성별</t>
    <phoneticPr fontId="4" type="noConversion"/>
  </si>
  <si>
    <t>Year &amp;</t>
    <phoneticPr fontId="18" type="noConversion"/>
  </si>
  <si>
    <t>Sex</t>
    <phoneticPr fontId="18" type="noConversion"/>
  </si>
  <si>
    <t>Large-size</t>
    <phoneticPr fontId="18" type="noConversion"/>
  </si>
  <si>
    <t xml:space="preserve">           (branch, construction, computer, and information bureau)</t>
    <phoneticPr fontId="4" type="noConversion"/>
  </si>
  <si>
    <t xml:space="preserve">                                              Note : 1) Excepting detentation house in prison</t>
    <phoneticPr fontId="18" type="noConversion"/>
  </si>
  <si>
    <t xml:space="preserve">                                                         2) Post office-general, branch, special, military and mail agency</t>
    <phoneticPr fontId="4" type="noConversion"/>
  </si>
  <si>
    <t xml:space="preserve">                                         3) Telecommunication office-excluding except  headquarters                                                                   </t>
    <phoneticPr fontId="4" type="noConversion"/>
  </si>
  <si>
    <t>Source : Gunsan Fire Station</t>
    <phoneticPr fontId="4" type="noConversion"/>
  </si>
  <si>
    <t xml:space="preserve"> </t>
    <phoneticPr fontId="4" type="noConversion"/>
  </si>
  <si>
    <t xml:space="preserve"> Source : Disaster Management Division</t>
    <phoneticPr fontId="11" type="noConversion"/>
  </si>
  <si>
    <t xml:space="preserve"> </t>
    <phoneticPr fontId="4" type="noConversion"/>
  </si>
  <si>
    <t>재산피해
Damaged proparty</t>
    <phoneticPr fontId="4" type="noConversion"/>
  </si>
  <si>
    <t>부동산
Immovable</t>
    <phoneticPr fontId="4" type="noConversion"/>
  </si>
  <si>
    <t>동산
Movable</t>
    <phoneticPr fontId="4" type="noConversion"/>
  </si>
  <si>
    <t xml:space="preserve"> </t>
    <phoneticPr fontId="4" type="noConversion"/>
  </si>
  <si>
    <t>기타직</t>
    <phoneticPr fontId="4" type="noConversion"/>
  </si>
  <si>
    <t>기타직</t>
    <phoneticPr fontId="4" type="noConversion"/>
  </si>
  <si>
    <t>others</t>
    <phoneticPr fontId="4" type="noConversion"/>
  </si>
  <si>
    <t>기 능 직</t>
  </si>
  <si>
    <t>계약직</t>
    <phoneticPr fontId="4" type="noConversion"/>
  </si>
  <si>
    <t>고 용 직</t>
    <phoneticPr fontId="4" type="noConversion"/>
  </si>
  <si>
    <t>Technical</t>
    <phoneticPr fontId="4" type="noConversion"/>
  </si>
  <si>
    <t xml:space="preserve">남
Male
</t>
    <phoneticPr fontId="4" type="noConversion"/>
  </si>
  <si>
    <t xml:space="preserve">여
Female
</t>
    <phoneticPr fontId="4" type="noConversion"/>
  </si>
  <si>
    <t>Contract</t>
    <phoneticPr fontId="4" type="noConversion"/>
  </si>
  <si>
    <t>Temproary</t>
    <phoneticPr fontId="4" type="noConversion"/>
  </si>
  <si>
    <t>Source : General Affairs Division</t>
    <phoneticPr fontId="4" type="noConversion"/>
  </si>
  <si>
    <t>others</t>
  </si>
  <si>
    <t>남</t>
    <phoneticPr fontId="4" type="noConversion"/>
  </si>
  <si>
    <t>Male</t>
    <phoneticPr fontId="4" type="noConversion"/>
  </si>
  <si>
    <t>여</t>
    <phoneticPr fontId="4" type="noConversion"/>
  </si>
  <si>
    <t>Female</t>
    <phoneticPr fontId="4" type="noConversion"/>
  </si>
  <si>
    <t>남 Male</t>
    <phoneticPr fontId="4" type="noConversion"/>
  </si>
  <si>
    <t>여 Female</t>
  </si>
  <si>
    <t>여 Female</t>
    <phoneticPr fontId="4" type="noConversion"/>
  </si>
  <si>
    <t>Never attending</t>
    <phoneticPr fontId="4" type="noConversion"/>
  </si>
  <si>
    <t>Other</t>
    <phoneticPr fontId="4" type="noConversion"/>
  </si>
  <si>
    <t>강 력 범                Felony offenses</t>
    <phoneticPr fontId="4" type="noConversion"/>
  </si>
  <si>
    <t>합      계                  Total</t>
    <phoneticPr fontId="4" type="noConversion"/>
  </si>
  <si>
    <t>절 도 범                  Thefts</t>
    <phoneticPr fontId="4" type="noConversion"/>
  </si>
  <si>
    <t xml:space="preserve">계 </t>
    <phoneticPr fontId="4" type="noConversion"/>
  </si>
  <si>
    <t xml:space="preserve"> Total</t>
    <phoneticPr fontId="4" type="noConversion"/>
  </si>
  <si>
    <t>Death</t>
  </si>
  <si>
    <t>Injury</t>
    <phoneticPr fontId="4" type="noConversion"/>
  </si>
  <si>
    <t>No. Of victims</t>
    <phoneticPr fontId="4" type="noConversion"/>
  </si>
  <si>
    <t>구조인원</t>
    <phoneticPr fontId="4" type="noConversion"/>
  </si>
  <si>
    <t>No. of the rescued</t>
    <phoneticPr fontId="4" type="noConversion"/>
  </si>
  <si>
    <t>사망 및 실종  Dead and missing</t>
    <phoneticPr fontId="4" type="noConversion"/>
  </si>
  <si>
    <t>이재민  Refugees</t>
    <phoneticPr fontId="4" type="noConversion"/>
  </si>
  <si>
    <t>Total</t>
    <phoneticPr fontId="4" type="noConversion"/>
  </si>
  <si>
    <t>계  Total</t>
    <phoneticPr fontId="4" type="noConversion"/>
  </si>
  <si>
    <t xml:space="preserve">남
Male
</t>
    <phoneticPr fontId="4" type="noConversion"/>
  </si>
  <si>
    <t>Male</t>
  </si>
  <si>
    <t xml:space="preserve">여
Female
</t>
    <phoneticPr fontId="4" type="noConversion"/>
  </si>
  <si>
    <t>남</t>
    <phoneticPr fontId="4" type="noConversion"/>
  </si>
  <si>
    <t>여</t>
    <phoneticPr fontId="4" type="noConversion"/>
  </si>
  <si>
    <t>Female</t>
    <phoneticPr fontId="4" type="noConversion"/>
  </si>
  <si>
    <t>전문직</t>
    <phoneticPr fontId="4" type="noConversion"/>
  </si>
  <si>
    <t>Profe-</t>
    <phoneticPr fontId="4" type="noConversion"/>
  </si>
  <si>
    <t>ssional</t>
    <phoneticPr fontId="4" type="noConversion"/>
  </si>
  <si>
    <r>
      <t>교도소</t>
    </r>
    <r>
      <rPr>
        <vertAlign val="superscript"/>
        <sz val="9"/>
        <rFont val="굴림"/>
        <family val="3"/>
        <charset val="129"/>
      </rPr>
      <t>1)</t>
    </r>
    <phoneticPr fontId="11" type="noConversion"/>
  </si>
  <si>
    <t>-</t>
    <phoneticPr fontId="4" type="noConversion"/>
  </si>
  <si>
    <t>27. 운전면허 소지자</t>
    <phoneticPr fontId="11" type="noConversion"/>
  </si>
  <si>
    <t>연별 및</t>
    <phoneticPr fontId="4" type="noConversion"/>
  </si>
  <si>
    <t xml:space="preserve">   제 1  종        1 st Class </t>
    <phoneticPr fontId="11" type="noConversion"/>
  </si>
  <si>
    <t>General</t>
    <phoneticPr fontId="18" type="noConversion"/>
  </si>
  <si>
    <t>Small-size</t>
    <phoneticPr fontId="18" type="noConversion"/>
  </si>
  <si>
    <t>…</t>
    <phoneticPr fontId="4" type="noConversion"/>
  </si>
  <si>
    <t xml:space="preserve">    Number of Driver's License Holders</t>
    <phoneticPr fontId="4" type="noConversion"/>
  </si>
  <si>
    <t>연별 및</t>
    <phoneticPr fontId="4" type="noConversion"/>
  </si>
  <si>
    <t xml:space="preserve">제  2  종    2nd  Class  </t>
    <phoneticPr fontId="11" type="noConversion"/>
  </si>
  <si>
    <t>성별</t>
    <phoneticPr fontId="4" type="noConversion"/>
  </si>
  <si>
    <t>특    수
Special</t>
    <phoneticPr fontId="4" type="noConversion"/>
  </si>
  <si>
    <t>Year &amp;</t>
    <phoneticPr fontId="18" type="noConversion"/>
  </si>
  <si>
    <t>Sex</t>
    <phoneticPr fontId="18" type="noConversion"/>
  </si>
  <si>
    <t>Motor</t>
    <phoneticPr fontId="18" type="noConversion"/>
  </si>
  <si>
    <t>자료 : 군산경찰서</t>
    <phoneticPr fontId="11" type="noConversion"/>
  </si>
  <si>
    <t>전문경력관</t>
    <phoneticPr fontId="4" type="noConversion"/>
  </si>
  <si>
    <t>Expert</t>
    <phoneticPr fontId="4" type="noConversion"/>
  </si>
  <si>
    <t>전문직</t>
    <phoneticPr fontId="4" type="noConversion"/>
  </si>
  <si>
    <t>Profess</t>
    <phoneticPr fontId="4" type="noConversion"/>
  </si>
  <si>
    <t>ional</t>
    <phoneticPr fontId="4" type="noConversion"/>
  </si>
  <si>
    <t>Unit : Person</t>
    <phoneticPr fontId="4" type="noConversion"/>
  </si>
  <si>
    <t>고충민원</t>
    <phoneticPr fontId="4" type="noConversion"/>
  </si>
  <si>
    <t>Complaint filing</t>
    <phoneticPr fontId="4" type="noConversion"/>
  </si>
  <si>
    <t>지구대 파출소</t>
    <phoneticPr fontId="4" type="noConversion"/>
  </si>
  <si>
    <t>Police office</t>
    <phoneticPr fontId="4" type="noConversion"/>
  </si>
  <si>
    <t>-</t>
    <phoneticPr fontId="4" type="noConversion"/>
  </si>
  <si>
    <t>Unit : Person</t>
    <phoneticPr fontId="4" type="noConversion"/>
  </si>
  <si>
    <t>특수소방차 Special fire vehicle</t>
    <phoneticPr fontId="4" type="noConversion"/>
  </si>
  <si>
    <t>고가차</t>
    <phoneticPr fontId="4" type="noConversion"/>
  </si>
  <si>
    <t>Aerial ladder truck</t>
    <phoneticPr fontId="4" type="noConversion"/>
  </si>
  <si>
    <t>굴절차</t>
    <phoneticPr fontId="4" type="noConversion"/>
  </si>
  <si>
    <t>Aerial ladder platform</t>
    <phoneticPr fontId="4" type="noConversion"/>
  </si>
  <si>
    <t>화학차 Chemical truck</t>
    <phoneticPr fontId="4" type="noConversion"/>
  </si>
  <si>
    <t>소계</t>
    <phoneticPr fontId="4" type="noConversion"/>
  </si>
  <si>
    <t>55m</t>
    <phoneticPr fontId="4" type="noConversion"/>
  </si>
  <si>
    <t>52m</t>
    <phoneticPr fontId="4" type="noConversion"/>
  </si>
  <si>
    <t>50m</t>
    <phoneticPr fontId="4" type="noConversion"/>
  </si>
  <si>
    <t>46m</t>
    <phoneticPr fontId="4" type="noConversion"/>
  </si>
  <si>
    <t>40m</t>
    <phoneticPr fontId="4" type="noConversion"/>
  </si>
  <si>
    <t>32m</t>
    <phoneticPr fontId="4" type="noConversion"/>
  </si>
  <si>
    <t>45m</t>
    <phoneticPr fontId="4" type="noConversion"/>
  </si>
  <si>
    <t>41m</t>
    <phoneticPr fontId="4" type="noConversion"/>
  </si>
  <si>
    <t>35m</t>
    <phoneticPr fontId="4" type="noConversion"/>
  </si>
  <si>
    <t>27m</t>
    <phoneticPr fontId="4" type="noConversion"/>
  </si>
  <si>
    <t>18.5m</t>
    <phoneticPr fontId="4" type="noConversion"/>
  </si>
  <si>
    <t>소계
sub
total</t>
    <phoneticPr fontId="4" type="noConversion"/>
  </si>
  <si>
    <t>내폭
lnplosire</t>
    <phoneticPr fontId="4" type="noConversion"/>
  </si>
  <si>
    <t>일반
Genera</t>
    <phoneticPr fontId="4" type="noConversion"/>
  </si>
  <si>
    <t>배연차
Exha-
ust
truck</t>
    <phoneticPr fontId="4" type="noConversion"/>
  </si>
  <si>
    <t>구조
공작차
Rescue
Vehicle</t>
    <phoneticPr fontId="4" type="noConversion"/>
  </si>
  <si>
    <t>제독차
Detoxi
cation</t>
    <phoneticPr fontId="4" type="noConversion"/>
  </si>
  <si>
    <t>조명차
조연차
Flood-
light
truck</t>
    <phoneticPr fontId="4" type="noConversion"/>
  </si>
  <si>
    <t>펌프차 Pumper</t>
    <phoneticPr fontId="4" type="noConversion"/>
  </si>
  <si>
    <t>대형
Large
size</t>
    <phoneticPr fontId="4" type="noConversion"/>
  </si>
  <si>
    <t>중형
Middle
size</t>
    <phoneticPr fontId="4" type="noConversion"/>
  </si>
  <si>
    <t>소형
Small
size</t>
    <phoneticPr fontId="4" type="noConversion"/>
  </si>
  <si>
    <t>행정차 Official duty car</t>
    <phoneticPr fontId="4" type="noConversion"/>
  </si>
  <si>
    <t>기타 Others</t>
    <phoneticPr fontId="4" type="noConversion"/>
  </si>
  <si>
    <t>물탱크차
Water
tank
truck</t>
    <phoneticPr fontId="4" type="noConversion"/>
  </si>
  <si>
    <t>구급차 Ambulance</t>
    <phoneticPr fontId="4" type="noConversion"/>
  </si>
  <si>
    <t>승합형
Bus</t>
    <phoneticPr fontId="4" type="noConversion"/>
  </si>
  <si>
    <t>화물형
Truck</t>
    <phoneticPr fontId="4" type="noConversion"/>
  </si>
  <si>
    <t xml:space="preserve">홍보차
Publicity
car
</t>
    <phoneticPr fontId="4" type="noConversion"/>
  </si>
  <si>
    <t>견인차
Wrecker</t>
    <phoneticPr fontId="4" type="noConversion"/>
  </si>
  <si>
    <t>미분무가스
소방차 
Atomized
gasfire
trucks</t>
    <phoneticPr fontId="4" type="noConversion"/>
  </si>
  <si>
    <t>기타(이동체험,
이동정비)
Others</t>
    <phoneticPr fontId="4" type="noConversion"/>
  </si>
  <si>
    <t>유조차
Oil Tank
car</t>
    <phoneticPr fontId="4" type="noConversion"/>
  </si>
  <si>
    <t>행정차 Passerger car</t>
    <phoneticPr fontId="4" type="noConversion"/>
  </si>
  <si>
    <t>승용차
Passen
ger car</t>
    <phoneticPr fontId="4" type="noConversion"/>
  </si>
  <si>
    <t>승합차
Bus</t>
    <phoneticPr fontId="4" type="noConversion"/>
  </si>
  <si>
    <t>화물차
Truck</t>
    <phoneticPr fontId="4" type="noConversion"/>
  </si>
  <si>
    <t>교육용차
Educati
onal
car</t>
    <phoneticPr fontId="4" type="noConversion"/>
  </si>
  <si>
    <t>트레일러
Trailer</t>
    <phoneticPr fontId="4" type="noConversion"/>
  </si>
  <si>
    <r>
      <rPr>
        <sz val="8"/>
        <rFont val="굴림"/>
        <family val="3"/>
        <charset val="129"/>
      </rPr>
      <t>헬기
Fire heli
copter</t>
    </r>
    <r>
      <rPr>
        <sz val="9"/>
        <rFont val="굴림"/>
        <family val="3"/>
        <charset val="129"/>
      </rPr>
      <t xml:space="preserve">
</t>
    </r>
    <phoneticPr fontId="4" type="noConversion"/>
  </si>
  <si>
    <t>소방
구조정
Fire Res
cue ship</t>
    <phoneticPr fontId="4" type="noConversion"/>
  </si>
  <si>
    <t>화재
조사차
Fire inquiry
car</t>
    <phoneticPr fontId="4" type="noConversion"/>
  </si>
  <si>
    <t>점검차
lnspection
car</t>
    <phoneticPr fontId="4" type="noConversion"/>
  </si>
  <si>
    <t>순찰차
patrol
car</t>
    <phoneticPr fontId="4" type="noConversion"/>
  </si>
  <si>
    <t>구조
버스
Rescue
bus</t>
    <phoneticPr fontId="4" type="noConversion"/>
  </si>
  <si>
    <t>방수
탑차Drainage
 truck</t>
    <phoneticPr fontId="4" type="noConversion"/>
  </si>
  <si>
    <t>22m</t>
    <phoneticPr fontId="4" type="noConversion"/>
  </si>
  <si>
    <t>특   수   소   방   차</t>
    <phoneticPr fontId="4" type="noConversion"/>
  </si>
  <si>
    <t>Special  Fire  Vehicle</t>
    <phoneticPr fontId="4" type="noConversion"/>
  </si>
  <si>
    <t>화생   방차
Chem
-ical
truck</t>
    <phoneticPr fontId="4" type="noConversion"/>
  </si>
  <si>
    <t>Total</t>
    <phoneticPr fontId="4" type="noConversion"/>
  </si>
  <si>
    <t>지휘자
Fire command
vehicle</t>
    <phoneticPr fontId="4" type="noConversion"/>
  </si>
  <si>
    <t>재난
지원차
Disaster 
support
car</t>
    <phoneticPr fontId="4" type="noConversion"/>
  </si>
  <si>
    <t>굴삭기 Excavator</t>
    <phoneticPr fontId="4" type="noConversion"/>
  </si>
  <si>
    <t>이륜차
Two wheeled
vehicle</t>
    <phoneticPr fontId="4" type="noConversion"/>
  </si>
  <si>
    <t>-</t>
  </si>
  <si>
    <t>Si</t>
    <phoneticPr fontId="18" type="noConversion"/>
  </si>
  <si>
    <t xml:space="preserve">Fire  </t>
    <phoneticPr fontId="4" type="noConversion"/>
  </si>
  <si>
    <t>station</t>
    <phoneticPr fontId="4" type="noConversion"/>
  </si>
  <si>
    <t xml:space="preserve">Faclilties tor
storage and 
handling of dagerous
objects </t>
    <phoneticPr fontId="11" type="noConversion"/>
  </si>
  <si>
    <t>-</t>
    <phoneticPr fontId="4" type="noConversion"/>
  </si>
  <si>
    <t>1  급</t>
    <phoneticPr fontId="4" type="noConversion"/>
  </si>
  <si>
    <t>2  급</t>
    <phoneticPr fontId="4" type="noConversion"/>
  </si>
  <si>
    <t>3  급</t>
    <phoneticPr fontId="4" type="noConversion"/>
  </si>
  <si>
    <t>4  급</t>
    <phoneticPr fontId="4" type="noConversion"/>
  </si>
  <si>
    <t>5  급</t>
    <phoneticPr fontId="4" type="noConversion"/>
  </si>
  <si>
    <t>6  급</t>
    <phoneticPr fontId="4" type="noConversion"/>
  </si>
  <si>
    <t>7  급</t>
    <phoneticPr fontId="4" type="noConversion"/>
  </si>
  <si>
    <t>8  급</t>
    <phoneticPr fontId="4" type="noConversion"/>
  </si>
  <si>
    <t>9  급</t>
    <phoneticPr fontId="4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</si>
  <si>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>1)</t>
    </r>
    <r>
      <rPr>
        <sz val="10"/>
        <rFont val="HY중고딕"/>
        <family val="1"/>
        <charset val="129"/>
      </rPr>
      <t xml:space="preserve"> : 의용소방원 제외, 정원기준</t>
    </r>
    <phoneticPr fontId="4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</si>
  <si>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>1)</t>
    </r>
    <r>
      <rPr>
        <sz val="10"/>
        <rFont val="HY중고딕"/>
        <family val="1"/>
        <charset val="129"/>
      </rPr>
      <t xml:space="preserve"> : 교도소에는 구치소 제외,</t>
    </r>
    <phoneticPr fontId="11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</si>
  <si>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>2)</t>
    </r>
    <r>
      <rPr>
        <sz val="10"/>
        <rFont val="HY중고딕"/>
        <family val="1"/>
        <charset val="129"/>
      </rPr>
      <t xml:space="preserve"> : 우체국 - 일반국, 분국, 별정국, 군우국, 우편취급소          </t>
    </r>
    <phoneticPr fontId="11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</si>
  <si>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>3)</t>
    </r>
    <r>
      <rPr>
        <sz val="10"/>
        <rFont val="HY중고딕"/>
        <family val="1"/>
        <charset val="129"/>
      </rPr>
      <t xml:space="preserve"> : 전화국 - 본국이외 제외(분국, 건설국, 전산국, 번호안내국)</t>
    </r>
    <phoneticPr fontId="4" type="noConversion"/>
  </si>
  <si>
    <r>
      <t>자료 : 민원봉사과
 주</t>
    </r>
    <r>
      <rPr>
        <vertAlign val="superscript"/>
        <sz val="10"/>
        <rFont val="HY중고딕"/>
        <family val="1"/>
        <charset val="129"/>
      </rPr>
      <t>1)</t>
    </r>
    <r>
      <rPr>
        <sz val="10"/>
        <rFont val="HY중고딕"/>
        <family val="1"/>
        <charset val="129"/>
      </rPr>
      <t xml:space="preserve"> : 주민등록 등·초본, 인감증명서, 가족관계등록부는 제외
 주</t>
    </r>
    <r>
      <rPr>
        <vertAlign val="superscript"/>
        <sz val="10"/>
        <rFont val="HY중고딕"/>
        <family val="1"/>
        <charset val="129"/>
      </rPr>
      <t>2)</t>
    </r>
    <r>
      <rPr>
        <sz val="10"/>
        <rFont val="HY중고딕"/>
        <family val="1"/>
        <charset val="129"/>
      </rPr>
      <t xml:space="preserve"> : 제도개선 건의, 질의, 진정 등</t>
    </r>
    <phoneticPr fontId="4" type="noConversion"/>
  </si>
  <si>
    <t>21∼30세</t>
    <phoneticPr fontId="11" type="noConversion"/>
  </si>
  <si>
    <t>31∼40세</t>
    <phoneticPr fontId="11" type="noConversion"/>
  </si>
  <si>
    <t>41∼50세</t>
    <phoneticPr fontId="11" type="noConversion"/>
  </si>
  <si>
    <t>51∼60세</t>
    <phoneticPr fontId="11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</si>
  <si>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>1)</t>
    </r>
    <r>
      <rPr>
        <sz val="10"/>
        <rFont val="HY중고딕"/>
        <family val="1"/>
        <charset val="129"/>
      </rPr>
      <t xml:space="preserve"> :  미처리는 출동했으나 이미 자력 구조 등으로 119구조대의 활동이 불필요한 경우</t>
    </r>
    <phoneticPr fontId="4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</si>
  <si>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 xml:space="preserve">2) </t>
    </r>
    <r>
      <rPr>
        <sz val="10"/>
        <rFont val="HY중고딕"/>
        <family val="1"/>
        <charset val="129"/>
      </rPr>
      <t>:  기타는 붕괴, 추락, 폭발, 약물, 자연재해, 고립, 유독물질, 자해범죄 등이 포함됨.</t>
    </r>
    <phoneticPr fontId="4" type="noConversion"/>
  </si>
  <si>
    <t>합    계
Total</t>
    <phoneticPr fontId="4" type="noConversion"/>
  </si>
  <si>
    <t>화    재
Fire incident</t>
    <phoneticPr fontId="4" type="noConversion"/>
  </si>
  <si>
    <t>산    불
Forest fire</t>
    <phoneticPr fontId="4" type="noConversion"/>
  </si>
  <si>
    <t>붕   괴
Collapse</t>
    <phoneticPr fontId="4" type="noConversion"/>
  </si>
  <si>
    <t>폭   발
Explosion</t>
    <phoneticPr fontId="4" type="noConversion"/>
  </si>
  <si>
    <t>해    난
Marine accident</t>
    <phoneticPr fontId="4" type="noConversion"/>
  </si>
  <si>
    <t>기  타
Others</t>
    <phoneticPr fontId="4" type="noConversion"/>
  </si>
  <si>
    <t>선 박
Vessels</t>
    <phoneticPr fontId="4" type="noConversion"/>
  </si>
  <si>
    <t>건 물
Building</t>
    <phoneticPr fontId="4" type="noConversion"/>
  </si>
  <si>
    <t>자료 : 안전총괄과</t>
    <phoneticPr fontId="4" type="noConversion"/>
  </si>
  <si>
    <t>5. 퇴직사유별 공무원</t>
    <phoneticPr fontId="4" type="noConversion"/>
  </si>
  <si>
    <t>Source : Gunsan Fire Station</t>
    <phoneticPr fontId="4" type="noConversion"/>
  </si>
  <si>
    <t xml:space="preserve">자동차 종류별   by kind of vehicle  </t>
    <phoneticPr fontId="11" type="noConversion"/>
  </si>
  <si>
    <t xml:space="preserve">사고 유형별   By type of traffic accident </t>
    <phoneticPr fontId="4" type="noConversion"/>
  </si>
  <si>
    <t>-</t>
    <phoneticPr fontId="4" type="noConversion"/>
  </si>
  <si>
    <t>기타직           others</t>
    <phoneticPr fontId="4" type="noConversion"/>
  </si>
  <si>
    <t>5급</t>
    <phoneticPr fontId="4" type="noConversion"/>
  </si>
  <si>
    <t>Eup Myeon Dong</t>
    <phoneticPr fontId="4" type="noConversion"/>
  </si>
  <si>
    <t>Total</t>
    <phoneticPr fontId="4" type="noConversion"/>
  </si>
  <si>
    <t>5th grade</t>
    <phoneticPr fontId="4" type="noConversion"/>
  </si>
  <si>
    <t>7th grade</t>
    <phoneticPr fontId="4" type="noConversion"/>
  </si>
  <si>
    <t>8th grade</t>
    <phoneticPr fontId="4" type="noConversion"/>
  </si>
  <si>
    <t>9th grade</t>
    <phoneticPr fontId="4" type="noConversion"/>
  </si>
  <si>
    <t>-</t>
    <phoneticPr fontId="4" type="noConversion"/>
  </si>
  <si>
    <t>옥구읍</t>
    <phoneticPr fontId="4" type="noConversion"/>
  </si>
  <si>
    <t>나운3동</t>
    <phoneticPr fontId="4" type="noConversion"/>
  </si>
  <si>
    <t xml:space="preserve">자료 : 총무과 </t>
    <phoneticPr fontId="4" type="noConversion"/>
  </si>
  <si>
    <t>Source : General Affairs Division</t>
    <phoneticPr fontId="4" type="noConversion"/>
  </si>
  <si>
    <t>-</t>
    <phoneticPr fontId="4" type="noConversion"/>
  </si>
  <si>
    <t>Source : Civil Service Division</t>
    <phoneticPr fontId="4" type="noConversion"/>
  </si>
  <si>
    <t>일  반  직  General</t>
    <phoneticPr fontId="4" type="noConversion"/>
  </si>
  <si>
    <t>일   반   직    General</t>
    <phoneticPr fontId="4" type="noConversion"/>
  </si>
  <si>
    <t>Communication Facility Shooting</t>
    <phoneticPr fontId="11" type="noConversion"/>
  </si>
  <si>
    <t>항공기 및</t>
    <phoneticPr fontId="11" type="noConversion"/>
  </si>
  <si>
    <t xml:space="preserve">문화 및  </t>
    <phoneticPr fontId="11" type="noConversion"/>
  </si>
  <si>
    <t>휴게시설</t>
    <phoneticPr fontId="11" type="noConversion"/>
  </si>
  <si>
    <t>관     광</t>
    <phoneticPr fontId="11" type="noConversion"/>
  </si>
  <si>
    <t>방송통신</t>
    <phoneticPr fontId="11" type="noConversion"/>
  </si>
  <si>
    <t>시  설</t>
    <phoneticPr fontId="11" type="noConversion"/>
  </si>
  <si>
    <t>분뇨 및        쓰레기</t>
    <phoneticPr fontId="11" type="noConversion"/>
  </si>
  <si>
    <t xml:space="preserve"> 처리실 </t>
    <phoneticPr fontId="11" type="noConversion"/>
  </si>
  <si>
    <t>고성능
High Powered</t>
    <phoneticPr fontId="4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</si>
  <si>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</t>
    <phoneticPr fontId="4" type="noConversion"/>
  </si>
  <si>
    <t>though 119 turn out</t>
    <phoneticPr fontId="4" type="noConversion"/>
  </si>
  <si>
    <t xml:space="preserve">Note : 1) "Non-action" is a case of unnecessary 119's activity due to self-rescue already even  </t>
    <phoneticPr fontId="4" type="noConversion"/>
  </si>
  <si>
    <t>…</t>
    <phoneticPr fontId="4" type="noConversion"/>
  </si>
  <si>
    <t>-</t>
    <phoneticPr fontId="4" type="noConversion"/>
  </si>
  <si>
    <t>…</t>
    <phoneticPr fontId="4" type="noConversion"/>
  </si>
  <si>
    <t xml:space="preserve">- </t>
  </si>
  <si>
    <t>-</t>
    <phoneticPr fontId="4" type="noConversion"/>
  </si>
  <si>
    <t>공보담당관</t>
  </si>
  <si>
    <t>감사담당관</t>
  </si>
  <si>
    <t>정보통신담당관</t>
  </si>
  <si>
    <t>총무과</t>
  </si>
  <si>
    <t>기획예산과</t>
  </si>
  <si>
    <t>새만금국제협력과</t>
  </si>
  <si>
    <t>회계과</t>
  </si>
  <si>
    <t>세무과</t>
  </si>
  <si>
    <t>징수과</t>
  </si>
  <si>
    <t>민원봉사과</t>
  </si>
  <si>
    <t>인재양성과</t>
  </si>
  <si>
    <t>지역경제과</t>
  </si>
  <si>
    <t>투자지원과</t>
  </si>
  <si>
    <t>항만물류과</t>
  </si>
  <si>
    <t>해양수산과</t>
  </si>
  <si>
    <t>산림녹지과</t>
  </si>
  <si>
    <t>자원순환과</t>
  </si>
  <si>
    <t>어린이행복과</t>
  </si>
  <si>
    <t>주민생활지원과</t>
  </si>
  <si>
    <t>복지지원과</t>
  </si>
  <si>
    <t>가족청소년과</t>
  </si>
  <si>
    <t>문화예술과</t>
  </si>
  <si>
    <t>관광진흥과</t>
  </si>
  <si>
    <t>체육진흥과</t>
  </si>
  <si>
    <t>도시계획과</t>
  </si>
  <si>
    <t>안전총괄과</t>
  </si>
  <si>
    <t>건설과</t>
  </si>
  <si>
    <t>공영사업과</t>
  </si>
  <si>
    <t>교통행정과</t>
  </si>
  <si>
    <t>토지정보과</t>
  </si>
  <si>
    <t>-</t>
    <phoneticPr fontId="11" type="noConversion"/>
  </si>
  <si>
    <t xml:space="preserve">자료 :  총무과
   주 : 정원기준 </t>
    <phoneticPr fontId="4" type="noConversion"/>
  </si>
  <si>
    <t>해양경찰청 소속
Belong to korea coast guard</t>
    <phoneticPr fontId="4" type="noConversion"/>
  </si>
  <si>
    <t>소계</t>
    <phoneticPr fontId="4" type="noConversion"/>
  </si>
  <si>
    <t>지방해양경찰청</t>
    <phoneticPr fontId="4" type="noConversion"/>
  </si>
  <si>
    <t>해양경찰서</t>
    <phoneticPr fontId="4" type="noConversion"/>
  </si>
  <si>
    <t>파출소
출장소 등</t>
    <phoneticPr fontId="4" type="noConversion"/>
  </si>
  <si>
    <t>Regional 
coast guard</t>
    <phoneticPr fontId="4" type="noConversion"/>
  </si>
  <si>
    <t>Coast guard
sub-station</t>
    <phoneticPr fontId="4" type="noConversion"/>
  </si>
  <si>
    <t>Regional
headquarters
Korea coast
guard</t>
    <phoneticPr fontId="4" type="noConversion"/>
  </si>
  <si>
    <t>-</t>
    <phoneticPr fontId="4" type="noConversion"/>
  </si>
  <si>
    <t>7. 경찰공무원</t>
    <phoneticPr fontId="4" type="noConversion"/>
  </si>
  <si>
    <t>Police    Officials</t>
    <phoneticPr fontId="4" type="noConversion"/>
  </si>
  <si>
    <t>Source : Provincial Police Agency,Provincial Ocean Police Agency</t>
    <phoneticPr fontId="4" type="noConversion"/>
  </si>
  <si>
    <t xml:space="preserve">자료 : 군산경찰서  </t>
    <phoneticPr fontId="4" type="noConversion"/>
  </si>
  <si>
    <t>경비교통과 김원중(063-441-0351)</t>
  </si>
  <si>
    <t>.</t>
    <phoneticPr fontId="11" type="noConversion"/>
  </si>
  <si>
    <r>
      <rPr>
        <b/>
        <sz val="11"/>
        <rFont val="굴림"/>
        <family val="3"/>
        <charset val="129"/>
      </rPr>
      <t>※</t>
    </r>
    <r>
      <rPr>
        <sz val="11"/>
        <rFont val="굴림"/>
        <family val="3"/>
        <charset val="129"/>
      </rPr>
      <t>경무과 : 경위 최성호 063-441-0231(군산경찰서)
    인사과: 경위 전종일  063-539-2216 (해양경찰청)2016년 부터 항목추가</t>
    </r>
    <phoneticPr fontId="4" type="noConversion"/>
  </si>
  <si>
    <r>
      <rPr>
        <b/>
        <sz val="9"/>
        <rFont val="굴림"/>
        <family val="3"/>
        <charset val="129"/>
      </rPr>
      <t xml:space="preserve"> ※</t>
    </r>
    <r>
      <rPr>
        <sz val="9"/>
        <rFont val="굴림"/>
        <family val="3"/>
        <charset val="129"/>
      </rPr>
      <t>수사과 :김길현(063-441-0171)</t>
    </r>
    <phoneticPr fontId="4" type="noConversion"/>
  </si>
  <si>
    <r>
      <rPr>
        <b/>
        <sz val="10"/>
        <rFont val="굴림"/>
        <family val="3"/>
        <charset val="129"/>
      </rPr>
      <t>※</t>
    </r>
    <r>
      <rPr>
        <sz val="9"/>
        <rFont val="굴림"/>
        <family val="3"/>
        <charset val="129"/>
      </rPr>
      <t>수사과 :김길현(063-441-0171)</t>
    </r>
    <phoneticPr fontId="4" type="noConversion"/>
  </si>
  <si>
    <r>
      <rPr>
        <b/>
        <sz val="9"/>
        <rFont val="굴림"/>
        <family val="3"/>
        <charset val="129"/>
      </rPr>
      <t>※</t>
    </r>
    <r>
      <rPr>
        <sz val="9"/>
        <rFont val="굴림"/>
        <family val="3"/>
        <charset val="129"/>
      </rPr>
      <t>수사과: 김길현(063-441-0171)</t>
    </r>
    <phoneticPr fontId="4" type="noConversion"/>
  </si>
  <si>
    <t>-</t>
    <phoneticPr fontId="4" type="noConversion"/>
  </si>
  <si>
    <t xml:space="preserve">2. 본청 공무원  </t>
    <phoneticPr fontId="4" type="noConversion"/>
  </si>
  <si>
    <t>Government Employees of Head Office</t>
    <phoneticPr fontId="4" type="noConversion"/>
  </si>
  <si>
    <t>단위 : 명</t>
    <phoneticPr fontId="4" type="noConversion"/>
  </si>
  <si>
    <t>연별 및 실과별</t>
    <phoneticPr fontId="4" type="noConversion"/>
  </si>
  <si>
    <t>정무직</t>
    <phoneticPr fontId="4" type="noConversion"/>
  </si>
  <si>
    <t>별정직</t>
    <phoneticPr fontId="4" type="noConversion"/>
  </si>
  <si>
    <t>특정직</t>
    <phoneticPr fontId="4" type="noConversion"/>
  </si>
  <si>
    <t>고위공무원
Senior
Civil service</t>
    <phoneticPr fontId="4" type="noConversion"/>
  </si>
  <si>
    <t>일          반           직    General</t>
    <phoneticPr fontId="4" type="noConversion"/>
  </si>
  <si>
    <t xml:space="preserve">일          반           직    General  </t>
    <phoneticPr fontId="4" type="noConversion"/>
  </si>
  <si>
    <t>기타직</t>
    <phoneticPr fontId="4" type="noConversion"/>
  </si>
  <si>
    <t>Political</t>
    <phoneticPr fontId="4" type="noConversion"/>
  </si>
  <si>
    <t>Special</t>
    <phoneticPr fontId="4" type="noConversion"/>
  </si>
  <si>
    <t>1 급</t>
    <phoneticPr fontId="4" type="noConversion"/>
  </si>
  <si>
    <t>2 급</t>
    <phoneticPr fontId="4" type="noConversion"/>
  </si>
  <si>
    <t>3 급</t>
    <phoneticPr fontId="4" type="noConversion"/>
  </si>
  <si>
    <t>4 급</t>
    <phoneticPr fontId="4" type="noConversion"/>
  </si>
  <si>
    <t>5급</t>
    <phoneticPr fontId="4" type="noConversion"/>
  </si>
  <si>
    <t>6 급</t>
    <phoneticPr fontId="4" type="noConversion"/>
  </si>
  <si>
    <t>7 급</t>
    <phoneticPr fontId="4" type="noConversion"/>
  </si>
  <si>
    <t>8 급</t>
    <phoneticPr fontId="4" type="noConversion"/>
  </si>
  <si>
    <t>9 급</t>
    <phoneticPr fontId="4" type="noConversion"/>
  </si>
  <si>
    <t>전문경력관</t>
    <phoneticPr fontId="4" type="noConversion"/>
  </si>
  <si>
    <t>연구관</t>
    <phoneticPr fontId="4" type="noConversion"/>
  </si>
  <si>
    <t>연구사</t>
    <phoneticPr fontId="4" type="noConversion"/>
  </si>
  <si>
    <t>지도관</t>
    <phoneticPr fontId="4" type="noConversion"/>
  </si>
  <si>
    <t>지도사</t>
    <phoneticPr fontId="4" type="noConversion"/>
  </si>
  <si>
    <t>전문직</t>
    <phoneticPr fontId="4" type="noConversion"/>
  </si>
  <si>
    <t>Year  &amp;  Fruit</t>
    <phoneticPr fontId="4" type="noConversion"/>
  </si>
  <si>
    <t>Total</t>
    <phoneticPr fontId="4" type="noConversion"/>
  </si>
  <si>
    <t>(selected)
Position</t>
    <phoneticPr fontId="4" type="noConversion"/>
  </si>
  <si>
    <t>Specific</t>
    <phoneticPr fontId="4" type="noConversion"/>
  </si>
  <si>
    <t>(fire</t>
    <phoneticPr fontId="4" type="noConversion"/>
  </si>
  <si>
    <t>1st grade</t>
    <phoneticPr fontId="4" type="noConversion"/>
  </si>
  <si>
    <t>2nd grade</t>
    <phoneticPr fontId="4" type="noConversion"/>
  </si>
  <si>
    <t>3rd grade</t>
    <phoneticPr fontId="4" type="noConversion"/>
  </si>
  <si>
    <t>4th grade</t>
    <phoneticPr fontId="4" type="noConversion"/>
  </si>
  <si>
    <t>5th grade</t>
    <phoneticPr fontId="4" type="noConversion"/>
  </si>
  <si>
    <t>6th grade</t>
    <phoneticPr fontId="4" type="noConversion"/>
  </si>
  <si>
    <t>7th grade</t>
    <phoneticPr fontId="4" type="noConversion"/>
  </si>
  <si>
    <t>8th grade</t>
    <phoneticPr fontId="4" type="noConversion"/>
  </si>
  <si>
    <t>9th grade</t>
    <phoneticPr fontId="4" type="noConversion"/>
  </si>
  <si>
    <t>Expert</t>
    <phoneticPr fontId="4" type="noConversion"/>
  </si>
  <si>
    <t>Research</t>
    <phoneticPr fontId="4" type="noConversion"/>
  </si>
  <si>
    <t>Resear</t>
    <phoneticPr fontId="4" type="noConversion"/>
  </si>
  <si>
    <t>Advising</t>
    <phoneticPr fontId="4" type="noConversion"/>
  </si>
  <si>
    <t>professional</t>
    <phoneticPr fontId="4" type="noConversion"/>
  </si>
  <si>
    <t>others</t>
    <phoneticPr fontId="4" type="noConversion"/>
  </si>
  <si>
    <t>fighter)</t>
    <phoneticPr fontId="4" type="noConversion"/>
  </si>
  <si>
    <t>cher</t>
    <phoneticPr fontId="4" type="noConversion"/>
  </si>
  <si>
    <t>officer</t>
    <phoneticPr fontId="4" type="noConversion"/>
  </si>
  <si>
    <t>Advisor</t>
    <phoneticPr fontId="4" type="noConversion"/>
  </si>
  <si>
    <t>-</t>
    <phoneticPr fontId="4" type="noConversion"/>
  </si>
  <si>
    <t>환경정책과</t>
    <phoneticPr fontId="4" type="noConversion"/>
  </si>
  <si>
    <t>식품위생과</t>
    <phoneticPr fontId="4" type="noConversion"/>
  </si>
  <si>
    <t>주택행정과</t>
    <phoneticPr fontId="4" type="noConversion"/>
  </si>
  <si>
    <t>건축경관과</t>
    <phoneticPr fontId="4" type="noConversion"/>
  </si>
  <si>
    <t xml:space="preserve">자료 : 총무과 </t>
    <phoneticPr fontId="4" type="noConversion"/>
  </si>
  <si>
    <t>Source : General Affairs Division</t>
    <phoneticPr fontId="4" type="noConversion"/>
  </si>
  <si>
    <t>-</t>
    <phoneticPr fontId="4" type="noConversion"/>
  </si>
  <si>
    <t>-</t>
    <phoneticPr fontId="4" type="noConversion"/>
  </si>
  <si>
    <t>-</t>
    <phoneticPr fontId="4" type="noConversion"/>
  </si>
  <si>
    <t>-</t>
    <phoneticPr fontId="4" type="noConversion"/>
  </si>
  <si>
    <t>자료 : 군산소방서
소방행정과(담당자:박지완, 연락처(450-0224)</t>
    <phoneticPr fontId="4" type="noConversion"/>
  </si>
  <si>
    <r>
      <t xml:space="preserve">자료 : 군산소방서
</t>
    </r>
    <r>
      <rPr>
        <b/>
        <sz val="10"/>
        <rFont val="HY중고딕"/>
        <family val="1"/>
        <charset val="129"/>
      </rPr>
      <t>※</t>
    </r>
    <r>
      <rPr>
        <sz val="10"/>
        <rFont val="HY중고딕"/>
        <family val="1"/>
        <charset val="129"/>
      </rPr>
      <t>방호구조과(담당자:고영아, 연락처(450-0233)</t>
    </r>
    <phoneticPr fontId="4" type="noConversion"/>
  </si>
  <si>
    <t>-</t>
    <phoneticPr fontId="4" type="noConversion"/>
  </si>
  <si>
    <t>-</t>
    <phoneticPr fontId="4" type="noConversion"/>
  </si>
  <si>
    <t>자료 : 민원봉사과 ( 담당자 :  김윤숙,  연락처:☏454-2542 )</t>
    <phoneticPr fontId="11" type="noConversion"/>
  </si>
  <si>
    <t>-</t>
    <phoneticPr fontId="4" type="noConversion"/>
  </si>
  <si>
    <t>…</t>
    <phoneticPr fontId="4" type="noConversion"/>
  </si>
  <si>
    <t>-</t>
    <phoneticPr fontId="11" type="noConversion"/>
  </si>
  <si>
    <t>-</t>
    <phoneticPr fontId="4" type="noConversion"/>
  </si>
  <si>
    <t>자료: 안전총괄과</t>
    <phoneticPr fontId="11" type="noConversion"/>
  </si>
  <si>
    <t>Unit : Case, Person</t>
    <phoneticPr fontId="4" type="noConversion"/>
  </si>
  <si>
    <t>-</t>
    <phoneticPr fontId="120" type="noConversion"/>
  </si>
  <si>
    <t>자료 : 군산소방서(담당자:박경원, 연락처(450-0252)</t>
    <phoneticPr fontId="4" type="noConversion"/>
  </si>
  <si>
    <t>자료 : 군산소방서(담당자 : 이한국, 연락처(450-0214)</t>
    <phoneticPr fontId="4" type="noConversion"/>
  </si>
  <si>
    <r>
      <rPr>
        <b/>
        <sz val="12"/>
        <rFont val="굴림"/>
        <family val="3"/>
        <charset val="129"/>
      </rPr>
      <t>※</t>
    </r>
    <r>
      <rPr>
        <sz val="11"/>
        <rFont val="굴림"/>
        <family val="3"/>
        <charset val="129"/>
      </rPr>
      <t>교통관리계: 홍진표(063-441-0234)</t>
    </r>
    <phoneticPr fontId="4" type="noConversion"/>
  </si>
  <si>
    <r>
      <rPr>
        <sz val="12"/>
        <rFont val="돋움"/>
        <family val="3"/>
        <charset val="129"/>
      </rPr>
      <t>※</t>
    </r>
    <r>
      <rPr>
        <sz val="11"/>
        <rFont val="돋움"/>
        <family val="3"/>
        <charset val="129"/>
      </rPr>
      <t>교통관리계 김원대(063-441-0325)</t>
    </r>
    <phoneticPr fontId="4" type="noConversion"/>
  </si>
  <si>
    <r>
      <rPr>
        <b/>
        <sz val="11"/>
        <rFont val="굴림"/>
        <family val="3"/>
        <charset val="129"/>
      </rPr>
      <t>※</t>
    </r>
    <r>
      <rPr>
        <sz val="11"/>
        <rFont val="굴림"/>
        <family val="3"/>
        <charset val="129"/>
      </rPr>
      <t>현장대응단(담당자:남영일, 연락처(450-0252)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</si>
</sst>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_ &quot;₩&quot;* #,##0.00_ ;_ &quot;₩&quot;* &quot;₩&quot;&quot;₩&quot;&quot;₩&quot;&quot;₩&quot;\-#,##0.00_ ;_ &quot;₩&quot;* &quot;-&quot;??_ ;_ @_ "/>
    <numFmt numFmtId="179" formatCode="_(&quot;$&quot;* #,##0_);_(&quot;$&quot;* &quot;₩&quot;&quot;₩&quot;&quot;₩&quot;&quot;₩&quot;&quot;₩&quot;\(#,##0&quot;₩&quot;&quot;₩&quot;&quot;₩&quot;&quot;₩&quot;&quot;₩&quot;\);_(&quot;$&quot;* &quot;-&quot;_);_(@_)"/>
    <numFmt numFmtId="180" formatCode="_-&quot;?* #,##0.00_-;&quot;\&quot;&quot;₩&quot;&quot;₩&quot;&quot;₩&quot;\-&quot;?* #,##0.00_-;_-&quot;&quot;?&quot;* &quot;-&quot;??_-;_-@_-"/>
    <numFmt numFmtId="181" formatCode="_-* #,##0\ _D_M_-;\-* #,##0\ _D_M_-;_-* &quot;-&quot;\ _D_M_-;_-@_-"/>
    <numFmt numFmtId="182" formatCode="_-* #,##0.00\ _D_M_-;\-* #,##0.00\ _D_M_-;_-* &quot;-&quot;??\ _D_M_-;_-@_-"/>
    <numFmt numFmtId="183" formatCode="#,##0_ "/>
    <numFmt numFmtId="184" formatCode="0.0"/>
    <numFmt numFmtId="185" formatCode="0_);[Red]\(0\)"/>
    <numFmt numFmtId="186" formatCode="#,##0_);[Red]\(#,##0\)"/>
    <numFmt numFmtId="187" formatCode="#,##0.00_ "/>
    <numFmt numFmtId="188" formatCode="_-* #,##0\ &quot;DM&quot;_-;\-* #,##0\ &quot;DM&quot;_-;_-* &quot;-&quot;\ &quot;DM&quot;_-;_-@_-"/>
    <numFmt numFmtId="189" formatCode="_-* #,##0.00\ &quot;DM&quot;_-;\-* #,##0.00\ &quot;DM&quot;_-;_-* &quot;-&quot;??\ &quot;DM&quot;_-;_-@_-"/>
    <numFmt numFmtId="190" formatCode="&quot;₩&quot;#,##0;&quot;₩&quot;&quot;₩&quot;\-#,##0"/>
    <numFmt numFmtId="191" formatCode="_ * #,##0.00_ ;_ * \-#,##0.00_ ;_ * &quot;-&quot;_ ;_ @_ "/>
    <numFmt numFmtId="192" formatCode="&quot;₩&quot;#,##0.00;&quot;₩&quot;\-#,##0.00"/>
    <numFmt numFmtId="193" formatCode="#,###\-\ "/>
    <numFmt numFmtId="194" formatCode="0.00_);[Red]\(0.00\)"/>
    <numFmt numFmtId="195" formatCode="&quot;₩&quot;#,##0.00;[Red]&quot;₩&quot;\-#,##0.00"/>
    <numFmt numFmtId="196" formatCode="_ &quot;₩&quot;* #,##0_ ;_ &quot;₩&quot;* \-#,##0_ ;_ &quot;₩&quot;* &quot;-&quot;_ ;_ @_ "/>
    <numFmt numFmtId="197" formatCode="&quot;$&quot;#,##0_);[Red]\(&quot;$&quot;#,##0\)"/>
    <numFmt numFmtId="198" formatCode="&quot;₩&quot;#,##0;[Red]&quot;₩&quot;\-#,##0"/>
    <numFmt numFmtId="199" formatCode="_ &quot;₩&quot;* #,##0.00_ ;_ &quot;₩&quot;* \-#,##0.00_ ;_ &quot;₩&quot;* &quot;-&quot;??_ ;_ @_ "/>
    <numFmt numFmtId="200" formatCode="&quot;$&quot;#,##0.00_);[Red]\(&quot;$&quot;#,##0.00\)"/>
    <numFmt numFmtId="201" formatCode="#,##0;[Red]&quot;-&quot;#,##0"/>
    <numFmt numFmtId="202" formatCode="#,##0.00;[Red]&quot;-&quot;#,##0.00"/>
    <numFmt numFmtId="203" formatCode="_-[$€-2]* #,##0.00_-;\-[$€-2]* #,##0.00_-;_-[$€-2]* &quot;-&quot;??_-"/>
    <numFmt numFmtId="204" formatCode="#,##0.000_);&quot;₩&quot;&quot;₩&quot;&quot;₩&quot;&quot;₩&quot;\(#,##0.000&quot;₩&quot;&quot;₩&quot;&quot;₩&quot;&quot;₩&quot;\)"/>
    <numFmt numFmtId="205" formatCode="_(* #,##0_);_(* \(#,##0\);_(* &quot;-&quot;_);_(@_)"/>
    <numFmt numFmtId="206" formatCode="#,##0.0_ "/>
    <numFmt numFmtId="207" formatCode="_(&quot;₩&quot;* #,##0_);_(&quot;₩&quot;* \(#,##0\);_(&quot;₩&quot;* &quot;-&quot;_);_(@_)"/>
    <numFmt numFmtId="208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209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21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11" formatCode="#,###"/>
    <numFmt numFmtId="212" formatCode="#,###\ "/>
    <numFmt numFmtId="213" formatCode="#,###\-"/>
    <numFmt numFmtId="214" formatCode="#,###.00"/>
    <numFmt numFmtId="215" formatCode="\-"/>
  </numFmts>
  <fonts count="12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name val="바탕체"/>
      <family val="1"/>
      <charset val="129"/>
    </font>
    <font>
      <sz val="8"/>
      <name val="바탕"/>
      <family val="1"/>
      <charset val="129"/>
    </font>
    <font>
      <sz val="12"/>
      <name val="바탕체"/>
      <family val="1"/>
      <charset val="129"/>
    </font>
    <font>
      <sz val="11"/>
      <name val="굴림"/>
      <family val="3"/>
      <charset val="129"/>
    </font>
    <font>
      <sz val="10"/>
      <name val="굴림"/>
      <family val="3"/>
      <charset val="129"/>
    </font>
    <font>
      <sz val="9"/>
      <name val="굴림"/>
      <family val="3"/>
      <charset val="129"/>
    </font>
    <font>
      <b/>
      <sz val="16"/>
      <name val="굴림"/>
      <family val="3"/>
      <charset val="129"/>
    </font>
    <font>
      <b/>
      <sz val="9"/>
      <name val="굴림"/>
      <family val="3"/>
      <charset val="129"/>
    </font>
    <font>
      <b/>
      <sz val="14"/>
      <name val="바탕체"/>
      <family val="1"/>
      <charset val="129"/>
    </font>
    <font>
      <sz val="8"/>
      <name val="굴림"/>
      <family val="3"/>
      <charset val="129"/>
    </font>
    <font>
      <b/>
      <sz val="11"/>
      <name val="굴림"/>
      <family val="3"/>
      <charset val="129"/>
    </font>
    <font>
      <vertAlign val="superscript"/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color indexed="8"/>
      <name val="굴림"/>
      <family val="3"/>
      <charset val="129"/>
    </font>
    <font>
      <sz val="10"/>
      <name val="돋움체"/>
      <family val="3"/>
      <charset val="129"/>
    </font>
    <font>
      <sz val="12"/>
      <name val="???"/>
      <family val="1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"/>
      <color indexed="8"/>
      <name val="Courier"/>
      <family val="3"/>
    </font>
    <font>
      <sz val="11"/>
      <color indexed="20"/>
      <name val="맑은 고딕"/>
      <family val="3"/>
      <charset val="129"/>
    </font>
    <font>
      <sz val="1"/>
      <color indexed="8"/>
      <name val="Courier"/>
      <family val="3"/>
    </font>
    <font>
      <sz val="11"/>
      <color indexed="60"/>
      <name val="맑은 고딕"/>
      <family val="3"/>
      <charset val="129"/>
    </font>
    <font>
      <sz val="11"/>
      <name val="뼻뮝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9"/>
      <name val="굴림체"/>
      <family val="3"/>
      <charset val="129"/>
    </font>
    <font>
      <b/>
      <vertAlign val="superscript"/>
      <sz val="9"/>
      <name val="굴림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8"/>
      <name val="Arial"/>
      <family val="2"/>
    </font>
    <font>
      <b/>
      <sz val="11"/>
      <name val="Helv"/>
      <family val="2"/>
    </font>
    <font>
      <sz val="24"/>
      <name val="돋움"/>
      <family val="3"/>
      <charset val="129"/>
    </font>
    <font>
      <sz val="20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b/>
      <sz val="16"/>
      <name val="HY중고딕"/>
      <family val="1"/>
      <charset val="129"/>
    </font>
    <font>
      <b/>
      <sz val="10"/>
      <name val="HY중고딕"/>
      <family val="1"/>
      <charset val="129"/>
    </font>
    <font>
      <b/>
      <sz val="12"/>
      <name val="HY중고딕"/>
      <family val="1"/>
      <charset val="129"/>
    </font>
    <font>
      <sz val="10"/>
      <name val="HY중고딕"/>
      <family val="1"/>
      <charset val="129"/>
    </font>
    <font>
      <sz val="12"/>
      <name val="HY중고딕"/>
      <family val="1"/>
      <charset val="129"/>
    </font>
    <font>
      <sz val="12"/>
      <name val="HY울릉도M"/>
      <family val="1"/>
      <charset val="129"/>
    </font>
    <font>
      <b/>
      <vertAlign val="superscript"/>
      <sz val="12"/>
      <name val="HY중고딕"/>
      <family val="1"/>
      <charset val="129"/>
    </font>
    <font>
      <sz val="10"/>
      <color indexed="10"/>
      <name val="HY중고딕"/>
      <family val="1"/>
      <charset val="129"/>
    </font>
    <font>
      <sz val="10"/>
      <name val="HY울릉도M"/>
      <family val="1"/>
      <charset val="129"/>
    </font>
    <font>
      <sz val="9"/>
      <color rgb="FFFF0000"/>
      <name val="굴림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9"/>
      <color rgb="FFFF0000"/>
      <name val="굴림"/>
      <family val="3"/>
      <charset val="129"/>
    </font>
    <font>
      <sz val="10"/>
      <color rgb="FFFF0000"/>
      <name val="HY중고딕"/>
      <family val="1"/>
      <charset val="129"/>
    </font>
    <font>
      <sz val="10"/>
      <name val="돋움"/>
      <family val="3"/>
      <charset val="129"/>
    </font>
    <font>
      <sz val="9"/>
      <name val="돋움"/>
      <family val="3"/>
      <charset val="129"/>
    </font>
    <font>
      <vertAlign val="superscript"/>
      <sz val="10"/>
      <name val="HY중고딕"/>
      <family val="1"/>
      <charset val="129"/>
    </font>
    <font>
      <sz val="11"/>
      <color theme="0"/>
      <name val="맑은 고딕"/>
      <family val="3"/>
      <charset val="129"/>
      <scheme val="minor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2"/>
      <name val="Helv"/>
      <family val="2"/>
    </font>
    <font>
      <sz val="8"/>
      <name val="바탕체"/>
      <family val="1"/>
      <charset val="129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0"/>
      <name val="바탕"/>
      <family val="1"/>
      <charset val="129"/>
    </font>
    <font>
      <sz val="9"/>
      <color indexed="8"/>
      <name val="맑은 고딕"/>
      <family val="3"/>
      <charset val="129"/>
    </font>
    <font>
      <sz val="9"/>
      <color theme="1"/>
      <name val="맑은 고딕"/>
      <family val="3"/>
      <charset val="129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4"/>
      <name val="바탕"/>
      <family val="1"/>
      <charset val="129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sz val="13"/>
      <name val="견고딕"/>
      <family val="1"/>
      <charset val="129"/>
    </font>
    <font>
      <b/>
      <sz val="11"/>
      <color rgb="FF3F3F3F"/>
      <name val="맑은 고딕"/>
      <family val="3"/>
      <charset val="129"/>
      <scheme val="minor"/>
    </font>
    <font>
      <b/>
      <sz val="16"/>
      <name val="바탕"/>
      <family val="1"/>
      <charset val="129"/>
    </font>
    <font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9"/>
      <color theme="1"/>
      <name val="굴림"/>
      <family val="3"/>
      <charset val="129"/>
    </font>
    <font>
      <b/>
      <sz val="9"/>
      <color rgb="FF000000"/>
      <name val="굴림"/>
      <family val="3"/>
      <charset val="129"/>
    </font>
    <font>
      <sz val="9"/>
      <color rgb="FF000000"/>
      <name val="굴림"/>
      <family val="3"/>
      <charset val="129"/>
    </font>
    <font>
      <b/>
      <sz val="12"/>
      <name val="굴림"/>
      <family val="3"/>
      <charset val="129"/>
    </font>
    <font>
      <sz val="12"/>
      <name val="돋움"/>
      <family val="3"/>
      <charset val="129"/>
    </font>
    <font>
      <b/>
      <sz val="10"/>
      <name val="굴림"/>
      <family val="3"/>
      <charset val="129"/>
    </font>
    <font>
      <b/>
      <sz val="9"/>
      <color indexed="81"/>
      <name val="돋움"/>
      <family val="3"/>
      <charset val="129"/>
    </font>
    <font>
      <sz val="8"/>
      <name val="맑은 고딕"/>
      <family val="2"/>
      <charset val="129"/>
      <scheme val="minor"/>
    </font>
  </fonts>
  <fills count="5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 style="double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double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indexed="64"/>
      </right>
      <top/>
      <bottom style="double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auto="1"/>
      </top>
      <bottom style="double">
        <color indexed="64"/>
      </bottom>
      <diagonal/>
    </border>
  </borders>
  <cellStyleXfs count="944">
    <xf numFmtId="0" fontId="0" fillId="0" borderId="0"/>
    <xf numFmtId="0" fontId="12" fillId="0" borderId="0"/>
    <xf numFmtId="0" fontId="25" fillId="0" borderId="0"/>
    <xf numFmtId="0" fontId="26" fillId="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0" borderId="1" applyNumberFormat="0" applyAlignment="0" applyProtection="0">
      <alignment vertical="center"/>
    </xf>
    <xf numFmtId="0" fontId="3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1" fillId="3" borderId="0" applyNumberFormat="0" applyBorder="0" applyAlignment="0" applyProtection="0">
      <alignment vertical="center"/>
    </xf>
    <xf numFmtId="0" fontId="32" fillId="0" borderId="0">
      <protection locked="0"/>
    </xf>
    <xf numFmtId="0" fontId="32" fillId="0" borderId="0"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21" borderId="2" applyNumberFormat="0" applyFont="0" applyAlignment="0" applyProtection="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3" fillId="22" borderId="0" applyNumberFormat="0" applyBorder="0" applyAlignment="0" applyProtection="0">
      <alignment vertical="center"/>
    </xf>
    <xf numFmtId="0" fontId="34" fillId="0" borderId="0"/>
    <xf numFmtId="0" fontId="35" fillId="0" borderId="0" applyNumberFormat="0" applyFill="0" applyBorder="0" applyAlignment="0" applyProtection="0">
      <alignment vertical="center"/>
    </xf>
    <xf numFmtId="0" fontId="36" fillId="23" borderId="3" applyNumberFormat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/>
    <xf numFmtId="0" fontId="37" fillId="0" borderId="4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9" fillId="7" borderId="1" applyNumberFormat="0" applyAlignment="0" applyProtection="0">
      <alignment vertical="center"/>
    </xf>
    <xf numFmtId="4" fontId="32" fillId="0" borderId="0">
      <protection locked="0"/>
    </xf>
    <xf numFmtId="0" fontId="3" fillId="0" borderId="0">
      <protection locked="0"/>
    </xf>
    <xf numFmtId="0" fontId="40" fillId="0" borderId="0" applyNumberFormat="0" applyFill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5" fillId="20" borderId="9" applyNumberFormat="0" applyAlignment="0" applyProtection="0">
      <alignment vertical="center"/>
    </xf>
    <xf numFmtId="176" fontId="12" fillId="0" borderId="0" applyProtection="0"/>
    <xf numFmtId="176" fontId="12" fillId="0" borderId="0" applyProtection="0"/>
    <xf numFmtId="4" fontId="24" fillId="0" borderId="0" applyNumberFormat="0" applyProtection="0"/>
    <xf numFmtId="4" fontId="24" fillId="0" borderId="0" applyNumberFormat="0" applyProtection="0"/>
    <xf numFmtId="0" fontId="1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 applyFill="0" applyBorder="0" applyAlignment="0"/>
    <xf numFmtId="0" fontId="6" fillId="0" borderId="0"/>
    <xf numFmtId="180" fontId="3" fillId="0" borderId="0"/>
    <xf numFmtId="0" fontId="46" fillId="0" borderId="0" applyNumberFormat="0" applyAlignment="0">
      <alignment horizontal="left"/>
    </xf>
    <xf numFmtId="0" fontId="8" fillId="0" borderId="0"/>
    <xf numFmtId="181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8" fontId="3" fillId="0" borderId="0"/>
    <xf numFmtId="0" fontId="47" fillId="0" borderId="0" applyNumberFormat="0" applyAlignment="0">
      <alignment horizontal="left"/>
    </xf>
    <xf numFmtId="38" fontId="9" fillId="24" borderId="0" applyNumberFormat="0" applyBorder="0" applyAlignment="0" applyProtection="0"/>
    <xf numFmtId="0" fontId="48" fillId="0" borderId="10" applyNumberFormat="0" applyAlignment="0" applyProtection="0">
      <alignment horizontal="left" vertical="center"/>
    </xf>
    <xf numFmtId="0" fontId="48" fillId="0" borderId="11">
      <alignment horizontal="left" vertical="center"/>
    </xf>
    <xf numFmtId="10" fontId="9" fillId="25" borderId="12" applyNumberFormat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9" fontId="3" fillId="0" borderId="0"/>
    <xf numFmtId="10" fontId="7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4" fillId="0" borderId="0"/>
    <xf numFmtId="0" fontId="53" fillId="0" borderId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" fillId="0" borderId="0"/>
    <xf numFmtId="0" fontId="56" fillId="0" borderId="0"/>
    <xf numFmtId="0" fontId="7" fillId="0" borderId="25" applyNumberFormat="0" applyFont="0" applyFill="0" applyAlignment="0" applyProtection="0"/>
    <xf numFmtId="41" fontId="3" fillId="0" borderId="0" applyFont="0" applyFill="0" applyBorder="0" applyAlignment="0" applyProtection="0"/>
    <xf numFmtId="178" fontId="12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73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2" fillId="0" borderId="0">
      <alignment vertical="center"/>
    </xf>
    <xf numFmtId="176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73" fillId="27" borderId="0" applyNumberFormat="0" applyBorder="0" applyAlignment="0" applyProtection="0">
      <alignment vertical="center"/>
    </xf>
    <xf numFmtId="0" fontId="73" fillId="27" borderId="0" applyNumberFormat="0" applyBorder="0" applyAlignment="0" applyProtection="0">
      <alignment vertical="center"/>
    </xf>
    <xf numFmtId="0" fontId="73" fillId="28" borderId="0" applyNumberFormat="0" applyBorder="0" applyAlignment="0" applyProtection="0">
      <alignment vertical="center"/>
    </xf>
    <xf numFmtId="0" fontId="73" fillId="28" borderId="0" applyNumberFormat="0" applyBorder="0" applyAlignment="0" applyProtection="0">
      <alignment vertical="center"/>
    </xf>
    <xf numFmtId="0" fontId="73" fillId="29" borderId="0" applyNumberFormat="0" applyBorder="0" applyAlignment="0" applyProtection="0">
      <alignment vertical="center"/>
    </xf>
    <xf numFmtId="0" fontId="73" fillId="29" borderId="0" applyNumberFormat="0" applyBorder="0" applyAlignment="0" applyProtection="0">
      <alignment vertical="center"/>
    </xf>
    <xf numFmtId="0" fontId="73" fillId="30" borderId="0" applyNumberFormat="0" applyBorder="0" applyAlignment="0" applyProtection="0">
      <alignment vertical="center"/>
    </xf>
    <xf numFmtId="0" fontId="73" fillId="31" borderId="0" applyNumberFormat="0" applyBorder="0" applyAlignment="0" applyProtection="0">
      <alignment vertical="center"/>
    </xf>
    <xf numFmtId="0" fontId="73" fillId="31" borderId="0" applyNumberFormat="0" applyBorder="0" applyAlignment="0" applyProtection="0">
      <alignment vertical="center"/>
    </xf>
    <xf numFmtId="0" fontId="73" fillId="32" borderId="0" applyNumberFormat="0" applyBorder="0" applyAlignment="0" applyProtection="0">
      <alignment vertical="center"/>
    </xf>
    <xf numFmtId="0" fontId="73" fillId="32" borderId="0" applyNumberFormat="0" applyBorder="0" applyAlignment="0" applyProtection="0">
      <alignment vertical="center"/>
    </xf>
    <xf numFmtId="0" fontId="73" fillId="33" borderId="0" applyNumberFormat="0" applyBorder="0" applyAlignment="0" applyProtection="0">
      <alignment vertical="center"/>
    </xf>
    <xf numFmtId="0" fontId="73" fillId="33" borderId="0" applyNumberFormat="0" applyBorder="0" applyAlignment="0" applyProtection="0">
      <alignment vertical="center"/>
    </xf>
    <xf numFmtId="0" fontId="73" fillId="34" borderId="0" applyNumberFormat="0" applyBorder="0" applyAlignment="0" applyProtection="0">
      <alignment vertical="center"/>
    </xf>
    <xf numFmtId="0" fontId="73" fillId="34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5" borderId="0" applyNumberFormat="0" applyBorder="0" applyAlignment="0" applyProtection="0">
      <alignment vertical="center"/>
    </xf>
    <xf numFmtId="0" fontId="73" fillId="36" borderId="0" applyNumberFormat="0" applyBorder="0" applyAlignment="0" applyProtection="0">
      <alignment vertical="center"/>
    </xf>
    <xf numFmtId="0" fontId="73" fillId="36" borderId="0" applyNumberFormat="0" applyBorder="0" applyAlignment="0" applyProtection="0">
      <alignment vertical="center"/>
    </xf>
    <xf numFmtId="0" fontId="73" fillId="37" borderId="0" applyNumberFormat="0" applyBorder="0" applyAlignment="0" applyProtection="0">
      <alignment vertical="center"/>
    </xf>
    <xf numFmtId="0" fontId="73" fillId="37" borderId="0" applyNumberFormat="0" applyBorder="0" applyAlignment="0" applyProtection="0">
      <alignment vertical="center"/>
    </xf>
    <xf numFmtId="0" fontId="73" fillId="38" borderId="0" applyNumberFormat="0" applyBorder="0" applyAlignment="0" applyProtection="0">
      <alignment vertical="center"/>
    </xf>
    <xf numFmtId="0" fontId="73" fillId="38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79" fillId="39" borderId="0" applyNumberFormat="0" applyBorder="0" applyAlignment="0" applyProtection="0">
      <alignment vertical="center"/>
    </xf>
    <xf numFmtId="0" fontId="79" fillId="40" borderId="0" applyNumberFormat="0" applyBorder="0" applyAlignment="0" applyProtection="0">
      <alignment vertical="center"/>
    </xf>
    <xf numFmtId="0" fontId="79" fillId="40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1" borderId="0" applyNumberFormat="0" applyBorder="0" applyAlignment="0" applyProtection="0">
      <alignment vertical="center"/>
    </xf>
    <xf numFmtId="0" fontId="79" fillId="42" borderId="0" applyNumberFormat="0" applyBorder="0" applyAlignment="0" applyProtection="0">
      <alignment vertical="center"/>
    </xf>
    <xf numFmtId="0" fontId="79" fillId="42" borderId="0" applyNumberFormat="0" applyBorder="0" applyAlignment="0" applyProtection="0">
      <alignment vertical="center"/>
    </xf>
    <xf numFmtId="0" fontId="79" fillId="43" borderId="0" applyNumberFormat="0" applyBorder="0" applyAlignment="0" applyProtection="0">
      <alignment vertical="center"/>
    </xf>
    <xf numFmtId="0" fontId="79" fillId="43" borderId="0" applyNumberFormat="0" applyBorder="0" applyAlignment="0" applyProtection="0">
      <alignment vertical="center"/>
    </xf>
    <xf numFmtId="0" fontId="79" fillId="44" borderId="0" applyNumberFormat="0" applyBorder="0" applyAlignment="0" applyProtection="0">
      <alignment vertical="center"/>
    </xf>
    <xf numFmtId="0" fontId="79" fillId="44" borderId="0" applyNumberFormat="0" applyBorder="0" applyAlignment="0" applyProtection="0">
      <alignment vertical="center"/>
    </xf>
    <xf numFmtId="195" fontId="80" fillId="0" borderId="0" applyFont="0" applyFill="0" applyBorder="0" applyAlignment="0" applyProtection="0"/>
    <xf numFmtId="195" fontId="81" fillId="0" borderId="0" applyFont="0" applyFill="0" applyBorder="0" applyAlignment="0" applyProtection="0"/>
    <xf numFmtId="196" fontId="82" fillId="0" borderId="0" applyFont="0" applyFill="0" applyBorder="0" applyAlignment="0" applyProtection="0"/>
    <xf numFmtId="195" fontId="81" fillId="0" borderId="0" applyFont="0" applyFill="0" applyBorder="0" applyAlignment="0" applyProtection="0"/>
    <xf numFmtId="196" fontId="82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83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83" fillId="0" borderId="0" applyFont="0" applyFill="0" applyBorder="0" applyAlignment="0" applyProtection="0"/>
    <xf numFmtId="198" fontId="80" fillId="0" borderId="0" applyFont="0" applyFill="0" applyBorder="0" applyAlignment="0" applyProtection="0"/>
    <xf numFmtId="198" fontId="81" fillId="0" borderId="0" applyFont="0" applyFill="0" applyBorder="0" applyAlignment="0" applyProtection="0"/>
    <xf numFmtId="199" fontId="82" fillId="0" borderId="0" applyFont="0" applyFill="0" applyBorder="0" applyAlignment="0" applyProtection="0"/>
    <xf numFmtId="198" fontId="81" fillId="0" borderId="0" applyFont="0" applyFill="0" applyBorder="0" applyAlignment="0" applyProtection="0"/>
    <xf numFmtId="199" fontId="82" fillId="0" borderId="0" applyFont="0" applyFill="0" applyBorder="0" applyAlignment="0" applyProtection="0"/>
    <xf numFmtId="198" fontId="53" fillId="0" borderId="0" applyFont="0" applyFill="0" applyBorder="0" applyAlignment="0" applyProtection="0"/>
    <xf numFmtId="198" fontId="83" fillId="0" borderId="0" applyFont="0" applyFill="0" applyBorder="0" applyAlignment="0" applyProtection="0"/>
    <xf numFmtId="200" fontId="84" fillId="0" borderId="0" applyFont="0" applyFill="0" applyBorder="0" applyAlignment="0" applyProtection="0"/>
    <xf numFmtId="200" fontId="84" fillId="0" borderId="0" applyFont="0" applyFill="0" applyBorder="0" applyAlignment="0" applyProtection="0"/>
    <xf numFmtId="200" fontId="84" fillId="0" borderId="0" applyFont="0" applyFill="0" applyBorder="0" applyAlignment="0" applyProtection="0"/>
    <xf numFmtId="20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199" fontId="53" fillId="0" borderId="0" applyFont="0" applyFill="0" applyBorder="0" applyAlignment="0" applyProtection="0"/>
    <xf numFmtId="199" fontId="83" fillId="0" borderId="0" applyFont="0" applyFill="0" applyBorder="0" applyAlignment="0" applyProtection="0"/>
    <xf numFmtId="199" fontId="53" fillId="0" borderId="0" applyFont="0" applyFill="0" applyBorder="0" applyAlignment="0" applyProtection="0"/>
    <xf numFmtId="199" fontId="8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83" fillId="0" borderId="0" applyFont="0" applyFill="0" applyBorder="0" applyAlignment="0" applyProtection="0"/>
    <xf numFmtId="201" fontId="80" fillId="0" borderId="0" applyFont="0" applyFill="0" applyBorder="0" applyAlignment="0" applyProtection="0"/>
    <xf numFmtId="201" fontId="81" fillId="0" borderId="0" applyFont="0" applyFill="0" applyBorder="0" applyAlignment="0" applyProtection="0"/>
    <xf numFmtId="176" fontId="82" fillId="0" borderId="0" applyFont="0" applyFill="0" applyBorder="0" applyAlignment="0" applyProtection="0"/>
    <xf numFmtId="201" fontId="81" fillId="0" borderId="0" applyFont="0" applyFill="0" applyBorder="0" applyAlignment="0" applyProtection="0"/>
    <xf numFmtId="176" fontId="82" fillId="0" borderId="0" applyFont="0" applyFill="0" applyBorder="0" applyAlignment="0" applyProtection="0"/>
    <xf numFmtId="38" fontId="53" fillId="0" borderId="0" applyFont="0" applyFill="0" applyBorder="0" applyAlignment="0" applyProtection="0"/>
    <xf numFmtId="38" fontId="83" fillId="0" borderId="0" applyFont="0" applyFill="0" applyBorder="0" applyAlignment="0" applyProtection="0"/>
    <xf numFmtId="176" fontId="53" fillId="0" borderId="0" applyFont="0" applyFill="0" applyBorder="0" applyAlignment="0" applyProtection="0"/>
    <xf numFmtId="176" fontId="83" fillId="0" borderId="0" applyFont="0" applyFill="0" applyBorder="0" applyAlignment="0" applyProtection="0"/>
    <xf numFmtId="202" fontId="80" fillId="0" borderId="0" applyFont="0" applyFill="0" applyBorder="0" applyAlignment="0" applyProtection="0"/>
    <xf numFmtId="202" fontId="81" fillId="0" borderId="0" applyFont="0" applyFill="0" applyBorder="0" applyAlignment="0" applyProtection="0"/>
    <xf numFmtId="177" fontId="82" fillId="0" borderId="0" applyFont="0" applyFill="0" applyBorder="0" applyAlignment="0" applyProtection="0"/>
    <xf numFmtId="202" fontId="81" fillId="0" borderId="0" applyFont="0" applyFill="0" applyBorder="0" applyAlignment="0" applyProtection="0"/>
    <xf numFmtId="177" fontId="82" fillId="0" borderId="0" applyFont="0" applyFill="0" applyBorder="0" applyAlignment="0" applyProtection="0"/>
    <xf numFmtId="40" fontId="53" fillId="0" borderId="0" applyFont="0" applyFill="0" applyBorder="0" applyAlignment="0" applyProtection="0"/>
    <xf numFmtId="40" fontId="83" fillId="0" borderId="0" applyFont="0" applyFill="0" applyBorder="0" applyAlignment="0" applyProtection="0"/>
    <xf numFmtId="177" fontId="53" fillId="0" borderId="0" applyFont="0" applyFill="0" applyBorder="0" applyAlignment="0" applyProtection="0"/>
    <xf numFmtId="177" fontId="83" fillId="0" borderId="0" applyFont="0" applyFill="0" applyBorder="0" applyAlignment="0" applyProtection="0"/>
    <xf numFmtId="177" fontId="53" fillId="0" borderId="0" applyFont="0" applyFill="0" applyBorder="0" applyAlignment="0" applyProtection="0"/>
    <xf numFmtId="177" fontId="8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0" fillId="0" borderId="0"/>
    <xf numFmtId="0" fontId="81" fillId="0" borderId="0"/>
    <xf numFmtId="0" fontId="82" fillId="0" borderId="0"/>
    <xf numFmtId="0" fontId="81" fillId="0" borderId="0"/>
    <xf numFmtId="0" fontId="83" fillId="0" borderId="0"/>
    <xf numFmtId="0" fontId="85" fillId="0" borderId="0"/>
    <xf numFmtId="0" fontId="82" fillId="0" borderId="0"/>
    <xf numFmtId="0" fontId="53" fillId="0" borderId="0"/>
    <xf numFmtId="0" fontId="83" fillId="0" borderId="0"/>
    <xf numFmtId="0" fontId="53" fillId="0" borderId="0"/>
    <xf numFmtId="0" fontId="83" fillId="0" borderId="0"/>
    <xf numFmtId="0" fontId="85" fillId="0" borderId="0"/>
    <xf numFmtId="0" fontId="82" fillId="0" borderId="0"/>
    <xf numFmtId="0" fontId="86" fillId="0" borderId="0"/>
    <xf numFmtId="0" fontId="87" fillId="0" borderId="0"/>
    <xf numFmtId="0" fontId="84" fillId="0" borderId="0"/>
    <xf numFmtId="0" fontId="84" fillId="0" borderId="0"/>
    <xf numFmtId="0" fontId="86" fillId="0" borderId="0"/>
    <xf numFmtId="0" fontId="87" fillId="0" borderId="0"/>
    <xf numFmtId="0" fontId="53" fillId="0" borderId="0"/>
    <xf numFmtId="0" fontId="83" fillId="0" borderId="0"/>
    <xf numFmtId="203" fontId="12" fillId="0" borderId="0" applyFont="0" applyFill="0" applyBorder="0" applyAlignment="0" applyProtection="0"/>
    <xf numFmtId="0" fontId="88" fillId="0" borderId="0">
      <alignment horizontal="left"/>
    </xf>
    <xf numFmtId="0" fontId="5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6" fillId="0" borderId="105"/>
    <xf numFmtId="204" fontId="3" fillId="0" borderId="0"/>
    <xf numFmtId="204" fontId="3" fillId="0" borderId="0"/>
    <xf numFmtId="0" fontId="89" fillId="0" borderId="106">
      <alignment horizontal="left"/>
    </xf>
    <xf numFmtId="0" fontId="79" fillId="45" borderId="0" applyNumberFormat="0" applyBorder="0" applyAlignment="0" applyProtection="0">
      <alignment vertical="center"/>
    </xf>
    <xf numFmtId="0" fontId="79" fillId="45" borderId="0" applyNumberFormat="0" applyBorder="0" applyAlignment="0" applyProtection="0">
      <alignment vertical="center"/>
    </xf>
    <xf numFmtId="0" fontId="79" fillId="46" borderId="0" applyNumberFormat="0" applyBorder="0" applyAlignment="0" applyProtection="0">
      <alignment vertical="center"/>
    </xf>
    <xf numFmtId="0" fontId="79" fillId="46" borderId="0" applyNumberFormat="0" applyBorder="0" applyAlignment="0" applyProtection="0">
      <alignment vertical="center"/>
    </xf>
    <xf numFmtId="0" fontId="79" fillId="47" borderId="0" applyNumberFormat="0" applyBorder="0" applyAlignment="0" applyProtection="0">
      <alignment vertical="center"/>
    </xf>
    <xf numFmtId="0" fontId="79" fillId="47" borderId="0" applyNumberFormat="0" applyBorder="0" applyAlignment="0" applyProtection="0">
      <alignment vertical="center"/>
    </xf>
    <xf numFmtId="0" fontId="79" fillId="48" borderId="0" applyNumberFormat="0" applyBorder="0" applyAlignment="0" applyProtection="0">
      <alignment vertical="center"/>
    </xf>
    <xf numFmtId="0" fontId="79" fillId="48" borderId="0" applyNumberFormat="0" applyBorder="0" applyAlignment="0" applyProtection="0">
      <alignment vertical="center"/>
    </xf>
    <xf numFmtId="0" fontId="79" fillId="49" borderId="0" applyNumberFormat="0" applyBorder="0" applyAlignment="0" applyProtection="0">
      <alignment vertical="center"/>
    </xf>
    <xf numFmtId="0" fontId="79" fillId="49" borderId="0" applyNumberFormat="0" applyBorder="0" applyAlignment="0" applyProtection="0">
      <alignment vertical="center"/>
    </xf>
    <xf numFmtId="0" fontId="79" fillId="50" borderId="0" applyNumberFormat="0" applyBorder="0" applyAlignment="0" applyProtection="0">
      <alignment vertical="center"/>
    </xf>
    <xf numFmtId="0" fontId="79" fillId="50" borderId="0" applyNumberFormat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1" fillId="51" borderId="107" applyNumberFormat="0" applyAlignment="0" applyProtection="0">
      <alignment vertical="center"/>
    </xf>
    <xf numFmtId="0" fontId="91" fillId="51" borderId="107" applyNumberFormat="0" applyAlignment="0" applyProtection="0">
      <alignment vertical="center"/>
    </xf>
    <xf numFmtId="0" fontId="92" fillId="52" borderId="0" applyNumberFormat="0" applyBorder="0" applyAlignment="0" applyProtection="0">
      <alignment vertical="center"/>
    </xf>
    <xf numFmtId="0" fontId="92" fillId="52" borderId="0" applyNumberFormat="0" applyBorder="0" applyAlignment="0" applyProtection="0">
      <alignment vertical="center"/>
    </xf>
    <xf numFmtId="0" fontId="73" fillId="53" borderId="108" applyNumberFormat="0" applyFont="0" applyAlignment="0" applyProtection="0">
      <alignment vertical="center"/>
    </xf>
    <xf numFmtId="0" fontId="26" fillId="53" borderId="108" applyNumberFormat="0" applyFont="0" applyAlignment="0" applyProtection="0">
      <alignment vertical="center"/>
    </xf>
    <xf numFmtId="0" fontId="26" fillId="53" borderId="108" applyNumberFormat="0" applyFont="0" applyAlignment="0" applyProtection="0">
      <alignment vertical="center"/>
    </xf>
    <xf numFmtId="0" fontId="93" fillId="0" borderId="0">
      <alignment vertical="center"/>
    </xf>
    <xf numFmtId="9" fontId="26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94" fillId="0" borderId="0" applyFont="0" applyFill="0" applyBorder="0" applyAlignment="0" applyProtection="0">
      <alignment vertical="center"/>
    </xf>
    <xf numFmtId="9" fontId="95" fillId="0" borderId="0" applyFont="0" applyFill="0" applyBorder="0" applyAlignment="0" applyProtection="0">
      <alignment vertical="center"/>
    </xf>
    <xf numFmtId="0" fontId="96" fillId="54" borderId="0" applyNumberFormat="0" applyBorder="0" applyAlignment="0" applyProtection="0">
      <alignment vertical="center"/>
    </xf>
    <xf numFmtId="0" fontId="96" fillId="54" borderId="0" applyNumberFormat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8" fillId="55" borderId="109" applyNumberFormat="0" applyAlignment="0" applyProtection="0">
      <alignment vertical="center"/>
    </xf>
    <xf numFmtId="0" fontId="98" fillId="55" borderId="109" applyNumberFormat="0" applyAlignment="0" applyProtection="0">
      <alignment vertical="center"/>
    </xf>
    <xf numFmtId="205" fontId="3" fillId="0" borderId="0" applyFont="0" applyFill="0" applyBorder="0" applyAlignment="0" applyProtection="0">
      <alignment vertical="center"/>
    </xf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205" fontId="1" fillId="0" borderId="0" applyFont="0" applyFill="0" applyBorder="0" applyAlignment="0" applyProtection="0">
      <alignment vertical="center"/>
    </xf>
    <xf numFmtId="205" fontId="1" fillId="0" borderId="0" applyFont="0" applyFill="0" applyBorder="0" applyAlignment="0" applyProtection="0">
      <alignment vertical="center"/>
    </xf>
    <xf numFmtId="20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83" fontId="3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5" fontId="3" fillId="0" borderId="0" applyFont="0" applyFill="0" applyBorder="0" applyAlignment="0" applyProtection="0">
      <alignment vertical="center"/>
    </xf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83" fontId="2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206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26" fillId="0" borderId="0" applyFont="0" applyFill="0" applyBorder="0" applyAlignment="0" applyProtection="0">
      <alignment vertical="center"/>
    </xf>
    <xf numFmtId="205" fontId="26" fillId="0" borderId="0" applyFont="0" applyFill="0" applyBorder="0" applyAlignment="0" applyProtection="0">
      <alignment vertical="center"/>
    </xf>
    <xf numFmtId="205" fontId="26" fillId="0" borderId="0" applyFont="0" applyFill="0" applyBorder="0" applyAlignment="0" applyProtection="0">
      <alignment vertical="center"/>
    </xf>
    <xf numFmtId="205" fontId="26" fillId="0" borderId="0" applyFont="0" applyFill="0" applyBorder="0" applyAlignment="0" applyProtection="0">
      <alignment vertical="center"/>
    </xf>
    <xf numFmtId="205" fontId="26" fillId="0" borderId="0" applyFont="0" applyFill="0" applyBorder="0" applyAlignment="0" applyProtection="0">
      <alignment vertical="center"/>
    </xf>
    <xf numFmtId="205" fontId="26" fillId="0" borderId="0" applyFont="0" applyFill="0" applyBorder="0" applyAlignment="0" applyProtection="0">
      <alignment vertical="center"/>
    </xf>
    <xf numFmtId="205" fontId="26" fillId="0" borderId="0" applyFont="0" applyFill="0" applyBorder="0" applyAlignment="0" applyProtection="0">
      <alignment vertical="center"/>
    </xf>
    <xf numFmtId="205" fontId="2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83" fontId="7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205" fontId="3" fillId="0" borderId="0" applyFont="0" applyFill="0" applyBorder="0" applyAlignment="0" applyProtection="0">
      <alignment vertical="center"/>
    </xf>
    <xf numFmtId="205" fontId="3" fillId="0" borderId="0" applyFont="0" applyFill="0" applyBorder="0" applyAlignment="0" applyProtection="0">
      <alignment vertical="center"/>
    </xf>
    <xf numFmtId="205" fontId="3" fillId="0" borderId="0" applyFont="0" applyFill="0" applyBorder="0" applyAlignment="0" applyProtection="0">
      <alignment vertical="center"/>
    </xf>
    <xf numFmtId="205" fontId="73" fillId="0" borderId="0" applyFont="0" applyFill="0" applyBorder="0" applyAlignment="0" applyProtection="0">
      <alignment vertical="center"/>
    </xf>
    <xf numFmtId="205" fontId="3" fillId="0" borderId="0" applyFont="0" applyFill="0" applyBorder="0" applyAlignment="0" applyProtection="0">
      <alignment vertical="center"/>
    </xf>
    <xf numFmtId="205" fontId="3" fillId="0" borderId="0" applyFont="0" applyFill="0" applyBorder="0" applyAlignment="0" applyProtection="0">
      <alignment vertical="center"/>
    </xf>
    <xf numFmtId="205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205" fontId="26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205" fontId="26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205" fontId="26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5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41" fontId="94" fillId="0" borderId="0" applyFont="0" applyFill="0" applyBorder="0" applyAlignment="0" applyProtection="0">
      <alignment vertical="center"/>
    </xf>
    <xf numFmtId="205" fontId="3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205" fontId="3" fillId="0" borderId="0" applyFont="0" applyFill="0" applyBorder="0" applyAlignment="0" applyProtection="0"/>
    <xf numFmtId="41" fontId="26" fillId="0" borderId="0" applyFont="0" applyFill="0" applyBorder="0" applyAlignment="0" applyProtection="0">
      <alignment vertical="center"/>
    </xf>
    <xf numFmtId="205" fontId="3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206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1" fillId="0" borderId="0" applyFont="0" applyFill="0" applyBorder="0" applyAlignment="0" applyProtection="0">
      <alignment vertical="center"/>
    </xf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1" fillId="0" borderId="0" applyFont="0" applyFill="0" applyBorder="0" applyAlignment="0" applyProtection="0">
      <alignment vertical="center"/>
    </xf>
    <xf numFmtId="205" fontId="3" fillId="0" borderId="0" applyFont="0" applyFill="0" applyBorder="0" applyAlignment="0" applyProtection="0"/>
    <xf numFmtId="0" fontId="99" fillId="0" borderId="110" applyNumberFormat="0" applyFill="0" applyAlignment="0" applyProtection="0">
      <alignment vertical="center"/>
    </xf>
    <xf numFmtId="0" fontId="99" fillId="0" borderId="110" applyNumberFormat="0" applyFill="0" applyAlignment="0" applyProtection="0">
      <alignment vertical="center"/>
    </xf>
    <xf numFmtId="0" fontId="100" fillId="0" borderId="111" applyNumberFormat="0" applyFill="0" applyAlignment="0" applyProtection="0">
      <alignment vertical="center"/>
    </xf>
    <xf numFmtId="0" fontId="100" fillId="0" borderId="111" applyNumberFormat="0" applyFill="0" applyAlignment="0" applyProtection="0">
      <alignment vertical="center"/>
    </xf>
    <xf numFmtId="0" fontId="101" fillId="56" borderId="107" applyNumberFormat="0" applyAlignment="0" applyProtection="0">
      <alignment vertical="center"/>
    </xf>
    <xf numFmtId="0" fontId="101" fillId="56" borderId="107" applyNumberFormat="0" applyAlignment="0" applyProtection="0">
      <alignment vertical="center"/>
    </xf>
    <xf numFmtId="0" fontId="102" fillId="0" borderId="0">
      <alignment vertical="center"/>
    </xf>
    <xf numFmtId="0" fontId="103" fillId="0" borderId="112" applyNumberFormat="0" applyFill="0" applyAlignment="0" applyProtection="0">
      <alignment vertical="center"/>
    </xf>
    <xf numFmtId="0" fontId="103" fillId="0" borderId="112" applyNumberFormat="0" applyFill="0" applyAlignment="0" applyProtection="0">
      <alignment vertical="center"/>
    </xf>
    <xf numFmtId="0" fontId="104" fillId="0" borderId="113" applyNumberFormat="0" applyFill="0" applyAlignment="0" applyProtection="0">
      <alignment vertical="center"/>
    </xf>
    <xf numFmtId="0" fontId="104" fillId="0" borderId="113" applyNumberFormat="0" applyFill="0" applyAlignment="0" applyProtection="0">
      <alignment vertical="center"/>
    </xf>
    <xf numFmtId="0" fontId="105" fillId="0" borderId="114" applyNumberFormat="0" applyFill="0" applyAlignment="0" applyProtection="0">
      <alignment vertical="center"/>
    </xf>
    <xf numFmtId="0" fontId="105" fillId="0" borderId="114" applyNumberFormat="0" applyFill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7" fillId="57" borderId="0" applyNumberFormat="0" applyBorder="0" applyAlignment="0" applyProtection="0">
      <alignment vertical="center"/>
    </xf>
    <xf numFmtId="0" fontId="107" fillId="57" borderId="0" applyNumberFormat="0" applyBorder="0" applyAlignment="0" applyProtection="0">
      <alignment vertical="center"/>
    </xf>
    <xf numFmtId="0" fontId="108" fillId="0" borderId="0" applyNumberFormat="0" applyFill="0" applyBorder="0" applyProtection="0">
      <alignment horizontal="left" wrapText="1" readingOrder="1"/>
    </xf>
    <xf numFmtId="0" fontId="109" fillId="51" borderId="115" applyNumberFormat="0" applyAlignment="0" applyProtection="0">
      <alignment vertical="center"/>
    </xf>
    <xf numFmtId="0" fontId="109" fillId="51" borderId="115" applyNumberFormat="0" applyAlignment="0" applyProtection="0">
      <alignment vertical="center"/>
    </xf>
    <xf numFmtId="205" fontId="3" fillId="0" borderId="0" applyFont="0" applyFill="0" applyBorder="0" applyAlignment="0" applyProtection="0"/>
    <xf numFmtId="0" fontId="110" fillId="0" borderId="0">
      <alignment vertical="center"/>
    </xf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26" fillId="0" borderId="0" applyFont="0" applyFill="0" applyBorder="0" applyAlignment="0" applyProtection="0">
      <alignment vertical="center"/>
    </xf>
    <xf numFmtId="208" fontId="12" fillId="0" borderId="0">
      <protection locked="0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3" fillId="0" borderId="0"/>
    <xf numFmtId="0" fontId="111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3" fillId="0" borderId="0"/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3" fillId="0" borderId="0"/>
    <xf numFmtId="0" fontId="12" fillId="0" borderId="0"/>
    <xf numFmtId="0" fontId="12" fillId="0" borderId="0"/>
    <xf numFmtId="0" fontId="112" fillId="0" borderId="0"/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26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3" fillId="0" borderId="0"/>
    <xf numFmtId="0" fontId="12" fillId="0" borderId="0"/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3" fillId="0" borderId="0"/>
    <xf numFmtId="0" fontId="3" fillId="0" borderId="0"/>
    <xf numFmtId="0" fontId="3" fillId="0" borderId="0"/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>
      <alignment vertical="center"/>
    </xf>
    <xf numFmtId="0" fontId="3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95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0">
      <alignment vertical="center"/>
    </xf>
    <xf numFmtId="0" fontId="3" fillId="0" borderId="0"/>
    <xf numFmtId="0" fontId="3" fillId="0" borderId="0"/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3" fillId="0" borderId="0"/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3" fillId="0" borderId="0"/>
    <xf numFmtId="0" fontId="3" fillId="0" borderId="0"/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3" fillId="0" borderId="0"/>
    <xf numFmtId="0" fontId="3" fillId="0" borderId="0"/>
    <xf numFmtId="0" fontId="3" fillId="0" borderId="0"/>
    <xf numFmtId="0" fontId="73" fillId="0" borderId="0">
      <alignment vertical="center"/>
    </xf>
    <xf numFmtId="0" fontId="3" fillId="0" borderId="0"/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3" fillId="0" borderId="0"/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1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3" fillId="0" borderId="0">
      <alignment vertical="center"/>
    </xf>
    <xf numFmtId="0" fontId="3" fillId="0" borderId="0"/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3" fillId="0" borderId="0"/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32" fillId="0" borderId="94">
      <protection locked="0"/>
    </xf>
    <xf numFmtId="209" fontId="12" fillId="0" borderId="0">
      <protection locked="0"/>
    </xf>
    <xf numFmtId="210" fontId="12" fillId="0" borderId="0">
      <protection locked="0"/>
    </xf>
    <xf numFmtId="176" fontId="12" fillId="0" borderId="0" applyProtection="0"/>
    <xf numFmtId="176" fontId="12" fillId="0" borderId="0" applyFont="0" applyFill="0" applyBorder="0" applyAlignment="0" applyProtection="0"/>
  </cellStyleXfs>
  <cellXfs count="1456">
    <xf numFmtId="0" fontId="0" fillId="0" borderId="0" xfId="0"/>
    <xf numFmtId="0" fontId="13" fillId="0" borderId="0" xfId="0" applyFont="1"/>
    <xf numFmtId="0" fontId="15" fillId="0" borderId="0" xfId="0" applyFont="1" applyBorder="1" applyAlignment="1">
      <alignment horizontal="center" vertical="center"/>
    </xf>
    <xf numFmtId="0" fontId="13" fillId="0" borderId="0" xfId="0" applyFont="1" applyBorder="1"/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 vertical="top"/>
    </xf>
    <xf numFmtId="0" fontId="15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15" fillId="0" borderId="0" xfId="63" applyFont="1" applyFill="1" applyBorder="1" applyAlignment="1">
      <alignment horizontal="center" vertical="center"/>
    </xf>
    <xf numFmtId="0" fontId="15" fillId="0" borderId="0" xfId="63" applyFont="1" applyFill="1" applyAlignment="1">
      <alignment vertical="center"/>
    </xf>
    <xf numFmtId="0" fontId="15" fillId="0" borderId="0" xfId="0" applyNumberFormat="1" applyFont="1" applyBorder="1" applyAlignment="1">
      <alignment horizontal="center" vertical="center"/>
    </xf>
    <xf numFmtId="0" fontId="15" fillId="0" borderId="0" xfId="64" applyFont="1" applyFill="1" applyBorder="1" applyAlignment="1">
      <alignment vertical="center"/>
    </xf>
    <xf numFmtId="0" fontId="15" fillId="0" borderId="30" xfId="64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183" fontId="15" fillId="0" borderId="0" xfId="0" applyNumberFormat="1" applyFont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65" applyFont="1" applyBorder="1" applyAlignment="1">
      <alignment horizontal="left" vertical="center"/>
    </xf>
    <xf numFmtId="0" fontId="15" fillId="0" borderId="0" xfId="65" applyFont="1" applyBorder="1" applyAlignment="1">
      <alignment horizontal="right" vertical="center"/>
    </xf>
    <xf numFmtId="0" fontId="15" fillId="0" borderId="0" xfId="65" applyFont="1" applyBorder="1" applyAlignment="1">
      <alignment horizontal="center" vertical="center"/>
    </xf>
    <xf numFmtId="0" fontId="15" fillId="0" borderId="0" xfId="65" applyFont="1" applyAlignment="1">
      <alignment vertical="center"/>
    </xf>
    <xf numFmtId="0" fontId="13" fillId="0" borderId="0" xfId="65" applyFont="1" applyAlignment="1">
      <alignment vertical="center"/>
    </xf>
    <xf numFmtId="0" fontId="13" fillId="0" borderId="0" xfId="65" applyFont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top"/>
    </xf>
    <xf numFmtId="0" fontId="14" fillId="0" borderId="0" xfId="0" applyFont="1" applyFill="1" applyAlignment="1">
      <alignment vertical="top"/>
    </xf>
    <xf numFmtId="0" fontId="13" fillId="0" borderId="0" xfId="0" applyFont="1" applyFill="1"/>
    <xf numFmtId="0" fontId="15" fillId="0" borderId="0" xfId="0" applyFont="1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176" fontId="15" fillId="0" borderId="0" xfId="58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183" fontId="15" fillId="0" borderId="0" xfId="0" applyNumberFormat="1" applyFont="1" applyFill="1" applyAlignment="1">
      <alignment horizontal="center" vertical="center"/>
    </xf>
    <xf numFmtId="0" fontId="15" fillId="0" borderId="0" xfId="62" applyFont="1" applyFill="1" applyBorder="1" applyAlignment="1">
      <alignment vertical="center" shrinkToFit="1"/>
    </xf>
    <xf numFmtId="0" fontId="15" fillId="0" borderId="25" xfId="62" applyFont="1" applyFill="1" applyBorder="1" applyAlignment="1">
      <alignment horizontal="center" vertical="center" shrinkToFit="1"/>
    </xf>
    <xf numFmtId="0" fontId="15" fillId="0" borderId="26" xfId="62" applyFont="1" applyFill="1" applyBorder="1" applyAlignment="1">
      <alignment horizontal="center" vertical="center" shrinkToFit="1"/>
    </xf>
    <xf numFmtId="0" fontId="15" fillId="0" borderId="0" xfId="62" applyFont="1" applyFill="1" applyBorder="1" applyAlignment="1">
      <alignment horizontal="center" vertical="center" shrinkToFit="1"/>
    </xf>
    <xf numFmtId="0" fontId="15" fillId="0" borderId="15" xfId="62" applyFont="1" applyFill="1" applyBorder="1" applyAlignment="1">
      <alignment horizontal="center" vertical="center" shrinkToFit="1"/>
    </xf>
    <xf numFmtId="0" fontId="15" fillId="0" borderId="17" xfId="62" applyFont="1" applyFill="1" applyBorder="1" applyAlignment="1">
      <alignment horizontal="center" vertical="center" shrinkToFit="1"/>
    </xf>
    <xf numFmtId="0" fontId="17" fillId="0" borderId="0" xfId="0" applyFont="1" applyFill="1" applyAlignment="1">
      <alignment horizontal="center" vertical="center"/>
    </xf>
    <xf numFmtId="0" fontId="15" fillId="0" borderId="16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83" fontId="17" fillId="0" borderId="0" xfId="0" applyNumberFormat="1" applyFont="1" applyAlignment="1">
      <alignment horizontal="center" vertical="center"/>
    </xf>
    <xf numFmtId="0" fontId="15" fillId="0" borderId="12" xfId="0" applyFont="1" applyFill="1" applyBorder="1" applyAlignment="1">
      <alignment horizontal="center" vertical="center" wrapText="1"/>
    </xf>
    <xf numFmtId="0" fontId="15" fillId="0" borderId="0" xfId="0" applyNumberFormat="1" applyFont="1" applyAlignment="1">
      <alignment horizontal="center" vertical="center"/>
    </xf>
    <xf numFmtId="0" fontId="17" fillId="0" borderId="0" xfId="0" applyNumberFormat="1" applyFont="1" applyAlignment="1">
      <alignment horizontal="center" vertical="center"/>
    </xf>
    <xf numFmtId="41" fontId="15" fillId="0" borderId="0" xfId="45" applyFont="1" applyBorder="1" applyAlignment="1">
      <alignment vertical="center"/>
    </xf>
    <xf numFmtId="41" fontId="15" fillId="0" borderId="0" xfId="45" applyFont="1" applyFill="1" applyBorder="1" applyAlignment="1">
      <alignment horizontal="centerContinuous" vertical="center" shrinkToFit="1"/>
    </xf>
    <xf numFmtId="41" fontId="15" fillId="0" borderId="0" xfId="45" applyFont="1" applyFill="1" applyBorder="1" applyAlignment="1">
      <alignment horizontal="center" vertical="center" shrinkToFit="1"/>
    </xf>
    <xf numFmtId="0" fontId="15" fillId="0" borderId="0" xfId="0" applyFont="1" applyFill="1"/>
    <xf numFmtId="183" fontId="15" fillId="0" borderId="0" xfId="45" applyNumberFormat="1" applyFont="1" applyBorder="1" applyAlignment="1">
      <alignment horizontal="center" vertical="center"/>
    </xf>
    <xf numFmtId="183" fontId="17" fillId="0" borderId="0" xfId="45" applyNumberFormat="1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left"/>
    </xf>
    <xf numFmtId="183" fontId="15" fillId="0" borderId="37" xfId="45" applyNumberFormat="1" applyFont="1" applyFill="1" applyBorder="1" applyAlignment="1">
      <alignment horizontal="center" vertical="center" shrinkToFit="1"/>
    </xf>
    <xf numFmtId="186" fontId="15" fillId="0" borderId="0" xfId="65" applyNumberFormat="1" applyFont="1" applyBorder="1" applyAlignment="1">
      <alignment vertical="center"/>
    </xf>
    <xf numFmtId="185" fontId="22" fillId="0" borderId="16" xfId="65" applyNumberFormat="1" applyFont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shrinkToFit="1"/>
    </xf>
    <xf numFmtId="0" fontId="15" fillId="0" borderId="0" xfId="0" applyFont="1" applyFill="1" applyBorder="1"/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/>
    <xf numFmtId="0" fontId="15" fillId="0" borderId="16" xfId="61" quotePrefix="1" applyNumberFormat="1" applyFont="1" applyFill="1" applyBorder="1" applyAlignment="1">
      <alignment horizontal="center" vertical="center"/>
    </xf>
    <xf numFmtId="0" fontId="20" fillId="0" borderId="0" xfId="63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15" fillId="0" borderId="19" xfId="0" applyFont="1" applyFill="1" applyBorder="1" applyAlignment="1">
      <alignment horizontal="center" vertical="center" shrinkToFit="1"/>
    </xf>
    <xf numFmtId="0" fontId="15" fillId="0" borderId="21" xfId="0" applyFont="1" applyBorder="1" applyAlignment="1">
      <alignment horizontal="center" vertical="center" shrinkToFit="1"/>
    </xf>
    <xf numFmtId="183" fontId="15" fillId="0" borderId="0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176" fontId="13" fillId="0" borderId="0" xfId="0" applyNumberFormat="1" applyFont="1" applyFill="1" applyAlignment="1">
      <alignment horizontal="center" vertical="center"/>
    </xf>
    <xf numFmtId="183" fontId="17" fillId="0" borderId="0" xfId="45" applyNumberFormat="1" applyFont="1" applyFill="1" applyBorder="1" applyAlignment="1">
      <alignment horizontal="center" vertical="center"/>
    </xf>
    <xf numFmtId="183" fontId="15" fillId="0" borderId="37" xfId="45" quotePrefix="1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Alignment="1">
      <alignment vertical="center"/>
    </xf>
    <xf numFmtId="0" fontId="15" fillId="0" borderId="0" xfId="62" applyFont="1" applyFill="1" applyBorder="1" applyAlignment="1">
      <alignment horizontal="right" vertical="center" shrinkToFit="1"/>
    </xf>
    <xf numFmtId="0" fontId="15" fillId="0" borderId="0" xfId="62" applyFont="1" applyFill="1" applyBorder="1" applyAlignment="1">
      <alignment horizontal="centerContinuous" vertical="center" shrinkToFit="1"/>
    </xf>
    <xf numFmtId="0" fontId="17" fillId="0" borderId="0" xfId="0" applyNumberFormat="1" applyFont="1" applyBorder="1" applyAlignment="1">
      <alignment horizontal="center" vertical="center"/>
    </xf>
    <xf numFmtId="41" fontId="15" fillId="0" borderId="0" xfId="45" applyFont="1" applyFill="1" applyBorder="1" applyAlignment="1">
      <alignment horizontal="center" vertical="center" wrapText="1" shrinkToFit="1"/>
    </xf>
    <xf numFmtId="3" fontId="15" fillId="0" borderId="37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/>
    </xf>
    <xf numFmtId="0" fontId="15" fillId="0" borderId="37" xfId="0" applyFont="1" applyFill="1" applyBorder="1" applyAlignment="1">
      <alignment vertical="center" wrapText="1" shrinkToFit="1"/>
    </xf>
    <xf numFmtId="0" fontId="15" fillId="0" borderId="16" xfId="0" applyFont="1" applyFill="1" applyBorder="1" applyAlignment="1">
      <alignment vertical="center" wrapText="1" shrinkToFit="1"/>
    </xf>
    <xf numFmtId="183" fontId="15" fillId="0" borderId="0" xfId="45" quotePrefix="1" applyNumberFormat="1" applyFont="1" applyFill="1" applyBorder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9" fillId="0" borderId="0" xfId="0" applyFont="1"/>
    <xf numFmtId="0" fontId="59" fillId="0" borderId="0" xfId="0" applyFont="1" applyAlignment="1">
      <alignment horizontal="left" vertical="top" wrapText="1"/>
    </xf>
    <xf numFmtId="0" fontId="57" fillId="0" borderId="0" xfId="0" applyFont="1" applyAlignment="1">
      <alignment horizontal="center"/>
    </xf>
    <xf numFmtId="176" fontId="17" fillId="0" borderId="0" xfId="59" quotePrefix="1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 wrapText="1" shrinkToFit="1"/>
    </xf>
    <xf numFmtId="0" fontId="14" fillId="0" borderId="0" xfId="0" applyFont="1" applyFill="1" applyAlignment="1">
      <alignment horizontal="center" vertical="top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Border="1"/>
    <xf numFmtId="0" fontId="15" fillId="0" borderId="0" xfId="0" applyNumberFormat="1" applyFont="1" applyFill="1" applyAlignment="1">
      <alignment horizontal="center" vertical="center"/>
    </xf>
    <xf numFmtId="0" fontId="13" fillId="0" borderId="0" xfId="65" applyFont="1" applyFill="1" applyAlignment="1">
      <alignment vertical="center"/>
    </xf>
    <xf numFmtId="0" fontId="13" fillId="0" borderId="0" xfId="63" applyFont="1" applyFill="1" applyAlignment="1">
      <alignment vertical="center"/>
    </xf>
    <xf numFmtId="0" fontId="13" fillId="0" borderId="0" xfId="63" applyFont="1" applyFill="1" applyBorder="1" applyAlignment="1">
      <alignment vertical="center"/>
    </xf>
    <xf numFmtId="0" fontId="15" fillId="0" borderId="0" xfId="63" applyFont="1" applyFill="1" applyBorder="1" applyAlignment="1">
      <alignment vertical="center" wrapText="1"/>
    </xf>
    <xf numFmtId="41" fontId="15" fillId="0" borderId="0" xfId="63" applyNumberFormat="1" applyFont="1" applyFill="1" applyAlignment="1">
      <alignment horizontal="center" vertical="center" wrapText="1"/>
    </xf>
    <xf numFmtId="0" fontId="17" fillId="0" borderId="0" xfId="63" applyFont="1" applyFill="1" applyAlignment="1">
      <alignment vertical="center"/>
    </xf>
    <xf numFmtId="0" fontId="15" fillId="0" borderId="0" xfId="0" applyFont="1" applyFill="1" applyAlignment="1">
      <alignment horizontal="center"/>
    </xf>
    <xf numFmtId="0" fontId="15" fillId="0" borderId="48" xfId="0" applyFont="1" applyFill="1" applyBorder="1" applyAlignment="1">
      <alignment horizontal="centerContinuous" vertical="center"/>
    </xf>
    <xf numFmtId="0" fontId="15" fillId="0" borderId="39" xfId="0" applyFont="1" applyFill="1" applyBorder="1" applyAlignment="1">
      <alignment horizontal="centerContinuous" vertical="center"/>
    </xf>
    <xf numFmtId="0" fontId="15" fillId="0" borderId="40" xfId="0" applyFont="1" applyFill="1" applyBorder="1" applyAlignment="1">
      <alignment horizontal="centerContinuous" vertical="center"/>
    </xf>
    <xf numFmtId="0" fontId="15" fillId="0" borderId="33" xfId="63" applyFont="1" applyFill="1" applyBorder="1" applyAlignment="1">
      <alignment horizontal="center" vertical="center" wrapText="1"/>
    </xf>
    <xf numFmtId="0" fontId="15" fillId="0" borderId="27" xfId="63" applyFont="1" applyFill="1" applyBorder="1" applyAlignment="1">
      <alignment horizontal="center" vertical="center" wrapText="1"/>
    </xf>
    <xf numFmtId="0" fontId="15" fillId="0" borderId="0" xfId="64" applyFont="1" applyFill="1" applyBorder="1" applyAlignment="1">
      <alignment vertical="center" wrapText="1"/>
    </xf>
    <xf numFmtId="0" fontId="15" fillId="0" borderId="28" xfId="64" applyFont="1" applyFill="1" applyBorder="1" applyAlignment="1">
      <alignment horizontal="center" vertical="center" wrapText="1"/>
    </xf>
    <xf numFmtId="0" fontId="15" fillId="0" borderId="51" xfId="64" applyFont="1" applyFill="1" applyBorder="1" applyAlignment="1">
      <alignment horizontal="center" vertical="center" wrapText="1"/>
    </xf>
    <xf numFmtId="0" fontId="15" fillId="0" borderId="0" xfId="64" applyFont="1" applyFill="1" applyBorder="1" applyAlignment="1">
      <alignment horizontal="center" vertical="center" wrapText="1"/>
    </xf>
    <xf numFmtId="0" fontId="15" fillId="0" borderId="42" xfId="64" applyFont="1" applyFill="1" applyBorder="1" applyAlignment="1">
      <alignment horizontal="center" vertical="center" wrapText="1"/>
    </xf>
    <xf numFmtId="0" fontId="15" fillId="0" borderId="33" xfId="64" applyFont="1" applyFill="1" applyBorder="1" applyAlignment="1">
      <alignment horizontal="center" vertical="center" wrapText="1"/>
    </xf>
    <xf numFmtId="0" fontId="15" fillId="0" borderId="43" xfId="64" applyFont="1" applyFill="1" applyBorder="1" applyAlignment="1">
      <alignment horizontal="center" vertical="center" wrapText="1"/>
    </xf>
    <xf numFmtId="0" fontId="15" fillId="0" borderId="44" xfId="64" applyFont="1" applyFill="1" applyBorder="1" applyAlignment="1">
      <alignment horizontal="center" vertical="center" wrapText="1"/>
    </xf>
    <xf numFmtId="0" fontId="15" fillId="0" borderId="47" xfId="64" applyFont="1" applyFill="1" applyBorder="1" applyAlignment="1">
      <alignment horizontal="center" vertical="center" wrapText="1"/>
    </xf>
    <xf numFmtId="0" fontId="15" fillId="0" borderId="16" xfId="45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7" fillId="0" borderId="0" xfId="0" applyFont="1" applyFill="1" applyBorder="1"/>
    <xf numFmtId="0" fontId="15" fillId="0" borderId="0" xfId="0" applyFont="1" applyFill="1" applyBorder="1" applyAlignment="1">
      <alignment horizontal="centerContinuous" vertical="center"/>
    </xf>
    <xf numFmtId="0" fontId="15" fillId="0" borderId="15" xfId="0" applyFont="1" applyFill="1" applyBorder="1" applyAlignment="1">
      <alignment horizontal="centerContinuous" vertical="center"/>
    </xf>
    <xf numFmtId="0" fontId="15" fillId="0" borderId="16" xfId="0" applyFont="1" applyFill="1" applyBorder="1" applyAlignment="1">
      <alignment horizontal="centerContinuous" vertical="center"/>
    </xf>
    <xf numFmtId="0" fontId="15" fillId="0" borderId="17" xfId="0" applyFont="1" applyFill="1" applyBorder="1" applyAlignment="1">
      <alignment horizontal="centerContinuous" vertical="center" wrapText="1"/>
    </xf>
    <xf numFmtId="0" fontId="15" fillId="0" borderId="17" xfId="0" applyFont="1" applyFill="1" applyBorder="1" applyAlignment="1">
      <alignment horizontal="centerContinuous" vertical="center"/>
    </xf>
    <xf numFmtId="0" fontId="15" fillId="0" borderId="19" xfId="0" applyFont="1" applyFill="1" applyBorder="1" applyAlignment="1">
      <alignment horizontal="centerContinuous" vertical="center"/>
    </xf>
    <xf numFmtId="0" fontId="15" fillId="0" borderId="18" xfId="0" applyFont="1" applyFill="1" applyBorder="1" applyAlignment="1">
      <alignment horizontal="centerContinuous" vertical="center" wrapText="1"/>
    </xf>
    <xf numFmtId="0" fontId="15" fillId="0" borderId="16" xfId="0" applyFont="1" applyFill="1" applyBorder="1" applyAlignment="1">
      <alignment horizontal="centerContinuous" vertical="center" wrapText="1"/>
    </xf>
    <xf numFmtId="0" fontId="15" fillId="0" borderId="20" xfId="0" applyFont="1" applyFill="1" applyBorder="1" applyAlignment="1">
      <alignment horizontal="centerContinuous" vertical="center"/>
    </xf>
    <xf numFmtId="0" fontId="15" fillId="0" borderId="15" xfId="0" applyFont="1" applyFill="1" applyBorder="1" applyAlignment="1">
      <alignment horizontal="distributed" vertical="center"/>
    </xf>
    <xf numFmtId="176" fontId="15" fillId="0" borderId="16" xfId="59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distributed" vertical="center" wrapText="1"/>
    </xf>
    <xf numFmtId="0" fontId="15" fillId="0" borderId="22" xfId="0" applyFont="1" applyFill="1" applyBorder="1" applyAlignment="1">
      <alignment horizontal="centerContinuous" vertical="center"/>
    </xf>
    <xf numFmtId="0" fontId="15" fillId="0" borderId="21" xfId="0" applyFont="1" applyFill="1" applyBorder="1" applyAlignment="1">
      <alignment horizontal="distributed" vertical="center"/>
    </xf>
    <xf numFmtId="0" fontId="15" fillId="0" borderId="23" xfId="0" applyFont="1" applyFill="1" applyBorder="1" applyAlignment="1">
      <alignment horizontal="distributed" vertical="center"/>
    </xf>
    <xf numFmtId="0" fontId="15" fillId="0" borderId="22" xfId="0" applyFont="1" applyFill="1" applyBorder="1" applyAlignment="1">
      <alignment horizontal="distributed" vertical="center" wrapText="1"/>
    </xf>
    <xf numFmtId="0" fontId="15" fillId="0" borderId="24" xfId="0" applyFont="1" applyFill="1" applyBorder="1" applyAlignment="1">
      <alignment horizontal="centerContinuous" vertical="center"/>
    </xf>
    <xf numFmtId="0" fontId="15" fillId="0" borderId="16" xfId="0" applyFont="1" applyFill="1" applyBorder="1" applyAlignment="1">
      <alignment horizontal="left" vertical="center"/>
    </xf>
    <xf numFmtId="176" fontId="15" fillId="0" borderId="16" xfId="59" applyFont="1" applyFill="1" applyBorder="1" applyAlignment="1">
      <alignment horizontal="centerContinuous" vertical="center"/>
    </xf>
    <xf numFmtId="0" fontId="15" fillId="0" borderId="22" xfId="0" applyFont="1" applyFill="1" applyBorder="1" applyAlignment="1">
      <alignment horizontal="centerContinuous" vertical="center" wrapText="1"/>
    </xf>
    <xf numFmtId="183" fontId="15" fillId="0" borderId="37" xfId="59" applyNumberFormat="1" applyFont="1" applyFill="1" applyBorder="1" applyAlignment="1">
      <alignment horizontal="center" vertical="center"/>
    </xf>
    <xf numFmtId="176" fontId="15" fillId="0" borderId="0" xfId="59" quotePrefix="1" applyNumberFormat="1" applyFont="1" applyFill="1" applyBorder="1" applyAlignment="1">
      <alignment horizontal="center" vertical="center"/>
    </xf>
    <xf numFmtId="185" fontId="15" fillId="0" borderId="16" xfId="0" applyNumberFormat="1" applyFont="1" applyFill="1" applyBorder="1" applyAlignment="1">
      <alignment horizontal="center" vertical="center"/>
    </xf>
    <xf numFmtId="186" fontId="15" fillId="0" borderId="37" xfId="0" applyNumberFormat="1" applyFont="1" applyFill="1" applyBorder="1" applyAlignment="1">
      <alignment horizontal="center" vertical="center"/>
    </xf>
    <xf numFmtId="186" fontId="15" fillId="0" borderId="0" xfId="0" applyNumberFormat="1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 shrinkToFit="1"/>
    </xf>
    <xf numFmtId="0" fontId="15" fillId="0" borderId="18" xfId="0" applyFont="1" applyFill="1" applyBorder="1" applyAlignment="1">
      <alignment horizontal="center" vertical="center" shrinkToFit="1"/>
    </xf>
    <xf numFmtId="0" fontId="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1" fontId="15" fillId="0" borderId="0" xfId="45" applyFont="1" applyFill="1" applyBorder="1" applyAlignment="1">
      <alignment vertical="center"/>
    </xf>
    <xf numFmtId="41" fontId="15" fillId="0" borderId="0" xfId="45" applyFont="1" applyFill="1" applyBorder="1" applyAlignment="1">
      <alignment horizontal="center" vertical="center"/>
    </xf>
    <xf numFmtId="41" fontId="17" fillId="0" borderId="0" xfId="45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5" fillId="0" borderId="0" xfId="0" applyNumberFormat="1" applyFont="1" applyFill="1" applyBorder="1" applyAlignment="1">
      <alignment vertical="center"/>
    </xf>
    <xf numFmtId="0" fontId="15" fillId="0" borderId="37" xfId="0" applyFont="1" applyFill="1" applyBorder="1" applyAlignment="1">
      <alignment horizontal="centerContinuous" vertical="center"/>
    </xf>
    <xf numFmtId="0" fontId="15" fillId="0" borderId="23" xfId="0" applyFont="1" applyFill="1" applyBorder="1" applyAlignment="1">
      <alignment horizontal="centerContinuous" vertical="center"/>
    </xf>
    <xf numFmtId="0" fontId="15" fillId="0" borderId="21" xfId="0" applyFont="1" applyFill="1" applyBorder="1" applyAlignment="1">
      <alignment horizontal="centerContinuous" vertical="center"/>
    </xf>
    <xf numFmtId="0" fontId="15" fillId="0" borderId="16" xfId="0" quotePrefix="1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vertical="center"/>
    </xf>
    <xf numFmtId="183" fontId="15" fillId="0" borderId="0" xfId="0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3" fillId="0" borderId="0" xfId="0" applyNumberFormat="1" applyFont="1" applyFill="1"/>
    <xf numFmtId="0" fontId="16" fillId="0" borderId="0" xfId="0" applyFont="1" applyFill="1" applyBorder="1" applyAlignment="1">
      <alignment vertical="center"/>
    </xf>
    <xf numFmtId="183" fontId="15" fillId="0" borderId="37" xfId="45" applyNumberFormat="1" applyFont="1" applyFill="1" applyBorder="1" applyAlignment="1">
      <alignment horizontal="center" vertical="center"/>
    </xf>
    <xf numFmtId="41" fontId="15" fillId="0" borderId="0" xfId="45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0" fontId="13" fillId="0" borderId="0" xfId="65" applyFont="1" applyFill="1" applyBorder="1" applyAlignment="1">
      <alignment vertical="center"/>
    </xf>
    <xf numFmtId="0" fontId="15" fillId="0" borderId="45" xfId="0" applyFont="1" applyFill="1" applyBorder="1" applyAlignment="1">
      <alignment vertical="center"/>
    </xf>
    <xf numFmtId="0" fontId="15" fillId="0" borderId="38" xfId="0" applyFont="1" applyFill="1" applyBorder="1" applyAlignment="1">
      <alignment horizontal="left" vertical="center"/>
    </xf>
    <xf numFmtId="0" fontId="15" fillId="0" borderId="38" xfId="0" applyFont="1" applyFill="1" applyBorder="1" applyAlignment="1">
      <alignment vertical="center"/>
    </xf>
    <xf numFmtId="0" fontId="15" fillId="0" borderId="17" xfId="0" applyFont="1" applyFill="1" applyBorder="1" applyAlignment="1">
      <alignment vertical="center"/>
    </xf>
    <xf numFmtId="0" fontId="15" fillId="0" borderId="16" xfId="65" applyFont="1" applyFill="1" applyBorder="1" applyAlignment="1">
      <alignment horizontal="center" vertical="center"/>
    </xf>
    <xf numFmtId="0" fontId="15" fillId="0" borderId="0" xfId="65" applyFont="1" applyFill="1" applyBorder="1" applyAlignment="1">
      <alignment horizontal="center" vertical="center"/>
    </xf>
    <xf numFmtId="0" fontId="17" fillId="0" borderId="0" xfId="65" applyFont="1" applyFill="1" applyBorder="1" applyAlignment="1">
      <alignment horizontal="center" vertical="center"/>
    </xf>
    <xf numFmtId="0" fontId="15" fillId="0" borderId="0" xfId="65" applyFont="1" applyFill="1" applyAlignment="1">
      <alignment vertical="center"/>
    </xf>
    <xf numFmtId="0" fontId="15" fillId="0" borderId="0" xfId="65" applyFont="1" applyFill="1" applyBorder="1" applyAlignment="1">
      <alignment vertical="center"/>
    </xf>
    <xf numFmtId="0" fontId="15" fillId="0" borderId="24" xfId="65" applyFont="1" applyFill="1" applyBorder="1" applyAlignment="1">
      <alignment horizontal="center" vertical="center"/>
    </xf>
    <xf numFmtId="0" fontId="15" fillId="0" borderId="0" xfId="65" applyFont="1" applyFill="1" applyAlignment="1">
      <alignment horizontal="center" vertical="center"/>
    </xf>
    <xf numFmtId="0" fontId="15" fillId="0" borderId="16" xfId="58" applyNumberFormat="1" applyFont="1" applyFill="1" applyBorder="1" applyAlignment="1">
      <alignment horizontal="center" vertical="center"/>
    </xf>
    <xf numFmtId="176" fontId="15" fillId="0" borderId="0" xfId="66" applyNumberFormat="1" applyFont="1" applyFill="1" applyBorder="1" applyAlignment="1">
      <alignment horizontal="center" vertical="center"/>
    </xf>
    <xf numFmtId="176" fontId="17" fillId="0" borderId="0" xfId="66" applyNumberFormat="1" applyFont="1" applyFill="1" applyBorder="1" applyAlignment="1">
      <alignment horizontal="center" vertical="center"/>
    </xf>
    <xf numFmtId="0" fontId="19" fillId="0" borderId="0" xfId="65" applyFont="1" applyFill="1" applyBorder="1" applyAlignment="1">
      <alignment vertical="center"/>
    </xf>
    <xf numFmtId="0" fontId="19" fillId="0" borderId="0" xfId="65" applyFont="1" applyFill="1" applyAlignment="1">
      <alignment vertical="center"/>
    </xf>
    <xf numFmtId="176" fontId="15" fillId="0" borderId="18" xfId="59" applyFont="1" applyFill="1" applyBorder="1" applyAlignment="1">
      <alignment horizontal="center" vertical="center"/>
    </xf>
    <xf numFmtId="183" fontId="15" fillId="0" borderId="37" xfId="58" applyNumberFormat="1" applyFont="1" applyFill="1" applyBorder="1" applyAlignment="1">
      <alignment horizontal="center" vertical="center"/>
    </xf>
    <xf numFmtId="183" fontId="15" fillId="0" borderId="0" xfId="58" applyNumberFormat="1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right" vertical="center"/>
    </xf>
    <xf numFmtId="41" fontId="0" fillId="0" borderId="0" xfId="0" applyNumberFormat="1" applyFont="1" applyFill="1"/>
    <xf numFmtId="184" fontId="15" fillId="0" borderId="20" xfId="0" applyNumberFormat="1" applyFont="1" applyFill="1" applyBorder="1" applyAlignment="1">
      <alignment horizontal="center" vertical="center"/>
    </xf>
    <xf numFmtId="184" fontId="15" fillId="0" borderId="37" xfId="0" applyNumberFormat="1" applyFont="1" applyFill="1" applyBorder="1" applyAlignment="1">
      <alignment horizontal="center" vertical="center"/>
    </xf>
    <xf numFmtId="184" fontId="15" fillId="0" borderId="23" xfId="0" applyNumberFormat="1" applyFont="1" applyFill="1" applyBorder="1" applyAlignment="1">
      <alignment horizontal="center" vertical="center"/>
    </xf>
    <xf numFmtId="41" fontId="15" fillId="0" borderId="0" xfId="45" applyNumberFormat="1" applyFont="1" applyFill="1" applyBorder="1" applyAlignment="1">
      <alignment horizontal="center" vertical="center"/>
    </xf>
    <xf numFmtId="183" fontId="15" fillId="0" borderId="0" xfId="136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83" fontId="15" fillId="0" borderId="37" xfId="0" applyNumberFormat="1" applyFont="1" applyFill="1" applyBorder="1" applyAlignment="1">
      <alignment horizontal="center" vertical="center"/>
    </xf>
    <xf numFmtId="183" fontId="15" fillId="0" borderId="0" xfId="0" applyNumberFormat="1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center" vertical="center"/>
    </xf>
    <xf numFmtId="0" fontId="15" fillId="0" borderId="38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46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/>
    </xf>
    <xf numFmtId="0" fontId="15" fillId="0" borderId="37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30" xfId="63" applyFont="1" applyFill="1" applyBorder="1" applyAlignment="1">
      <alignment horizontal="center" vertical="center" wrapText="1"/>
    </xf>
    <xf numFmtId="0" fontId="15" fillId="0" borderId="34" xfId="63" applyFont="1" applyFill="1" applyBorder="1" applyAlignment="1">
      <alignment horizontal="center" vertical="center" wrapText="1"/>
    </xf>
    <xf numFmtId="0" fontId="15" fillId="0" borderId="41" xfId="64" applyFont="1" applyFill="1" applyBorder="1" applyAlignment="1">
      <alignment horizontal="center" vertical="center" wrapText="1"/>
    </xf>
    <xf numFmtId="0" fontId="15" fillId="0" borderId="36" xfId="64" applyFont="1" applyFill="1" applyBorder="1" applyAlignment="1">
      <alignment horizontal="center" vertical="center" wrapText="1"/>
    </xf>
    <xf numFmtId="0" fontId="15" fillId="0" borderId="30" xfId="64" applyFont="1" applyFill="1" applyBorder="1" applyAlignment="1">
      <alignment horizontal="center" vertical="center" wrapText="1"/>
    </xf>
    <xf numFmtId="0" fontId="15" fillId="0" borderId="34" xfId="64" applyFont="1" applyFill="1" applyBorder="1" applyAlignment="1">
      <alignment horizontal="center" vertical="center" wrapText="1"/>
    </xf>
    <xf numFmtId="0" fontId="15" fillId="0" borderId="31" xfId="64" applyFont="1" applyFill="1" applyBorder="1" applyAlignment="1">
      <alignment horizontal="center" vertical="center" wrapText="1"/>
    </xf>
    <xf numFmtId="0" fontId="15" fillId="0" borderId="35" xfId="64" applyFont="1" applyFill="1" applyBorder="1" applyAlignment="1">
      <alignment horizontal="center" vertical="center" wrapText="1"/>
    </xf>
    <xf numFmtId="183" fontId="15" fillId="0" borderId="0" xfId="59" quotePrefix="1" applyNumberFormat="1" applyFont="1" applyFill="1" applyBorder="1" applyAlignment="1">
      <alignment horizontal="center" vertical="center"/>
    </xf>
    <xf numFmtId="183" fontId="15" fillId="0" borderId="0" xfId="59" applyNumberFormat="1" applyFont="1" applyFill="1" applyBorder="1" applyAlignment="1">
      <alignment horizontal="center" vertical="center"/>
    </xf>
    <xf numFmtId="0" fontId="15" fillId="0" borderId="49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176" fontId="15" fillId="0" borderId="23" xfId="59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 shrinkToFit="1"/>
    </xf>
    <xf numFmtId="0" fontId="15" fillId="0" borderId="21" xfId="0" applyFont="1" applyFill="1" applyBorder="1" applyAlignment="1">
      <alignment horizontal="center" vertical="center" shrinkToFit="1"/>
    </xf>
    <xf numFmtId="0" fontId="15" fillId="0" borderId="19" xfId="0" applyFont="1" applyFill="1" applyBorder="1" applyAlignment="1">
      <alignment horizontal="center" vertical="center"/>
    </xf>
    <xf numFmtId="186" fontId="15" fillId="0" borderId="0" xfId="65" applyNumberFormat="1" applyFont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83" fontId="15" fillId="0" borderId="0" xfId="60" quotePrefix="1" applyNumberFormat="1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 shrinkToFit="1"/>
    </xf>
    <xf numFmtId="0" fontId="15" fillId="0" borderId="22" xfId="0" applyFont="1" applyFill="1" applyBorder="1" applyAlignment="1">
      <alignment horizontal="center" vertical="center" shrinkToFit="1"/>
    </xf>
    <xf numFmtId="183" fontId="15" fillId="0" borderId="37" xfId="60" quotePrefix="1" applyNumberFormat="1" applyFont="1" applyFill="1" applyBorder="1" applyAlignment="1">
      <alignment horizontal="center" vertical="center"/>
    </xf>
    <xf numFmtId="176" fontId="15" fillId="0" borderId="17" xfId="59" applyFont="1" applyFill="1" applyBorder="1" applyAlignment="1">
      <alignment horizontal="center" vertical="center"/>
    </xf>
    <xf numFmtId="176" fontId="15" fillId="0" borderId="0" xfId="59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shrinkToFit="1"/>
    </xf>
    <xf numFmtId="183" fontId="15" fillId="0" borderId="0" xfId="66" applyNumberFormat="1" applyFont="1" applyFill="1" applyBorder="1" applyAlignment="1">
      <alignment horizontal="center" vertical="center"/>
    </xf>
    <xf numFmtId="183" fontId="15" fillId="0" borderId="0" xfId="65" applyNumberFormat="1" applyFont="1" applyFill="1" applyBorder="1" applyAlignment="1">
      <alignment horizontal="center" vertical="center"/>
    </xf>
    <xf numFmtId="0" fontId="15" fillId="0" borderId="19" xfId="66" applyFont="1" applyFill="1" applyBorder="1" applyAlignment="1">
      <alignment horizontal="center" vertical="center"/>
    </xf>
    <xf numFmtId="0" fontId="15" fillId="0" borderId="22" xfId="66" applyFont="1" applyFill="1" applyBorder="1" applyAlignment="1">
      <alignment horizontal="center" vertical="center"/>
    </xf>
    <xf numFmtId="0" fontId="15" fillId="0" borderId="21" xfId="66" applyFont="1" applyFill="1" applyBorder="1" applyAlignment="1">
      <alignment horizontal="center" vertical="center"/>
    </xf>
    <xf numFmtId="0" fontId="15" fillId="0" borderId="16" xfId="66" applyFont="1" applyFill="1" applyBorder="1" applyAlignment="1">
      <alignment horizontal="center" vertical="center"/>
    </xf>
    <xf numFmtId="0" fontId="15" fillId="0" borderId="15" xfId="66" applyFont="1" applyFill="1" applyBorder="1" applyAlignment="1">
      <alignment horizontal="center" vertical="center"/>
    </xf>
    <xf numFmtId="0" fontId="15" fillId="0" borderId="37" xfId="66" applyFont="1" applyFill="1" applyBorder="1" applyAlignment="1">
      <alignment horizontal="center" vertical="center"/>
    </xf>
    <xf numFmtId="0" fontId="15" fillId="0" borderId="0" xfId="66" applyFont="1" applyFill="1" applyBorder="1" applyAlignment="1">
      <alignment horizontal="center" vertical="center"/>
    </xf>
    <xf numFmtId="0" fontId="15" fillId="0" borderId="23" xfId="66" applyFont="1" applyFill="1" applyBorder="1" applyAlignment="1">
      <alignment horizontal="center" vertical="center"/>
    </xf>
    <xf numFmtId="0" fontId="15" fillId="0" borderId="17" xfId="66" applyFont="1" applyFill="1" applyBorder="1" applyAlignment="1">
      <alignment horizontal="center" vertical="center"/>
    </xf>
    <xf numFmtId="0" fontId="62" fillId="0" borderId="0" xfId="63" applyFont="1" applyFill="1" applyBorder="1" applyAlignment="1">
      <alignment vertical="center"/>
    </xf>
    <xf numFmtId="0" fontId="62" fillId="0" borderId="0" xfId="63" applyFont="1" applyFill="1" applyAlignment="1">
      <alignment vertical="center"/>
    </xf>
    <xf numFmtId="0" fontId="63" fillId="0" borderId="0" xfId="63" applyFont="1" applyFill="1" applyBorder="1" applyAlignment="1">
      <alignment horizontal="justify" vertical="center" wrapText="1"/>
    </xf>
    <xf numFmtId="0" fontId="63" fillId="0" borderId="0" xfId="63" applyFont="1" applyFill="1" applyAlignment="1">
      <alignment vertical="center"/>
    </xf>
    <xf numFmtId="0" fontId="63" fillId="0" borderId="0" xfId="63" applyFont="1" applyFill="1" applyBorder="1" applyAlignment="1">
      <alignment vertical="center"/>
    </xf>
    <xf numFmtId="0" fontId="63" fillId="0" borderId="50" xfId="63" applyFont="1" applyFill="1" applyBorder="1" applyAlignment="1">
      <alignment vertical="center" wrapText="1"/>
    </xf>
    <xf numFmtId="0" fontId="63" fillId="0" borderId="0" xfId="0" applyFont="1" applyFill="1"/>
    <xf numFmtId="0" fontId="63" fillId="0" borderId="0" xfId="0" applyFont="1" applyFill="1" applyBorder="1" applyAlignment="1">
      <alignment horizontal="center" vertical="center"/>
    </xf>
    <xf numFmtId="0" fontId="64" fillId="0" borderId="0" xfId="0" applyFont="1" applyFill="1"/>
    <xf numFmtId="0" fontId="64" fillId="0" borderId="0" xfId="0" applyFont="1" applyFill="1" applyBorder="1" applyAlignment="1">
      <alignment horizontal="center" vertical="center"/>
    </xf>
    <xf numFmtId="0" fontId="63" fillId="0" borderId="0" xfId="0" applyFont="1" applyFill="1" applyAlignment="1">
      <alignment horizontal="left" vertical="center"/>
    </xf>
    <xf numFmtId="0" fontId="63" fillId="0" borderId="0" xfId="0" applyFont="1" applyFill="1" applyAlignment="1">
      <alignment horizontal="center" vertical="center"/>
    </xf>
    <xf numFmtId="183" fontId="63" fillId="0" borderId="0" xfId="0" applyNumberFormat="1" applyFont="1" applyFill="1" applyBorder="1" applyAlignment="1">
      <alignment horizontal="center" vertical="center"/>
    </xf>
    <xf numFmtId="0" fontId="64" fillId="0" borderId="0" xfId="0" applyFont="1" applyFill="1" applyAlignment="1">
      <alignment horizontal="center" vertical="center"/>
    </xf>
    <xf numFmtId="0" fontId="63" fillId="0" borderId="0" xfId="0" applyFont="1" applyFill="1" applyAlignment="1">
      <alignment horizontal="center" vertical="top"/>
    </xf>
    <xf numFmtId="0" fontId="63" fillId="0" borderId="0" xfId="0" applyFont="1" applyFill="1" applyBorder="1"/>
    <xf numFmtId="0" fontId="64" fillId="0" borderId="0" xfId="63" applyFont="1" applyFill="1" applyAlignment="1">
      <alignment vertical="center"/>
    </xf>
    <xf numFmtId="0" fontId="63" fillId="0" borderId="0" xfId="63" applyFont="1" applyFill="1" applyBorder="1" applyAlignment="1">
      <alignment horizontal="left" vertical="center" wrapText="1"/>
    </xf>
    <xf numFmtId="0" fontId="63" fillId="0" borderId="0" xfId="63" applyFont="1" applyFill="1" applyBorder="1" applyAlignment="1">
      <alignment vertical="center" wrapText="1"/>
    </xf>
    <xf numFmtId="0" fontId="63" fillId="0" borderId="0" xfId="0" applyFont="1" applyFill="1" applyAlignment="1">
      <alignment vertical="center"/>
    </xf>
    <xf numFmtId="0" fontId="62" fillId="0" borderId="0" xfId="64" applyFont="1" applyFill="1" applyBorder="1" applyAlignment="1">
      <alignment horizontal="center" vertical="center" wrapText="1"/>
    </xf>
    <xf numFmtId="0" fontId="64" fillId="0" borderId="0" xfId="0" applyFont="1" applyFill="1" applyAlignment="1">
      <alignment vertical="center"/>
    </xf>
    <xf numFmtId="0" fontId="63" fillId="0" borderId="50" xfId="64" applyFont="1" applyFill="1" applyBorder="1" applyAlignment="1">
      <alignment vertical="center" wrapText="1"/>
    </xf>
    <xf numFmtId="0" fontId="63" fillId="0" borderId="0" xfId="64" applyFont="1" applyFill="1" applyBorder="1" applyAlignment="1">
      <alignment horizontal="left" vertical="center" wrapText="1"/>
    </xf>
    <xf numFmtId="0" fontId="63" fillId="0" borderId="0" xfId="64" applyFont="1" applyFill="1" applyAlignment="1">
      <alignment vertical="center"/>
    </xf>
    <xf numFmtId="0" fontId="63" fillId="0" borderId="0" xfId="64" applyFont="1" applyFill="1" applyBorder="1" applyAlignment="1">
      <alignment vertical="center" wrapText="1"/>
    </xf>
    <xf numFmtId="0" fontId="17" fillId="0" borderId="0" xfId="0" applyFont="1" applyFill="1" applyAlignment="1">
      <alignment vertical="center"/>
    </xf>
    <xf numFmtId="0" fontId="63" fillId="0" borderId="0" xfId="63" applyFont="1" applyFill="1" applyAlignment="1">
      <alignment horizontal="center" vertical="center" wrapText="1"/>
    </xf>
    <xf numFmtId="0" fontId="63" fillId="0" borderId="0" xfId="63" applyFont="1" applyFill="1" applyBorder="1" applyAlignment="1">
      <alignment horizontal="center" vertical="center" wrapText="1"/>
    </xf>
    <xf numFmtId="0" fontId="63" fillId="0" borderId="93" xfId="0" applyFont="1" applyBorder="1" applyAlignment="1">
      <alignment horizontal="left" vertical="center"/>
    </xf>
    <xf numFmtId="0" fontId="63" fillId="0" borderId="93" xfId="0" applyFont="1" applyBorder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63" fillId="0" borderId="0" xfId="0" applyFont="1" applyAlignment="1">
      <alignment vertical="center"/>
    </xf>
    <xf numFmtId="0" fontId="63" fillId="0" borderId="0" xfId="0" applyFont="1" applyBorder="1" applyAlignment="1">
      <alignment vertical="center"/>
    </xf>
    <xf numFmtId="0" fontId="62" fillId="0" borderId="0" xfId="0" applyFont="1" applyFill="1" applyBorder="1"/>
    <xf numFmtId="0" fontId="63" fillId="0" borderId="0" xfId="0" applyFont="1" applyFill="1" applyBorder="1" applyAlignment="1">
      <alignment vertical="center"/>
    </xf>
    <xf numFmtId="0" fontId="63" fillId="0" borderId="0" xfId="0" applyFont="1" applyFill="1" applyBorder="1" applyAlignment="1">
      <alignment horizontal="left" vertical="center"/>
    </xf>
    <xf numFmtId="0" fontId="63" fillId="0" borderId="0" xfId="0" applyFont="1" applyFill="1" applyBorder="1" applyAlignment="1">
      <alignment horizontal="right" vertical="center"/>
    </xf>
    <xf numFmtId="0" fontId="62" fillId="0" borderId="0" xfId="0" applyFont="1" applyFill="1"/>
    <xf numFmtId="176" fontId="61" fillId="0" borderId="0" xfId="59" quotePrefix="1" applyNumberFormat="1" applyFont="1" applyFill="1" applyBorder="1" applyAlignment="1">
      <alignment horizontal="center" vertical="center"/>
    </xf>
    <xf numFmtId="0" fontId="63" fillId="0" borderId="0" xfId="0" applyFont="1" applyFill="1" applyAlignment="1">
      <alignment horizontal="center"/>
    </xf>
    <xf numFmtId="0" fontId="63" fillId="0" borderId="0" xfId="0" applyFont="1" applyFill="1" applyBorder="1" applyAlignment="1"/>
    <xf numFmtId="0" fontId="62" fillId="0" borderId="0" xfId="0" applyFont="1" applyFill="1" applyBorder="1" applyAlignment="1">
      <alignment horizontal="center" vertical="center"/>
    </xf>
    <xf numFmtId="0" fontId="63" fillId="0" borderId="14" xfId="0" applyFont="1" applyFill="1" applyBorder="1" applyAlignment="1">
      <alignment vertical="center"/>
    </xf>
    <xf numFmtId="0" fontId="63" fillId="0" borderId="0" xfId="0" applyFont="1" applyFill="1" applyBorder="1" applyAlignment="1">
      <alignment horizontal="centerContinuous" vertical="center"/>
    </xf>
    <xf numFmtId="185" fontId="15" fillId="0" borderId="0" xfId="0" applyNumberFormat="1" applyFont="1" applyFill="1" applyBorder="1" applyAlignment="1">
      <alignment horizontal="center" vertical="center"/>
    </xf>
    <xf numFmtId="0" fontId="62" fillId="0" borderId="0" xfId="0" applyFont="1" applyFill="1" applyAlignment="1">
      <alignment horizontal="center" vertical="center"/>
    </xf>
    <xf numFmtId="0" fontId="62" fillId="0" borderId="0" xfId="65" applyFont="1" applyBorder="1" applyAlignment="1">
      <alignment horizontal="center" vertical="center"/>
    </xf>
    <xf numFmtId="0" fontId="62" fillId="0" borderId="0" xfId="65" applyFont="1" applyBorder="1" applyAlignment="1">
      <alignment vertical="center"/>
    </xf>
    <xf numFmtId="0" fontId="63" fillId="0" borderId="0" xfId="65" applyFont="1" applyBorder="1" applyAlignment="1">
      <alignment vertical="center"/>
    </xf>
    <xf numFmtId="0" fontId="67" fillId="0" borderId="0" xfId="65" applyFont="1" applyBorder="1" applyAlignment="1">
      <alignment vertical="center"/>
    </xf>
    <xf numFmtId="0" fontId="63" fillId="0" borderId="0" xfId="65" applyFont="1" applyBorder="1" applyAlignment="1">
      <alignment horizontal="left" vertical="center"/>
    </xf>
    <xf numFmtId="0" fontId="62" fillId="0" borderId="0" xfId="0" applyFont="1" applyFill="1" applyAlignment="1">
      <alignment vertical="center"/>
    </xf>
    <xf numFmtId="0" fontId="68" fillId="0" borderId="0" xfId="0" applyFont="1" applyFill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center" vertical="center"/>
    </xf>
    <xf numFmtId="0" fontId="65" fillId="0" borderId="0" xfId="0" applyFont="1" applyFill="1" applyBorder="1" applyAlignment="1">
      <alignment horizontal="center" vertical="center"/>
    </xf>
    <xf numFmtId="186" fontId="15" fillId="0" borderId="0" xfId="0" applyNumberFormat="1" applyFont="1" applyFill="1" applyBorder="1"/>
    <xf numFmtId="0" fontId="64" fillId="0" borderId="0" xfId="0" applyFont="1" applyFill="1" applyBorder="1"/>
    <xf numFmtId="0" fontId="17" fillId="0" borderId="0" xfId="0" applyFont="1" applyFill="1"/>
    <xf numFmtId="0" fontId="64" fillId="0" borderId="0" xfId="0" applyFont="1" applyFill="1" applyBorder="1" applyAlignment="1">
      <alignment vertical="center"/>
    </xf>
    <xf numFmtId="0" fontId="63" fillId="0" borderId="93" xfId="0" applyFont="1" applyFill="1" applyBorder="1" applyAlignment="1">
      <alignment vertical="center"/>
    </xf>
    <xf numFmtId="0" fontId="64" fillId="0" borderId="0" xfId="0" applyFont="1" applyFill="1" applyBorder="1" applyAlignment="1">
      <alignment horizontal="centerContinuous" vertical="center"/>
    </xf>
    <xf numFmtId="0" fontId="67" fillId="0" borderId="0" xfId="0" applyFont="1" applyFill="1" applyBorder="1" applyAlignment="1">
      <alignment horizontal="center" vertical="center"/>
    </xf>
    <xf numFmtId="183" fontId="15" fillId="0" borderId="37" xfId="45" applyNumberFormat="1" applyFont="1" applyFill="1" applyBorder="1" applyAlignment="1" applyProtection="1">
      <alignment horizontal="center" vertical="center"/>
      <protection locked="0"/>
    </xf>
    <xf numFmtId="183" fontId="63" fillId="0" borderId="0" xfId="0" applyNumberFormat="1" applyFont="1" applyFill="1" applyAlignment="1">
      <alignment horizontal="center" vertical="center"/>
    </xf>
    <xf numFmtId="183" fontId="63" fillId="0" borderId="0" xfId="0" applyNumberFormat="1" applyFont="1" applyFill="1" applyAlignment="1">
      <alignment horizontal="left" vertical="center"/>
    </xf>
    <xf numFmtId="0" fontId="67" fillId="0" borderId="0" xfId="0" applyFont="1" applyFill="1" applyAlignment="1">
      <alignment horizontal="center" vertical="center"/>
    </xf>
    <xf numFmtId="183" fontId="15" fillId="0" borderId="37" xfId="137" applyNumberFormat="1" applyFont="1" applyFill="1" applyBorder="1" applyAlignment="1" applyProtection="1">
      <alignment horizontal="center" vertical="center"/>
      <protection locked="0"/>
    </xf>
    <xf numFmtId="183" fontId="15" fillId="0" borderId="0" xfId="137" applyNumberFormat="1" applyFont="1" applyFill="1" applyBorder="1" applyAlignment="1" applyProtection="1">
      <alignment horizontal="center" vertical="center"/>
      <protection locked="0"/>
    </xf>
    <xf numFmtId="183" fontId="15" fillId="0" borderId="0" xfId="137" applyNumberFormat="1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left" vertical="center" wrapText="1"/>
    </xf>
    <xf numFmtId="0" fontId="62" fillId="0" borderId="0" xfId="0" applyFont="1" applyFill="1" applyBorder="1" applyAlignment="1">
      <alignment vertical="center"/>
    </xf>
    <xf numFmtId="0" fontId="63" fillId="0" borderId="0" xfId="62" applyFont="1" applyFill="1" applyAlignment="1">
      <alignment vertical="center" shrinkToFit="1"/>
    </xf>
    <xf numFmtId="0" fontId="62" fillId="0" borderId="0" xfId="0" applyFont="1" applyFill="1" applyBorder="1" applyAlignment="1">
      <alignment horizontal="left" vertical="center"/>
    </xf>
    <xf numFmtId="0" fontId="63" fillId="0" borderId="0" xfId="65" applyFont="1" applyFill="1" applyAlignment="1">
      <alignment vertical="center"/>
    </xf>
    <xf numFmtId="0" fontId="63" fillId="0" borderId="0" xfId="65" applyFont="1" applyFill="1" applyBorder="1" applyAlignment="1">
      <alignment vertical="center"/>
    </xf>
    <xf numFmtId="0" fontId="62" fillId="0" borderId="0" xfId="66" applyFont="1" applyFill="1" applyBorder="1" applyAlignment="1">
      <alignment horizontal="centerContinuous" vertical="center"/>
    </xf>
    <xf numFmtId="0" fontId="62" fillId="0" borderId="0" xfId="66" applyFont="1" applyFill="1" applyBorder="1" applyAlignment="1">
      <alignment vertical="center"/>
    </xf>
    <xf numFmtId="0" fontId="64" fillId="0" borderId="0" xfId="65" applyFont="1" applyFill="1" applyAlignment="1">
      <alignment vertical="center"/>
    </xf>
    <xf numFmtId="0" fontId="63" fillId="0" borderId="0" xfId="66" applyFont="1" applyFill="1" applyBorder="1" applyAlignment="1">
      <alignment vertical="center"/>
    </xf>
    <xf numFmtId="0" fontId="63" fillId="0" borderId="0" xfId="0" applyFont="1" applyFill="1" applyAlignment="1">
      <alignment shrinkToFit="1"/>
    </xf>
    <xf numFmtId="183" fontId="61" fillId="0" borderId="0" xfId="0" applyNumberFormat="1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left" vertical="center"/>
    </xf>
    <xf numFmtId="0" fontId="63" fillId="0" borderId="0" xfId="0" applyFont="1" applyFill="1" applyAlignment="1">
      <alignment horizontal="left" vertical="center"/>
    </xf>
    <xf numFmtId="0" fontId="63" fillId="0" borderId="25" xfId="0" applyFont="1" applyFill="1" applyBorder="1" applyAlignment="1">
      <alignment vertical="center"/>
    </xf>
    <xf numFmtId="0" fontId="63" fillId="0" borderId="0" xfId="0" applyFont="1" applyFill="1" applyBorder="1" applyAlignment="1">
      <alignment vertical="center"/>
    </xf>
    <xf numFmtId="183" fontId="63" fillId="0" borderId="0" xfId="0" applyNumberFormat="1" applyFont="1" applyFill="1" applyAlignment="1">
      <alignment vertical="center"/>
    </xf>
    <xf numFmtId="3" fontId="63" fillId="0" borderId="0" xfId="0" applyNumberFormat="1" applyFont="1" applyFill="1" applyBorder="1" applyAlignment="1">
      <alignment vertical="center"/>
    </xf>
    <xf numFmtId="3" fontId="63" fillId="0" borderId="0" xfId="0" applyNumberFormat="1" applyFont="1" applyFill="1" applyAlignment="1">
      <alignment vertical="center"/>
    </xf>
    <xf numFmtId="176" fontId="63" fillId="0" borderId="0" xfId="58" applyFont="1" applyBorder="1" applyAlignment="1">
      <alignment horizontal="left" vertical="center"/>
    </xf>
    <xf numFmtId="0" fontId="63" fillId="0" borderId="0" xfId="0" applyFont="1" applyBorder="1" applyAlignment="1">
      <alignment horizontal="left" vertical="center"/>
    </xf>
    <xf numFmtId="176" fontId="63" fillId="0" borderId="0" xfId="58" applyFont="1" applyBorder="1" applyAlignment="1">
      <alignment vertical="center"/>
    </xf>
    <xf numFmtId="176" fontId="63" fillId="0" borderId="0" xfId="0" applyNumberFormat="1" applyFont="1" applyFill="1" applyAlignment="1">
      <alignment vertical="center"/>
    </xf>
    <xf numFmtId="0" fontId="63" fillId="0" borderId="0" xfId="0" applyFont="1" applyFill="1" applyBorder="1" applyAlignment="1">
      <alignment horizontal="left" vertical="center"/>
    </xf>
    <xf numFmtId="0" fontId="63" fillId="0" borderId="0" xfId="0" applyFont="1" applyFill="1" applyBorder="1" applyAlignment="1">
      <alignment vertical="center"/>
    </xf>
    <xf numFmtId="0" fontId="63" fillId="0" borderId="93" xfId="62" applyFont="1" applyFill="1" applyBorder="1" applyAlignment="1">
      <alignment vertical="center" shrinkToFit="1"/>
    </xf>
    <xf numFmtId="41" fontId="15" fillId="0" borderId="93" xfId="45" applyFont="1" applyFill="1" applyBorder="1" applyAlignment="1">
      <alignment vertical="center"/>
    </xf>
    <xf numFmtId="0" fontId="63" fillId="0" borderId="94" xfId="0" applyFont="1" applyFill="1" applyBorder="1" applyAlignment="1">
      <alignment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183" fontId="63" fillId="0" borderId="0" xfId="0" applyNumberFormat="1" applyFont="1" applyFill="1" applyBorder="1" applyAlignment="1">
      <alignment vertical="center"/>
    </xf>
    <xf numFmtId="183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 wrapText="1"/>
    </xf>
    <xf numFmtId="0" fontId="15" fillId="0" borderId="49" xfId="0" applyFont="1" applyFill="1" applyBorder="1" applyAlignment="1">
      <alignment horizontal="center" vertical="center" wrapText="1"/>
    </xf>
    <xf numFmtId="3" fontId="15" fillId="0" borderId="98" xfId="0" applyNumberFormat="1" applyFont="1" applyFill="1" applyBorder="1" applyAlignment="1">
      <alignment horizontal="center" vertical="center"/>
    </xf>
    <xf numFmtId="0" fontId="15" fillId="0" borderId="49" xfId="0" applyFont="1" applyFill="1" applyBorder="1" applyAlignment="1">
      <alignment horizontal="center" vertical="center" wrapText="1"/>
    </xf>
    <xf numFmtId="183" fontId="17" fillId="0" borderId="0" xfId="0" applyNumberFormat="1" applyFont="1" applyFill="1" applyBorder="1" applyAlignment="1">
      <alignment horizontal="center" vertical="center"/>
    </xf>
    <xf numFmtId="193" fontId="15" fillId="0" borderId="0" xfId="45" applyNumberFormat="1" applyFont="1" applyFill="1" applyBorder="1" applyAlignment="1">
      <alignment horizontal="center" vertical="center"/>
    </xf>
    <xf numFmtId="193" fontId="15" fillId="0" borderId="0" xfId="45" applyNumberFormat="1" applyFont="1" applyFill="1" applyBorder="1" applyAlignment="1">
      <alignment horizontal="center" vertical="center"/>
    </xf>
    <xf numFmtId="0" fontId="15" fillId="0" borderId="0" xfId="45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vertical="center"/>
    </xf>
    <xf numFmtId="0" fontId="63" fillId="0" borderId="50" xfId="63" applyFont="1" applyFill="1" applyBorder="1" applyAlignment="1">
      <alignment horizontal="left" vertical="center" wrapText="1"/>
    </xf>
    <xf numFmtId="0" fontId="15" fillId="0" borderId="99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193" fontId="15" fillId="0" borderId="0" xfId="45" applyNumberFormat="1" applyFont="1" applyFill="1" applyBorder="1" applyAlignment="1">
      <alignment horizontal="center" vertical="center"/>
    </xf>
    <xf numFmtId="183" fontId="15" fillId="0" borderId="0" xfId="45" applyNumberFormat="1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24" xfId="62" applyFont="1" applyFill="1" applyBorder="1" applyAlignment="1">
      <alignment horizontal="centerContinuous" vertical="center" shrinkToFit="1"/>
    </xf>
    <xf numFmtId="0" fontId="15" fillId="0" borderId="24" xfId="62" applyFont="1" applyFill="1" applyBorder="1" applyAlignment="1">
      <alignment horizontal="center" vertical="center" shrinkToFit="1"/>
    </xf>
    <xf numFmtId="0" fontId="15" fillId="0" borderId="46" xfId="62" applyFont="1" applyFill="1" applyBorder="1" applyAlignment="1">
      <alignment horizontal="center" vertical="center" shrinkToFit="1"/>
    </xf>
    <xf numFmtId="0" fontId="15" fillId="0" borderId="16" xfId="62" applyFont="1" applyFill="1" applyBorder="1" applyAlignment="1">
      <alignment horizontal="center" vertical="center" shrinkToFit="1"/>
    </xf>
    <xf numFmtId="0" fontId="15" fillId="0" borderId="16" xfId="62" applyFont="1" applyFill="1" applyBorder="1" applyAlignment="1">
      <alignment horizontal="centerContinuous" vertical="center" shrinkToFit="1"/>
    </xf>
    <xf numFmtId="0" fontId="15" fillId="0" borderId="37" xfId="62" applyFont="1" applyFill="1" applyBorder="1" applyAlignment="1">
      <alignment horizontal="center" vertical="center" shrinkToFit="1"/>
    </xf>
    <xf numFmtId="0" fontId="15" fillId="0" borderId="15" xfId="62" applyFont="1" applyFill="1" applyBorder="1" applyAlignment="1">
      <alignment horizontal="centerContinuous" vertical="center" shrinkToFit="1"/>
    </xf>
    <xf numFmtId="0" fontId="15" fillId="0" borderId="22" xfId="62" applyFont="1" applyFill="1" applyBorder="1" applyAlignment="1">
      <alignment horizontal="center" vertical="center" wrapText="1" shrinkToFit="1"/>
    </xf>
    <xf numFmtId="41" fontId="15" fillId="0" borderId="26" xfId="45" applyFont="1" applyFill="1" applyBorder="1" applyAlignment="1">
      <alignment horizontal="center" vertical="center" shrinkToFit="1"/>
    </xf>
    <xf numFmtId="41" fontId="15" fillId="0" borderId="25" xfId="45" applyFont="1" applyFill="1" applyBorder="1" applyAlignment="1">
      <alignment horizontal="centerContinuous" vertical="center" shrinkToFit="1"/>
    </xf>
    <xf numFmtId="41" fontId="15" fillId="0" borderId="46" xfId="45" applyFont="1" applyFill="1" applyBorder="1" applyAlignment="1">
      <alignment horizontal="center" vertical="center" shrinkToFit="1"/>
    </xf>
    <xf numFmtId="41" fontId="15" fillId="0" borderId="25" xfId="45" applyFont="1" applyFill="1" applyBorder="1" applyAlignment="1">
      <alignment horizontal="center" vertical="center" shrinkToFit="1"/>
    </xf>
    <xf numFmtId="41" fontId="15" fillId="0" borderId="15" xfId="45" applyFont="1" applyFill="1" applyBorder="1" applyAlignment="1">
      <alignment horizontal="center" vertical="center" shrinkToFit="1"/>
    </xf>
    <xf numFmtId="41" fontId="15" fillId="0" borderId="15" xfId="45" applyFont="1" applyFill="1" applyBorder="1" applyAlignment="1">
      <alignment horizontal="centerContinuous" vertical="center" shrinkToFit="1"/>
    </xf>
    <xf numFmtId="41" fontId="15" fillId="0" borderId="37" xfId="45" applyFont="1" applyFill="1" applyBorder="1" applyAlignment="1">
      <alignment horizontal="center" vertical="center" shrinkToFit="1"/>
    </xf>
    <xf numFmtId="41" fontId="15" fillId="0" borderId="37" xfId="45" applyFont="1" applyFill="1" applyBorder="1" applyAlignment="1">
      <alignment horizontal="center" vertical="center" wrapText="1" shrinkToFit="1"/>
    </xf>
    <xf numFmtId="41" fontId="15" fillId="0" borderId="23" xfId="45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193" fontId="15" fillId="0" borderId="0" xfId="45" applyNumberFormat="1" applyFont="1" applyFill="1" applyBorder="1" applyAlignment="1">
      <alignment horizontal="center" vertical="center"/>
    </xf>
    <xf numFmtId="183" fontId="15" fillId="0" borderId="0" xfId="0" applyNumberFormat="1" applyFont="1" applyFill="1" applyBorder="1" applyAlignment="1">
      <alignment horizontal="center" vertical="center"/>
    </xf>
    <xf numFmtId="183" fontId="15" fillId="0" borderId="0" xfId="59" quotePrefix="1" applyNumberFormat="1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63" fillId="0" borderId="0" xfId="0" applyFont="1" applyFill="1" applyAlignment="1">
      <alignment horizontal="left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center" vertical="center"/>
    </xf>
    <xf numFmtId="0" fontId="62" fillId="0" borderId="0" xfId="0" applyFont="1" applyFill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183" fontId="15" fillId="0" borderId="0" xfId="0" applyNumberFormat="1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left" vertical="center"/>
    </xf>
    <xf numFmtId="0" fontId="63" fillId="0" borderId="0" xfId="0" applyFont="1" applyFill="1" applyAlignment="1">
      <alignment horizontal="right" vertical="center"/>
    </xf>
    <xf numFmtId="0" fontId="15" fillId="0" borderId="49" xfId="0" applyFont="1" applyFill="1" applyBorder="1" applyAlignment="1">
      <alignment horizontal="center" vertical="center" wrapText="1"/>
    </xf>
    <xf numFmtId="0" fontId="63" fillId="0" borderId="0" xfId="0" applyFont="1" applyFill="1" applyAlignment="1">
      <alignment horizontal="left" vertical="center"/>
    </xf>
    <xf numFmtId="183" fontId="15" fillId="0" borderId="0" xfId="6" applyNumberFormat="1" applyFont="1" applyFill="1" applyBorder="1" applyAlignment="1">
      <alignment horizontal="center" vertical="center" shrinkToFit="1"/>
    </xf>
    <xf numFmtId="183" fontId="15" fillId="0" borderId="0" xfId="6" applyNumberFormat="1" applyFont="1" applyFill="1" applyBorder="1" applyAlignment="1">
      <alignment horizontal="center" vertical="center"/>
    </xf>
    <xf numFmtId="183" fontId="15" fillId="0" borderId="0" xfId="45" applyNumberFormat="1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186" fontId="15" fillId="0" borderId="0" xfId="65" applyNumberFormat="1" applyFont="1" applyBorder="1" applyAlignment="1">
      <alignment horizontal="center" vertical="center"/>
    </xf>
    <xf numFmtId="186" fontId="15" fillId="0" borderId="37" xfId="65" applyNumberFormat="1" applyFont="1" applyBorder="1" applyAlignment="1">
      <alignment horizontal="center" vertical="center"/>
    </xf>
    <xf numFmtId="0" fontId="63" fillId="0" borderId="0" xfId="0" applyFont="1" applyFill="1" applyBorder="1" applyAlignment="1">
      <alignment vertical="center"/>
    </xf>
    <xf numFmtId="193" fontId="15" fillId="0" borderId="0" xfId="45" applyNumberFormat="1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83" fontId="15" fillId="0" borderId="0" xfId="0" applyNumberFormat="1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left" vertical="center"/>
    </xf>
    <xf numFmtId="183" fontId="15" fillId="0" borderId="0" xfId="60" quotePrefix="1" applyNumberFormat="1" applyFont="1" applyFill="1" applyBorder="1" applyAlignment="1">
      <alignment horizontal="center" vertical="center"/>
    </xf>
    <xf numFmtId="183" fontId="15" fillId="0" borderId="37" xfId="60" quotePrefix="1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183" fontId="15" fillId="0" borderId="0" xfId="137" applyNumberFormat="1" applyFont="1" applyFill="1" applyBorder="1" applyAlignment="1" applyProtection="1">
      <alignment horizontal="center" vertical="center"/>
      <protection locked="0"/>
    </xf>
    <xf numFmtId="183" fontId="15" fillId="0" borderId="0" xfId="45" applyNumberFormat="1" applyFont="1" applyFill="1" applyBorder="1" applyAlignment="1" applyProtection="1">
      <alignment horizontal="center" vertical="center"/>
      <protection locked="0"/>
    </xf>
    <xf numFmtId="183" fontId="15" fillId="0" borderId="0" xfId="66" applyNumberFormat="1" applyFont="1" applyFill="1" applyBorder="1" applyAlignment="1">
      <alignment horizontal="center" vertical="center"/>
    </xf>
    <xf numFmtId="183" fontId="15" fillId="0" borderId="0" xfId="65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vertical="center" wrapText="1" shrinkToFit="1"/>
    </xf>
    <xf numFmtId="0" fontId="15" fillId="0" borderId="37" xfId="0" applyFont="1" applyFill="1" applyBorder="1" applyAlignment="1">
      <alignment vertical="center" shrinkToFit="1"/>
    </xf>
    <xf numFmtId="0" fontId="15" fillId="0" borderId="23" xfId="0" applyFont="1" applyFill="1" applyBorder="1" applyAlignment="1">
      <alignment vertical="center" shrinkToFit="1"/>
    </xf>
    <xf numFmtId="0" fontId="15" fillId="0" borderId="37" xfId="0" applyFont="1" applyFill="1" applyBorder="1" applyAlignment="1">
      <alignment vertical="center"/>
    </xf>
    <xf numFmtId="0" fontId="15" fillId="0" borderId="23" xfId="0" applyFont="1" applyFill="1" applyBorder="1" applyAlignment="1">
      <alignment vertical="center"/>
    </xf>
    <xf numFmtId="183" fontId="15" fillId="0" borderId="0" xfId="45" applyNumberFormat="1" applyFont="1" applyFill="1" applyBorder="1" applyAlignment="1">
      <alignment vertical="center"/>
    </xf>
    <xf numFmtId="183" fontId="15" fillId="0" borderId="0" xfId="6" applyNumberFormat="1" applyFont="1" applyFill="1" applyBorder="1" applyAlignment="1">
      <alignment vertical="center"/>
    </xf>
    <xf numFmtId="0" fontId="15" fillId="0" borderId="21" xfId="0" applyFont="1" applyFill="1" applyBorder="1" applyAlignment="1">
      <alignment vertical="center"/>
    </xf>
    <xf numFmtId="0" fontId="15" fillId="0" borderId="23" xfId="65" applyFont="1" applyBorder="1" applyAlignment="1">
      <alignment vertical="center"/>
    </xf>
    <xf numFmtId="0" fontId="15" fillId="0" borderId="17" xfId="65" applyFont="1" applyBorder="1" applyAlignment="1">
      <alignment vertical="center"/>
    </xf>
    <xf numFmtId="0" fontId="63" fillId="0" borderId="93" xfId="65" applyFont="1" applyBorder="1" applyAlignment="1">
      <alignment vertical="center"/>
    </xf>
    <xf numFmtId="0" fontId="0" fillId="0" borderId="23" xfId="0" applyBorder="1" applyAlignment="1"/>
    <xf numFmtId="186" fontId="15" fillId="0" borderId="0" xfId="0" applyNumberFormat="1" applyFont="1" applyFill="1" applyBorder="1" applyAlignment="1">
      <alignment horizontal="center" vertical="center"/>
    </xf>
    <xf numFmtId="193" fontId="15" fillId="0" borderId="0" xfId="45" applyNumberFormat="1" applyFont="1" applyFill="1" applyBorder="1" applyAlignment="1">
      <alignment horizontal="center" vertical="center"/>
    </xf>
    <xf numFmtId="183" fontId="15" fillId="0" borderId="0" xfId="0" applyNumberFormat="1" applyFont="1" applyFill="1" applyBorder="1" applyAlignment="1">
      <alignment horizontal="center" vertical="center"/>
    </xf>
    <xf numFmtId="0" fontId="15" fillId="0" borderId="29" xfId="64" applyFont="1" applyFill="1" applyBorder="1" applyAlignment="1">
      <alignment horizontal="center" vertical="center" wrapText="1"/>
    </xf>
    <xf numFmtId="0" fontId="15" fillId="0" borderId="35" xfId="64" applyFont="1" applyFill="1" applyBorder="1" applyAlignment="1">
      <alignment horizontal="center" vertical="center" wrapText="1"/>
    </xf>
    <xf numFmtId="0" fontId="15" fillId="0" borderId="0" xfId="136" applyNumberFormat="1" applyFont="1" applyFill="1" applyBorder="1" applyAlignment="1">
      <alignment horizontal="center" vertical="center"/>
    </xf>
    <xf numFmtId="0" fontId="15" fillId="0" borderId="31" xfId="64" applyFont="1" applyFill="1" applyBorder="1" applyAlignment="1">
      <alignment horizontal="center" vertical="center"/>
    </xf>
    <xf numFmtId="0" fontId="15" fillId="0" borderId="0" xfId="0" applyFont="1" applyFill="1" applyBorder="1" applyAlignment="1"/>
    <xf numFmtId="0" fontId="15" fillId="0" borderId="0" xfId="63" applyFont="1" applyFill="1" applyAlignment="1">
      <alignment horizontal="center" vertical="center"/>
    </xf>
    <xf numFmtId="0" fontId="74" fillId="0" borderId="0" xfId="0" applyFont="1" applyFill="1" applyAlignment="1">
      <alignment vertical="center"/>
    </xf>
    <xf numFmtId="0" fontId="74" fillId="0" borderId="0" xfId="0" applyFont="1" applyFill="1" applyBorder="1" applyAlignment="1">
      <alignment horizontal="left" vertical="center"/>
    </xf>
    <xf numFmtId="186" fontId="74" fillId="0" borderId="0" xfId="0" applyNumberFormat="1" applyFont="1" applyFill="1" applyBorder="1" applyAlignment="1">
      <alignment horizontal="left" vertical="center"/>
    </xf>
    <xf numFmtId="0" fontId="15" fillId="0" borderId="16" xfId="0" applyFont="1" applyFill="1" applyBorder="1" applyAlignment="1">
      <alignment horizontal="center" vertical="center"/>
    </xf>
    <xf numFmtId="183" fontId="15" fillId="0" borderId="0" xfId="0" applyNumberFormat="1" applyFont="1" applyFill="1" applyBorder="1" applyAlignment="1">
      <alignment horizontal="center" vertical="center"/>
    </xf>
    <xf numFmtId="0" fontId="15" fillId="0" borderId="34" xfId="64" applyFont="1" applyFill="1" applyBorder="1" applyAlignment="1">
      <alignment horizontal="center" vertical="center" wrapText="1"/>
    </xf>
    <xf numFmtId="0" fontId="63" fillId="0" borderId="0" xfId="0" applyFont="1" applyFill="1" applyBorder="1" applyAlignment="1">
      <alignment vertical="center"/>
    </xf>
    <xf numFmtId="0" fontId="15" fillId="0" borderId="30" xfId="64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 shrinkToFit="1"/>
    </xf>
    <xf numFmtId="0" fontId="15" fillId="0" borderId="21" xfId="63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 shrinkToFit="1"/>
    </xf>
    <xf numFmtId="0" fontId="15" fillId="0" borderId="49" xfId="65" applyFont="1" applyFill="1" applyBorder="1" applyAlignment="1">
      <alignment horizontal="center" vertical="center" wrapText="1"/>
    </xf>
    <xf numFmtId="183" fontId="75" fillId="0" borderId="0" xfId="0" applyNumberFormat="1" applyFont="1" applyFill="1" applyAlignment="1">
      <alignment horizontal="left" vertical="center"/>
    </xf>
    <xf numFmtId="183" fontId="15" fillId="0" borderId="37" xfId="60" quotePrefix="1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93" fontId="15" fillId="0" borderId="0" xfId="45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183" fontId="15" fillId="0" borderId="37" xfId="0" applyNumberFormat="1" applyFont="1" applyFill="1" applyBorder="1" applyAlignment="1">
      <alignment horizontal="center" vertical="center"/>
    </xf>
    <xf numFmtId="183" fontId="15" fillId="0" borderId="0" xfId="0" applyNumberFormat="1" applyFont="1" applyFill="1" applyBorder="1" applyAlignment="1">
      <alignment horizontal="center" vertical="center"/>
    </xf>
    <xf numFmtId="0" fontId="15" fillId="0" borderId="61" xfId="0" applyFont="1" applyFill="1" applyBorder="1" applyAlignment="1">
      <alignment horizontal="center" vertical="center" wrapText="1"/>
    </xf>
    <xf numFmtId="0" fontId="15" fillId="0" borderId="0" xfId="63" applyFont="1" applyFill="1" applyBorder="1" applyAlignment="1">
      <alignment horizontal="center" vertical="center" wrapText="1"/>
    </xf>
    <xf numFmtId="0" fontId="15" fillId="0" borderId="32" xfId="63" applyFont="1" applyFill="1" applyBorder="1" applyAlignment="1">
      <alignment horizontal="center" vertical="center" wrapText="1"/>
    </xf>
    <xf numFmtId="0" fontId="15" fillId="0" borderId="43" xfId="63" applyFont="1" applyFill="1" applyBorder="1" applyAlignment="1">
      <alignment horizontal="center" vertical="center" wrapText="1"/>
    </xf>
    <xf numFmtId="0" fontId="15" fillId="0" borderId="36" xfId="63" applyFont="1" applyFill="1" applyBorder="1" applyAlignment="1">
      <alignment horizontal="center" vertical="center" wrapText="1"/>
    </xf>
    <xf numFmtId="0" fontId="62" fillId="0" borderId="0" xfId="63" applyFont="1" applyFill="1" applyBorder="1" applyAlignment="1">
      <alignment horizontal="center" vertical="center" wrapText="1"/>
    </xf>
    <xf numFmtId="0" fontId="63" fillId="0" borderId="0" xfId="0" applyFont="1" applyFill="1" applyBorder="1" applyAlignment="1">
      <alignment horizontal="right" vertical="center"/>
    </xf>
    <xf numFmtId="0" fontId="15" fillId="0" borderId="30" xfId="63" applyFont="1" applyFill="1" applyBorder="1" applyAlignment="1">
      <alignment horizontal="center" vertical="center" wrapText="1"/>
    </xf>
    <xf numFmtId="0" fontId="15" fillId="0" borderId="34" xfId="63" applyFont="1" applyFill="1" applyBorder="1" applyAlignment="1">
      <alignment horizontal="center" vertical="center" wrapText="1"/>
    </xf>
    <xf numFmtId="0" fontId="15" fillId="0" borderId="35" xfId="63" applyFont="1" applyFill="1" applyBorder="1" applyAlignment="1">
      <alignment horizontal="center" vertical="center" wrapText="1"/>
    </xf>
    <xf numFmtId="0" fontId="15" fillId="0" borderId="31" xfId="63" applyFont="1" applyFill="1" applyBorder="1" applyAlignment="1">
      <alignment horizontal="center" vertical="center" wrapText="1"/>
    </xf>
    <xf numFmtId="0" fontId="15" fillId="0" borderId="101" xfId="63" applyFont="1" applyFill="1" applyBorder="1" applyAlignment="1">
      <alignment horizontal="center" vertical="center" wrapText="1"/>
    </xf>
    <xf numFmtId="0" fontId="15" fillId="0" borderId="100" xfId="63" applyFont="1" applyFill="1" applyBorder="1" applyAlignment="1">
      <alignment horizontal="center" vertical="center" wrapText="1"/>
    </xf>
    <xf numFmtId="0" fontId="15" fillId="0" borderId="12" xfId="63" applyFont="1" applyFill="1" applyBorder="1" applyAlignment="1">
      <alignment horizontal="center" vertical="center" wrapText="1"/>
    </xf>
    <xf numFmtId="0" fontId="15" fillId="0" borderId="49" xfId="63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176" fontId="15" fillId="0" borderId="22" xfId="59" applyFont="1" applyFill="1" applyBorder="1" applyAlignment="1">
      <alignment horizontal="center" vertical="center"/>
    </xf>
    <xf numFmtId="176" fontId="15" fillId="0" borderId="24" xfId="59" applyFont="1" applyFill="1" applyBorder="1" applyAlignment="1">
      <alignment horizontal="center" vertical="center"/>
    </xf>
    <xf numFmtId="183" fontId="15" fillId="0" borderId="0" xfId="45" applyNumberFormat="1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vertical="center"/>
    </xf>
    <xf numFmtId="176" fontId="15" fillId="0" borderId="0" xfId="59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193" fontId="15" fillId="0" borderId="0" xfId="45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183" fontId="15" fillId="0" borderId="0" xfId="0" applyNumberFormat="1" applyFont="1" applyFill="1" applyBorder="1" applyAlignment="1">
      <alignment horizontal="center" vertical="center"/>
    </xf>
    <xf numFmtId="0" fontId="15" fillId="0" borderId="49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/>
    </xf>
    <xf numFmtId="0" fontId="0" fillId="0" borderId="93" xfId="0" applyFont="1" applyFill="1" applyBorder="1"/>
    <xf numFmtId="0" fontId="15" fillId="0" borderId="93" xfId="0" applyFont="1" applyFill="1" applyBorder="1"/>
    <xf numFmtId="41" fontId="74" fillId="0" borderId="0" xfId="0" applyNumberFormat="1" applyFont="1" applyFill="1" applyBorder="1" applyAlignment="1">
      <alignment horizontal="left" vertical="center"/>
    </xf>
    <xf numFmtId="185" fontId="15" fillId="0" borderId="0" xfId="45" applyNumberFormat="1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 shrinkToFit="1"/>
    </xf>
    <xf numFmtId="0" fontId="15" fillId="0" borderId="37" xfId="0" applyFont="1" applyFill="1" applyBorder="1" applyAlignment="1">
      <alignment horizontal="center" vertical="center" shrinkToFit="1"/>
    </xf>
    <xf numFmtId="0" fontId="15" fillId="0" borderId="17" xfId="0" applyFont="1" applyFill="1" applyBorder="1" applyAlignment="1">
      <alignment horizontal="center" vertical="center" shrinkToFit="1"/>
    </xf>
    <xf numFmtId="0" fontId="15" fillId="0" borderId="23" xfId="0" applyFont="1" applyFill="1" applyBorder="1" applyAlignment="1">
      <alignment horizontal="center" vertical="center" shrinkToFit="1"/>
    </xf>
    <xf numFmtId="0" fontId="15" fillId="0" borderId="61" xfId="0" applyFont="1" applyFill="1" applyBorder="1" applyAlignment="1">
      <alignment horizontal="center" vertical="center" wrapText="1"/>
    </xf>
    <xf numFmtId="185" fontId="15" fillId="0" borderId="0" xfId="45" applyNumberFormat="1" applyFont="1" applyFill="1" applyBorder="1" applyAlignment="1">
      <alignment horizontal="center" vertical="center"/>
    </xf>
    <xf numFmtId="185" fontId="15" fillId="0" borderId="0" xfId="60" quotePrefix="1" applyNumberFormat="1" applyFont="1" applyFill="1" applyBorder="1" applyAlignment="1">
      <alignment horizontal="center" vertical="center"/>
    </xf>
    <xf numFmtId="185" fontId="15" fillId="0" borderId="0" xfId="60" applyNumberFormat="1" applyFont="1" applyFill="1" applyBorder="1" applyAlignment="1">
      <alignment horizontal="center" vertical="center"/>
    </xf>
    <xf numFmtId="185" fontId="15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185" fontId="15" fillId="0" borderId="0" xfId="45" applyNumberFormat="1" applyFont="1" applyFill="1" applyBorder="1" applyAlignment="1">
      <alignment horizontal="center" vertical="center"/>
    </xf>
    <xf numFmtId="183" fontId="15" fillId="0" borderId="0" xfId="0" applyNumberFormat="1" applyFont="1" applyFill="1" applyBorder="1" applyAlignment="1">
      <alignment horizontal="center" vertical="center"/>
    </xf>
    <xf numFmtId="185" fontId="15" fillId="0" borderId="0" xfId="45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85" fontId="15" fillId="0" borderId="0" xfId="60" quotePrefix="1" applyNumberFormat="1" applyFont="1" applyFill="1" applyBorder="1" applyAlignment="1">
      <alignment horizontal="center" vertical="center"/>
    </xf>
    <xf numFmtId="185" fontId="15" fillId="0" borderId="0" xfId="0" applyNumberFormat="1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vertical="center"/>
    </xf>
    <xf numFmtId="193" fontId="15" fillId="0" borderId="0" xfId="45" applyNumberFormat="1" applyFont="1" applyFill="1" applyBorder="1" applyAlignment="1">
      <alignment horizontal="center" vertical="center"/>
    </xf>
    <xf numFmtId="185" fontId="15" fillId="0" borderId="0" xfId="45" applyNumberFormat="1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 wrapText="1"/>
    </xf>
    <xf numFmtId="183" fontId="15" fillId="0" borderId="0" xfId="0" applyNumberFormat="1" applyFont="1" applyFill="1" applyBorder="1" applyAlignment="1">
      <alignment horizontal="center" vertical="center"/>
    </xf>
    <xf numFmtId="183" fontId="15" fillId="0" borderId="0" xfId="59" quotePrefix="1" applyNumberFormat="1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183" fontId="15" fillId="0" borderId="0" xfId="45" applyNumberFormat="1" applyFont="1" applyFill="1" applyBorder="1" applyAlignment="1">
      <alignment horizontal="center" vertical="center"/>
    </xf>
    <xf numFmtId="186" fontId="15" fillId="0" borderId="0" xfId="65" applyNumberFormat="1" applyFont="1" applyFill="1" applyBorder="1" applyAlignment="1">
      <alignment horizontal="center" vertical="center"/>
    </xf>
    <xf numFmtId="41" fontId="15" fillId="0" borderId="0" xfId="0" applyNumberFormat="1" applyFont="1" applyFill="1" applyBorder="1" applyAlignment="1">
      <alignment horizontal="center" vertical="center"/>
    </xf>
    <xf numFmtId="187" fontId="15" fillId="0" borderId="0" xfId="0" applyNumberFormat="1" applyFont="1" applyFill="1" applyBorder="1" applyAlignment="1">
      <alignment horizontal="center" vertical="center"/>
    </xf>
    <xf numFmtId="185" fontId="15" fillId="0" borderId="0" xfId="0" applyNumberFormat="1" applyFont="1" applyFill="1" applyBorder="1" applyAlignment="1">
      <alignment horizontal="center" vertical="center"/>
    </xf>
    <xf numFmtId="183" fontId="15" fillId="0" borderId="0" xfId="137" applyNumberFormat="1" applyFont="1" applyFill="1" applyBorder="1" applyAlignment="1" applyProtection="1">
      <alignment horizontal="center" vertical="center"/>
      <protection locked="0"/>
    </xf>
    <xf numFmtId="183" fontId="15" fillId="0" borderId="0" xfId="45" applyNumberFormat="1" applyFont="1" applyFill="1" applyBorder="1" applyAlignment="1" applyProtection="1">
      <alignment horizontal="center" vertical="center"/>
      <protection locked="0"/>
    </xf>
    <xf numFmtId="183" fontId="15" fillId="0" borderId="0" xfId="65" applyNumberFormat="1" applyFont="1" applyFill="1" applyBorder="1" applyAlignment="1">
      <alignment horizontal="center" vertical="center"/>
    </xf>
    <xf numFmtId="183" fontId="15" fillId="0" borderId="0" xfId="66" applyNumberFormat="1" applyFont="1" applyFill="1" applyBorder="1" applyAlignment="1">
      <alignment horizontal="center" vertical="center"/>
    </xf>
    <xf numFmtId="183" fontId="15" fillId="0" borderId="0" xfId="60" quotePrefix="1" applyNumberFormat="1" applyFont="1" applyFill="1" applyBorder="1" applyAlignment="1">
      <alignment horizontal="center" vertical="center"/>
    </xf>
    <xf numFmtId="185" fontId="49" fillId="0" borderId="0" xfId="138" applyNumberFormat="1" applyFont="1" applyFill="1" applyBorder="1" applyAlignment="1" applyProtection="1">
      <alignment horizontal="center" vertical="center"/>
      <protection locked="0"/>
    </xf>
    <xf numFmtId="183" fontId="15" fillId="0" borderId="0" xfId="140" applyNumberFormat="1" applyFont="1" applyFill="1" applyBorder="1" applyAlignment="1">
      <alignment horizontal="center" vertical="center" shrinkToFit="1"/>
    </xf>
    <xf numFmtId="183" fontId="15" fillId="0" borderId="0" xfId="140" applyNumberFormat="1" applyFont="1" applyFill="1" applyBorder="1" applyAlignment="1">
      <alignment horizontal="center" vertical="center"/>
    </xf>
    <xf numFmtId="183" fontId="15" fillId="0" borderId="0" xfId="0" applyNumberFormat="1" applyFont="1" applyFill="1" applyBorder="1" applyAlignment="1">
      <alignment horizontal="center" vertical="center" shrinkToFit="1"/>
    </xf>
    <xf numFmtId="186" fontId="15" fillId="0" borderId="0" xfId="136" applyNumberFormat="1" applyFont="1" applyFill="1" applyBorder="1" applyAlignment="1">
      <alignment horizontal="center" vertical="center"/>
    </xf>
    <xf numFmtId="193" fontId="15" fillId="0" borderId="0" xfId="136" applyNumberFormat="1" applyFont="1" applyFill="1" applyBorder="1" applyAlignment="1">
      <alignment horizontal="center" vertical="center"/>
    </xf>
    <xf numFmtId="185" fontId="15" fillId="0" borderId="0" xfId="136" applyNumberFormat="1" applyFont="1" applyFill="1" applyBorder="1" applyAlignment="1">
      <alignment horizontal="center" vertical="center"/>
    </xf>
    <xf numFmtId="0" fontId="15" fillId="0" borderId="15" xfId="58" applyNumberFormat="1" applyFont="1" applyFill="1" applyBorder="1" applyAlignment="1">
      <alignment horizontal="center" vertical="center"/>
    </xf>
    <xf numFmtId="0" fontId="15" fillId="0" borderId="32" xfId="63" applyFont="1" applyFill="1" applyBorder="1" applyAlignment="1">
      <alignment horizontal="center" vertical="center" wrapText="1"/>
    </xf>
    <xf numFmtId="0" fontId="15" fillId="0" borderId="30" xfId="63" applyFont="1" applyFill="1" applyBorder="1" applyAlignment="1">
      <alignment horizontal="center" vertical="center" wrapText="1"/>
    </xf>
    <xf numFmtId="0" fontId="15" fillId="0" borderId="31" xfId="63" applyFont="1" applyFill="1" applyBorder="1" applyAlignment="1">
      <alignment horizontal="center" vertical="center" wrapText="1"/>
    </xf>
    <xf numFmtId="0" fontId="15" fillId="0" borderId="52" xfId="63" applyFont="1" applyFill="1" applyBorder="1" applyAlignment="1">
      <alignment horizontal="center" vertical="center" wrapText="1"/>
    </xf>
    <xf numFmtId="0" fontId="15" fillId="0" borderId="4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0" xfId="62" applyFont="1" applyFill="1" applyBorder="1" applyAlignment="1">
      <alignment horizontal="center" shrinkToFit="1"/>
    </xf>
    <xf numFmtId="0" fontId="15" fillId="0" borderId="104" xfId="63" applyFont="1" applyFill="1" applyBorder="1" applyAlignment="1">
      <alignment horizontal="center" vertical="center" wrapText="1"/>
    </xf>
    <xf numFmtId="0" fontId="63" fillId="0" borderId="0" xfId="0" applyFont="1" applyFill="1" applyBorder="1" applyAlignment="1">
      <alignment vertical="center"/>
    </xf>
    <xf numFmtId="0" fontId="17" fillId="0" borderId="99" xfId="0" applyFont="1" applyFill="1" applyBorder="1" applyAlignment="1">
      <alignment horizontal="center" vertical="center"/>
    </xf>
    <xf numFmtId="0" fontId="17" fillId="0" borderId="99" xfId="45" applyNumberFormat="1" applyFont="1" applyFill="1" applyBorder="1" applyAlignment="1">
      <alignment horizontal="center" vertical="center"/>
    </xf>
    <xf numFmtId="0" fontId="15" fillId="26" borderId="12" xfId="0" applyFont="1" applyFill="1" applyBorder="1" applyAlignment="1">
      <alignment horizontal="center" vertical="center" wrapText="1"/>
    </xf>
    <xf numFmtId="0" fontId="17" fillId="0" borderId="99" xfId="0" quotePrefix="1" applyFont="1" applyFill="1" applyBorder="1" applyAlignment="1">
      <alignment horizontal="center" vertical="center"/>
    </xf>
    <xf numFmtId="0" fontId="17" fillId="0" borderId="99" xfId="0" applyNumberFormat="1" applyFont="1" applyFill="1" applyBorder="1" applyAlignment="1">
      <alignment horizontal="center" vertical="center"/>
    </xf>
    <xf numFmtId="183" fontId="17" fillId="0" borderId="0" xfId="65" applyNumberFormat="1" applyFont="1" applyFill="1" applyBorder="1" applyAlignment="1">
      <alignment horizontal="center" vertical="center"/>
    </xf>
    <xf numFmtId="0" fontId="17" fillId="0" borderId="99" xfId="65" applyFont="1" applyFill="1" applyBorder="1" applyAlignment="1">
      <alignment horizontal="center" vertical="center"/>
    </xf>
    <xf numFmtId="176" fontId="19" fillId="0" borderId="0" xfId="65" applyNumberFormat="1" applyFont="1" applyFill="1" applyBorder="1" applyAlignment="1">
      <alignment vertical="center"/>
    </xf>
    <xf numFmtId="0" fontId="17" fillId="0" borderId="99" xfId="58" applyNumberFormat="1" applyFont="1" applyFill="1" applyBorder="1" applyAlignment="1">
      <alignment horizontal="center" vertical="center"/>
    </xf>
    <xf numFmtId="41" fontId="17" fillId="0" borderId="0" xfId="63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183" fontId="15" fillId="0" borderId="0" xfId="0" applyNumberFormat="1" applyFont="1" applyFill="1" applyBorder="1" applyAlignment="1">
      <alignment horizontal="center" vertical="center"/>
    </xf>
    <xf numFmtId="0" fontId="63" fillId="0" borderId="0" xfId="0" applyFont="1" applyFill="1" applyAlignment="1">
      <alignment horizontal="right" vertical="center"/>
    </xf>
    <xf numFmtId="0" fontId="63" fillId="0" borderId="0" xfId="0" applyFont="1" applyFill="1" applyAlignment="1">
      <alignment horizontal="left" vertical="center"/>
    </xf>
    <xf numFmtId="0" fontId="15" fillId="0" borderId="17" xfId="0" applyFont="1" applyFill="1" applyBorder="1" applyAlignment="1">
      <alignment horizontal="center" vertical="center"/>
    </xf>
    <xf numFmtId="193" fontId="15" fillId="0" borderId="0" xfId="45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93" fontId="15" fillId="0" borderId="0" xfId="45" applyNumberFormat="1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63" fillId="0" borderId="93" xfId="0" applyFont="1" applyFill="1" applyBorder="1" applyAlignment="1">
      <alignment horizontal="right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37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183" fontId="15" fillId="0" borderId="0" xfId="0" applyNumberFormat="1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center" vertical="center"/>
    </xf>
    <xf numFmtId="183" fontId="15" fillId="0" borderId="0" xfId="45" applyNumberFormat="1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vertical="center"/>
    </xf>
    <xf numFmtId="0" fontId="0" fillId="0" borderId="0" xfId="0"/>
    <xf numFmtId="183" fontId="17" fillId="0" borderId="0" xfId="59" quotePrefix="1" applyNumberFormat="1" applyFont="1" applyFill="1" applyBorder="1" applyAlignment="1">
      <alignment horizontal="center" vertical="center"/>
    </xf>
    <xf numFmtId="176" fontId="63" fillId="0" borderId="93" xfId="0" applyNumberFormat="1" applyFont="1" applyFill="1" applyBorder="1" applyAlignment="1">
      <alignment vertical="center"/>
    </xf>
    <xf numFmtId="0" fontId="63" fillId="0" borderId="93" xfId="0" applyFont="1" applyFill="1" applyBorder="1" applyAlignment="1">
      <alignment horizontal="centerContinuous" vertical="center"/>
    </xf>
    <xf numFmtId="0" fontId="63" fillId="0" borderId="93" xfId="0" applyFont="1" applyFill="1" applyBorder="1" applyAlignment="1">
      <alignment horizontal="left" vertical="center"/>
    </xf>
    <xf numFmtId="176" fontId="63" fillId="0" borderId="93" xfId="0" applyNumberFormat="1" applyFont="1" applyFill="1" applyBorder="1" applyAlignment="1">
      <alignment horizontal="centerContinuous" vertical="center"/>
    </xf>
    <xf numFmtId="0" fontId="15" fillId="0" borderId="116" xfId="0" applyFont="1" applyFill="1" applyBorder="1" applyAlignment="1">
      <alignment horizontal="center" vertical="center" shrinkToFit="1"/>
    </xf>
    <xf numFmtId="0" fontId="15" fillId="0" borderId="116" xfId="45" quotePrefix="1" applyNumberFormat="1" applyFont="1" applyFill="1" applyBorder="1" applyAlignment="1">
      <alignment horizontal="center" vertical="center"/>
    </xf>
    <xf numFmtId="176" fontId="15" fillId="0" borderId="116" xfId="943" quotePrefix="1" applyNumberFormat="1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vertical="center"/>
    </xf>
    <xf numFmtId="0" fontId="15" fillId="0" borderId="15" xfId="62" applyFont="1" applyFill="1" applyBorder="1" applyAlignment="1">
      <alignment horizontal="center" vertical="center" shrinkToFit="1"/>
    </xf>
    <xf numFmtId="0" fontId="15" fillId="0" borderId="26" xfId="62" applyFont="1" applyFill="1" applyBorder="1" applyAlignment="1">
      <alignment horizontal="centerContinuous" vertical="center" shrinkToFit="1"/>
    </xf>
    <xf numFmtId="0" fontId="15" fillId="0" borderId="117" xfId="62" applyFont="1" applyFill="1" applyBorder="1" applyAlignment="1">
      <alignment horizontal="center" vertical="center" shrinkToFit="1"/>
    </xf>
    <xf numFmtId="185" fontId="15" fillId="0" borderId="0" xfId="0" applyNumberFormat="1" applyFont="1" applyFill="1" applyBorder="1" applyAlignment="1">
      <alignment horizontal="center" vertical="center"/>
    </xf>
    <xf numFmtId="193" fontId="15" fillId="0" borderId="0" xfId="45" applyNumberFormat="1" applyFont="1" applyFill="1" applyBorder="1" applyAlignment="1">
      <alignment horizontal="center" vertical="center"/>
    </xf>
    <xf numFmtId="183" fontId="15" fillId="0" borderId="0" xfId="45" applyNumberFormat="1" applyFont="1" applyFill="1" applyBorder="1" applyAlignment="1">
      <alignment horizontal="center" vertical="center"/>
    </xf>
    <xf numFmtId="41" fontId="15" fillId="0" borderId="15" xfId="45" applyFont="1" applyFill="1" applyBorder="1" applyAlignment="1">
      <alignment horizontal="center" vertical="center" wrapText="1" shrinkToFit="1"/>
    </xf>
    <xf numFmtId="0" fontId="15" fillId="0" borderId="15" xfId="62" applyFont="1" applyFill="1" applyBorder="1" applyAlignment="1">
      <alignment horizontal="center" vertical="center" shrinkToFit="1"/>
    </xf>
    <xf numFmtId="41" fontId="15" fillId="0" borderId="15" xfId="45" applyFont="1" applyFill="1" applyBorder="1" applyAlignment="1">
      <alignment horizontal="center" vertical="center" shrinkToFit="1"/>
    </xf>
    <xf numFmtId="0" fontId="15" fillId="0" borderId="37" xfId="62" applyFont="1" applyFill="1" applyBorder="1" applyAlignment="1">
      <alignment horizontal="center" vertical="center" shrinkToFit="1"/>
    </xf>
    <xf numFmtId="0" fontId="15" fillId="0" borderId="116" xfId="62" applyFont="1" applyFill="1" applyBorder="1" applyAlignment="1">
      <alignment horizontal="center" vertical="center" shrinkToFit="1"/>
    </xf>
    <xf numFmtId="0" fontId="15" fillId="0" borderId="118" xfId="62" applyFont="1" applyFill="1" applyBorder="1" applyAlignment="1">
      <alignment horizontal="center" vertical="center" shrinkToFit="1"/>
    </xf>
    <xf numFmtId="0" fontId="15" fillId="0" borderId="119" xfId="62" applyFont="1" applyFill="1" applyBorder="1" applyAlignment="1">
      <alignment horizontal="center" vertical="center" shrinkToFit="1"/>
    </xf>
    <xf numFmtId="0" fontId="15" fillId="0" borderId="0" xfId="62" applyFont="1" applyFill="1" applyBorder="1" applyAlignment="1">
      <alignment horizontal="center" vertical="center" wrapText="1" shrinkToFit="1"/>
    </xf>
    <xf numFmtId="41" fontId="15" fillId="0" borderId="119" xfId="45" applyFont="1" applyFill="1" applyBorder="1" applyAlignment="1">
      <alignment horizontal="center" vertical="center" shrinkToFit="1"/>
    </xf>
    <xf numFmtId="41" fontId="15" fillId="0" borderId="116" xfId="45" applyFont="1" applyFill="1" applyBorder="1" applyAlignment="1">
      <alignment horizontal="center" vertical="center" shrinkToFit="1"/>
    </xf>
    <xf numFmtId="41" fontId="15" fillId="0" borderId="116" xfId="45" applyFont="1" applyFill="1" applyBorder="1" applyAlignment="1">
      <alignment horizontal="center" vertical="center" wrapText="1" shrinkToFit="1"/>
    </xf>
    <xf numFmtId="41" fontId="15" fillId="0" borderId="22" xfId="45" applyFont="1" applyFill="1" applyBorder="1" applyAlignment="1">
      <alignment horizontal="center" vertical="center" shrinkToFit="1"/>
    </xf>
    <xf numFmtId="41" fontId="15" fillId="0" borderId="26" xfId="45" applyFont="1" applyFill="1" applyBorder="1" applyAlignment="1">
      <alignment horizontal="center" vertical="center" wrapText="1" shrinkToFit="1"/>
    </xf>
    <xf numFmtId="41" fontId="15" fillId="0" borderId="117" xfId="45" applyFont="1" applyFill="1" applyBorder="1" applyAlignment="1">
      <alignment horizontal="center" vertical="center" wrapText="1" shrinkToFit="1"/>
    </xf>
    <xf numFmtId="185" fontId="63" fillId="0" borderId="0" xfId="0" applyNumberFormat="1" applyFont="1" applyFill="1" applyAlignment="1">
      <alignment horizontal="center" vertical="center"/>
    </xf>
    <xf numFmtId="0" fontId="15" fillId="0" borderId="4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63" fillId="0" borderId="0" xfId="0" applyFont="1" applyFill="1" applyAlignment="1">
      <alignment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183" fontId="15" fillId="0" borderId="0" xfId="63" applyNumberFormat="1" applyFont="1" applyFill="1" applyBorder="1" applyAlignment="1">
      <alignment horizontal="center" vertical="center" wrapText="1"/>
    </xf>
    <xf numFmtId="193" fontId="15" fillId="0" borderId="0" xfId="45" applyNumberFormat="1" applyFont="1" applyFill="1" applyBorder="1" applyAlignment="1">
      <alignment horizontal="center" vertical="center"/>
    </xf>
    <xf numFmtId="185" fontId="15" fillId="0" borderId="0" xfId="45" applyNumberFormat="1" applyFont="1" applyFill="1" applyBorder="1" applyAlignment="1">
      <alignment horizontal="center" vertical="center"/>
    </xf>
    <xf numFmtId="0" fontId="15" fillId="0" borderId="16" xfId="63" applyFont="1" applyFill="1" applyBorder="1" applyAlignment="1">
      <alignment horizontal="center" vertical="center" wrapText="1"/>
    </xf>
    <xf numFmtId="183" fontId="15" fillId="0" borderId="0" xfId="0" applyNumberFormat="1" applyFont="1" applyFill="1" applyBorder="1" applyAlignment="1">
      <alignment horizontal="center" vertical="center"/>
    </xf>
    <xf numFmtId="183" fontId="15" fillId="0" borderId="0" xfId="63" applyNumberFormat="1" applyFont="1" applyFill="1" applyAlignment="1">
      <alignment horizontal="center" vertical="center" wrapText="1"/>
    </xf>
    <xf numFmtId="0" fontId="63" fillId="0" borderId="0" xfId="0" applyFont="1" applyFill="1" applyBorder="1" applyAlignment="1">
      <alignment horizontal="left" vertical="center"/>
    </xf>
    <xf numFmtId="183" fontId="15" fillId="0" borderId="0" xfId="59" quotePrefix="1" applyNumberFormat="1" applyFont="1" applyFill="1" applyBorder="1" applyAlignment="1">
      <alignment horizontal="center" vertical="center"/>
    </xf>
    <xf numFmtId="183" fontId="15" fillId="0" borderId="0" xfId="6" applyNumberFormat="1" applyFont="1" applyFill="1" applyBorder="1" applyAlignment="1">
      <alignment horizontal="center" vertical="center"/>
    </xf>
    <xf numFmtId="183" fontId="15" fillId="0" borderId="0" xfId="45" applyNumberFormat="1" applyFont="1" applyFill="1" applyBorder="1" applyAlignment="1">
      <alignment horizontal="center" vertical="center"/>
    </xf>
    <xf numFmtId="186" fontId="15" fillId="0" borderId="0" xfId="65" applyNumberFormat="1" applyFont="1" applyFill="1" applyBorder="1" applyAlignment="1">
      <alignment horizontal="center" vertical="center"/>
    </xf>
    <xf numFmtId="41" fontId="15" fillId="0" borderId="0" xfId="0" applyNumberFormat="1" applyFont="1" applyFill="1" applyBorder="1" applyAlignment="1">
      <alignment horizontal="center" vertical="center"/>
    </xf>
    <xf numFmtId="187" fontId="15" fillId="0" borderId="0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vertical="center"/>
    </xf>
    <xf numFmtId="187" fontId="17" fillId="0" borderId="0" xfId="0" applyNumberFormat="1" applyFont="1" applyFill="1" applyBorder="1" applyAlignment="1">
      <alignment horizontal="center" vertical="center"/>
    </xf>
    <xf numFmtId="185" fontId="15" fillId="0" borderId="0" xfId="0" applyNumberFormat="1" applyFont="1" applyFill="1" applyBorder="1" applyAlignment="1">
      <alignment horizontal="center" vertical="center"/>
    </xf>
    <xf numFmtId="185" fontId="15" fillId="0" borderId="0" xfId="60" quotePrefix="1" applyNumberFormat="1" applyFont="1" applyFill="1" applyBorder="1" applyAlignment="1">
      <alignment horizontal="center" vertical="center"/>
    </xf>
    <xf numFmtId="183" fontId="15" fillId="0" borderId="0" xfId="45" applyNumberFormat="1" applyFont="1" applyFill="1" applyBorder="1" applyAlignment="1" applyProtection="1">
      <alignment horizontal="center" vertical="center"/>
      <protection locked="0"/>
    </xf>
    <xf numFmtId="193" fontId="15" fillId="0" borderId="0" xfId="136" applyNumberFormat="1" applyFont="1" applyFill="1" applyBorder="1" applyAlignment="1">
      <alignment horizontal="center" vertical="center"/>
    </xf>
    <xf numFmtId="183" fontId="15" fillId="0" borderId="0" xfId="65" applyNumberFormat="1" applyFont="1" applyFill="1" applyBorder="1" applyAlignment="1">
      <alignment horizontal="center" vertical="center"/>
    </xf>
    <xf numFmtId="183" fontId="15" fillId="0" borderId="0" xfId="66" applyNumberFormat="1" applyFont="1" applyFill="1" applyBorder="1" applyAlignment="1">
      <alignment horizontal="center" vertical="center"/>
    </xf>
    <xf numFmtId="183" fontId="15" fillId="0" borderId="0" xfId="60" quotePrefix="1" applyNumberFormat="1" applyFont="1" applyFill="1" applyBorder="1" applyAlignment="1">
      <alignment horizontal="center" vertical="center"/>
    </xf>
    <xf numFmtId="41" fontId="15" fillId="0" borderId="0" xfId="63" applyNumberFormat="1" applyFont="1" applyFill="1" applyBorder="1" applyAlignment="1">
      <alignment horizontal="center" vertical="center" wrapText="1"/>
    </xf>
    <xf numFmtId="0" fontId="15" fillId="0" borderId="116" xfId="0" applyFont="1" applyFill="1" applyBorder="1" applyAlignment="1">
      <alignment horizontal="center" vertical="center"/>
    </xf>
    <xf numFmtId="0" fontId="17" fillId="0" borderId="116" xfId="63" applyFont="1" applyFill="1" applyBorder="1" applyAlignment="1">
      <alignment horizontal="center" vertical="center" wrapText="1"/>
    </xf>
    <xf numFmtId="0" fontId="15" fillId="0" borderId="116" xfId="45" applyNumberFormat="1" applyFont="1" applyFill="1" applyBorder="1" applyAlignment="1">
      <alignment horizontal="center" vertical="center"/>
    </xf>
    <xf numFmtId="185" fontId="15" fillId="0" borderId="116" xfId="0" applyNumberFormat="1" applyFont="1" applyFill="1" applyBorder="1" applyAlignment="1">
      <alignment horizontal="center" vertical="center"/>
    </xf>
    <xf numFmtId="0" fontId="15" fillId="0" borderId="0" xfId="45" quotePrefix="1" applyNumberFormat="1" applyFont="1" applyFill="1" applyBorder="1" applyAlignment="1">
      <alignment horizontal="center" vertical="center"/>
    </xf>
    <xf numFmtId="183" fontId="15" fillId="0" borderId="0" xfId="45" quotePrefix="1" applyNumberFormat="1" applyFont="1" applyFill="1" applyBorder="1" applyAlignment="1" applyProtection="1">
      <alignment horizontal="center" vertical="center"/>
      <protection locked="0"/>
    </xf>
    <xf numFmtId="183" fontId="17" fillId="0" borderId="0" xfId="45" quotePrefix="1" applyNumberFormat="1" applyFont="1" applyFill="1" applyBorder="1" applyAlignment="1" applyProtection="1">
      <alignment horizontal="center" vertical="center"/>
      <protection locked="0"/>
    </xf>
    <xf numFmtId="0" fontId="15" fillId="0" borderId="116" xfId="0" applyNumberFormat="1" applyFont="1" applyFill="1" applyBorder="1" applyAlignment="1">
      <alignment horizontal="center" vertical="center"/>
    </xf>
    <xf numFmtId="185" fontId="22" fillId="0" borderId="116" xfId="65" applyNumberFormat="1" applyFont="1" applyBorder="1" applyAlignment="1">
      <alignment horizontal="center" vertical="center" wrapText="1"/>
    </xf>
    <xf numFmtId="0" fontId="69" fillId="0" borderId="0" xfId="0" applyFont="1" applyFill="1" applyBorder="1" applyAlignment="1">
      <alignment horizontal="left" vertical="center"/>
    </xf>
    <xf numFmtId="186" fontId="69" fillId="0" borderId="0" xfId="0" applyNumberFormat="1" applyFont="1" applyFill="1" applyBorder="1" applyAlignment="1">
      <alignment horizontal="left" vertical="center"/>
    </xf>
    <xf numFmtId="194" fontId="15" fillId="0" borderId="0" xfId="136" applyNumberFormat="1" applyFont="1" applyFill="1" applyBorder="1" applyAlignment="1">
      <alignment horizontal="center" vertical="center"/>
    </xf>
    <xf numFmtId="0" fontId="15" fillId="0" borderId="116" xfId="0" quotePrefix="1" applyFont="1" applyFill="1" applyBorder="1" applyAlignment="1">
      <alignment horizontal="center" vertical="center"/>
    </xf>
    <xf numFmtId="3" fontId="17" fillId="0" borderId="93" xfId="0" applyNumberFormat="1" applyFont="1" applyFill="1" applyBorder="1" applyAlignment="1">
      <alignment horizontal="center" vertical="center"/>
    </xf>
    <xf numFmtId="41" fontId="69" fillId="0" borderId="0" xfId="0" applyNumberFormat="1" applyFont="1" applyFill="1" applyBorder="1" applyAlignment="1">
      <alignment horizontal="left" vertical="center"/>
    </xf>
    <xf numFmtId="0" fontId="15" fillId="0" borderId="116" xfId="65" applyFont="1" applyFill="1" applyBorder="1" applyAlignment="1">
      <alignment horizontal="center" vertical="center"/>
    </xf>
    <xf numFmtId="0" fontId="15" fillId="0" borderId="116" xfId="58" applyNumberFormat="1" applyFont="1" applyFill="1" applyBorder="1" applyAlignment="1">
      <alignment horizontal="center" vertical="center"/>
    </xf>
    <xf numFmtId="0" fontId="13" fillId="0" borderId="0" xfId="65" applyFont="1" applyAlignment="1">
      <alignment horizontal="center" vertical="center"/>
    </xf>
    <xf numFmtId="0" fontId="17" fillId="0" borderId="116" xfId="61" quotePrefix="1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116" xfId="0" applyFont="1" applyFill="1" applyBorder="1" applyAlignment="1">
      <alignment horizontal="center" vertical="center"/>
    </xf>
    <xf numFmtId="183" fontId="15" fillId="0" borderId="0" xfId="45" applyNumberFormat="1" applyFont="1" applyFill="1" applyBorder="1" applyAlignment="1">
      <alignment horizontal="center" vertical="center" shrinkToFit="1"/>
    </xf>
    <xf numFmtId="183" fontId="15" fillId="0" borderId="0" xfId="45" applyNumberFormat="1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vertical="center"/>
    </xf>
    <xf numFmtId="183" fontId="17" fillId="0" borderId="0" xfId="136" applyNumberFormat="1" applyFont="1" applyFill="1" applyBorder="1" applyAlignment="1">
      <alignment horizontal="center" vertical="center"/>
    </xf>
    <xf numFmtId="0" fontId="113" fillId="0" borderId="16" xfId="61" quotePrefix="1" applyNumberFormat="1" applyFont="1" applyFill="1" applyBorder="1" applyAlignment="1">
      <alignment horizontal="center" vertical="center"/>
    </xf>
    <xf numFmtId="183" fontId="113" fillId="0" borderId="0" xfId="45" applyNumberFormat="1" applyFont="1" applyFill="1" applyBorder="1" applyAlignment="1">
      <alignment horizontal="center" vertical="center"/>
    </xf>
    <xf numFmtId="0" fontId="113" fillId="0" borderId="0" xfId="0" applyFont="1" applyFill="1" applyBorder="1"/>
    <xf numFmtId="0" fontId="17" fillId="0" borderId="0" xfId="0" applyFont="1" applyFill="1" applyBorder="1" applyAlignment="1">
      <alignment horizontal="center" vertical="center"/>
    </xf>
    <xf numFmtId="0" fontId="17" fillId="0" borderId="116" xfId="0" applyFont="1" applyFill="1" applyBorder="1" applyAlignment="1">
      <alignment horizontal="center" vertical="center"/>
    </xf>
    <xf numFmtId="183" fontId="15" fillId="0" borderId="0" xfId="0" applyNumberFormat="1" applyFont="1" applyFill="1" applyBorder="1" applyAlignment="1">
      <alignment horizontal="center" vertical="center"/>
    </xf>
    <xf numFmtId="183" fontId="17" fillId="0" borderId="0" xfId="0" applyNumberFormat="1" applyFont="1" applyFill="1" applyBorder="1" applyAlignment="1">
      <alignment horizontal="center" vertical="center"/>
    </xf>
    <xf numFmtId="213" fontId="15" fillId="0" borderId="0" xfId="136" applyNumberFormat="1" applyFont="1" applyFill="1" applyBorder="1" applyAlignment="1">
      <alignment horizontal="center" vertical="center"/>
    </xf>
    <xf numFmtId="213" fontId="17" fillId="0" borderId="0" xfId="0" applyNumberFormat="1" applyFont="1" applyFill="1" applyBorder="1" applyAlignment="1">
      <alignment horizontal="center" vertical="center"/>
    </xf>
    <xf numFmtId="0" fontId="15" fillId="0" borderId="0" xfId="63" applyNumberFormat="1" applyFont="1" applyFill="1" applyBorder="1" applyAlignment="1">
      <alignment horizontal="center" vertical="center" wrapText="1"/>
    </xf>
    <xf numFmtId="0" fontId="15" fillId="0" borderId="93" xfId="63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116" xfId="0" applyFont="1" applyFill="1" applyBorder="1" applyAlignment="1">
      <alignment horizontal="center" vertical="center"/>
    </xf>
    <xf numFmtId="183" fontId="15" fillId="0" borderId="0" xfId="0" applyNumberFormat="1" applyFont="1" applyFill="1" applyBorder="1" applyAlignment="1">
      <alignment horizontal="center" vertical="center"/>
    </xf>
    <xf numFmtId="183" fontId="15" fillId="0" borderId="0" xfId="137" applyNumberFormat="1" applyFont="1" applyFill="1" applyBorder="1" applyAlignment="1" applyProtection="1">
      <alignment horizontal="center" vertical="center"/>
      <protection locked="0"/>
    </xf>
    <xf numFmtId="211" fontId="15" fillId="0" borderId="0" xfId="45" applyNumberFormat="1" applyFont="1" applyFill="1" applyBorder="1" applyAlignment="1">
      <alignment horizontal="center" vertical="center"/>
    </xf>
    <xf numFmtId="213" fontId="15" fillId="0" borderId="0" xfId="45" applyNumberFormat="1" applyFont="1" applyFill="1" applyBorder="1" applyAlignment="1">
      <alignment horizontal="center" vertical="center"/>
    </xf>
    <xf numFmtId="193" fontId="15" fillId="0" borderId="0" xfId="45" applyNumberFormat="1" applyFont="1" applyFill="1" applyBorder="1" applyAlignment="1">
      <alignment horizontal="center" vertical="center"/>
    </xf>
    <xf numFmtId="193" fontId="15" fillId="0" borderId="0" xfId="136" applyNumberFormat="1" applyFont="1" applyFill="1" applyBorder="1" applyAlignment="1">
      <alignment horizontal="center" vertical="center"/>
    </xf>
    <xf numFmtId="213" fontId="15" fillId="0" borderId="0" xfId="0" applyNumberFormat="1" applyFont="1" applyFill="1" applyBorder="1" applyAlignment="1">
      <alignment horizontal="center" vertical="center"/>
    </xf>
    <xf numFmtId="185" fontId="15" fillId="0" borderId="0" xfId="0" applyNumberFormat="1" applyFont="1" applyFill="1" applyAlignment="1">
      <alignment vertical="center"/>
    </xf>
    <xf numFmtId="193" fontId="15" fillId="0" borderId="0" xfId="45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183" fontId="15" fillId="0" borderId="0" xfId="0" applyNumberFormat="1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0" fontId="63" fillId="0" borderId="0" xfId="0" applyFont="1" applyFill="1" applyAlignment="1">
      <alignment horizontal="right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/>
    </xf>
    <xf numFmtId="0" fontId="63" fillId="0" borderId="0" xfId="0" applyFont="1" applyFill="1" applyAlignment="1">
      <alignment horizontal="left" vertical="center"/>
    </xf>
    <xf numFmtId="0" fontId="15" fillId="0" borderId="18" xfId="0" applyFont="1" applyFill="1" applyBorder="1" applyAlignment="1">
      <alignment horizontal="center" vertical="center"/>
    </xf>
    <xf numFmtId="185" fontId="15" fillId="0" borderId="0" xfId="0" applyNumberFormat="1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vertical="center"/>
    </xf>
    <xf numFmtId="185" fontId="15" fillId="0" borderId="0" xfId="45" applyNumberFormat="1" applyFont="1" applyFill="1" applyBorder="1" applyAlignment="1">
      <alignment horizontal="center" vertical="center"/>
    </xf>
    <xf numFmtId="185" fontId="15" fillId="0" borderId="0" xfId="136" applyNumberFormat="1" applyFont="1" applyFill="1" applyBorder="1" applyAlignment="1">
      <alignment horizontal="center" vertical="center"/>
    </xf>
    <xf numFmtId="193" fontId="15" fillId="0" borderId="0" xfId="136" applyNumberFormat="1" applyFont="1" applyFill="1" applyBorder="1" applyAlignment="1">
      <alignment horizontal="center" vertical="center"/>
    </xf>
    <xf numFmtId="183" fontId="15" fillId="0" borderId="0" xfId="63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116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16" xfId="0" applyFont="1" applyFill="1" applyBorder="1" applyAlignment="1">
      <alignment horizontal="center" vertical="center"/>
    </xf>
    <xf numFmtId="193" fontId="17" fillId="0" borderId="0" xfId="136" applyNumberFormat="1" applyFont="1" applyFill="1" applyBorder="1" applyAlignment="1">
      <alignment horizontal="center" vertical="center"/>
    </xf>
    <xf numFmtId="183" fontId="17" fillId="0" borderId="0" xfId="63" applyNumberFormat="1" applyFont="1" applyFill="1" applyBorder="1" applyAlignment="1">
      <alignment horizontal="center" vertical="center" wrapText="1"/>
    </xf>
    <xf numFmtId="193" fontId="15" fillId="0" borderId="0" xfId="45" applyNumberFormat="1" applyFont="1" applyFill="1" applyBorder="1" applyAlignment="1">
      <alignment horizontal="center" vertical="center"/>
    </xf>
    <xf numFmtId="0" fontId="15" fillId="0" borderId="37" xfId="0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183" fontId="15" fillId="0" borderId="0" xfId="0" applyNumberFormat="1" applyFont="1" applyFill="1" applyBorder="1" applyAlignment="1">
      <alignment horizontal="center" vertical="center"/>
    </xf>
    <xf numFmtId="183" fontId="15" fillId="0" borderId="0" xfId="63" applyNumberFormat="1" applyFont="1" applyFill="1" applyAlignment="1">
      <alignment horizontal="center" vertical="center" wrapText="1"/>
    </xf>
    <xf numFmtId="0" fontId="15" fillId="0" borderId="0" xfId="136" applyNumberFormat="1" applyFont="1" applyFill="1" applyBorder="1" applyAlignment="1">
      <alignment horizontal="center" vertical="center"/>
    </xf>
    <xf numFmtId="183" fontId="15" fillId="0" borderId="0" xfId="59" quotePrefix="1" applyNumberFormat="1" applyFont="1" applyFill="1" applyBorder="1" applyAlignment="1">
      <alignment horizontal="center" vertical="center"/>
    </xf>
    <xf numFmtId="183" fontId="15" fillId="0" borderId="0" xfId="45" applyNumberFormat="1" applyFont="1" applyFill="1" applyBorder="1" applyAlignment="1">
      <alignment horizontal="center" vertical="center"/>
    </xf>
    <xf numFmtId="183" fontId="15" fillId="0" borderId="0" xfId="45" applyNumberFormat="1" applyFont="1" applyFill="1" applyBorder="1" applyAlignment="1">
      <alignment horizontal="center" vertical="center" shrinkToFit="1"/>
    </xf>
    <xf numFmtId="186" fontId="15" fillId="0" borderId="0" xfId="65" applyNumberFormat="1" applyFont="1" applyFill="1" applyBorder="1" applyAlignment="1">
      <alignment horizontal="center" vertical="center"/>
    </xf>
    <xf numFmtId="185" fontId="15" fillId="0" borderId="0" xfId="0" applyNumberFormat="1" applyFont="1" applyFill="1" applyBorder="1" applyAlignment="1">
      <alignment horizontal="center" vertical="center"/>
    </xf>
    <xf numFmtId="41" fontId="15" fillId="0" borderId="0" xfId="0" applyNumberFormat="1" applyFont="1" applyFill="1" applyBorder="1" applyAlignment="1">
      <alignment horizontal="center" vertical="center"/>
    </xf>
    <xf numFmtId="187" fontId="15" fillId="0" borderId="0" xfId="0" applyNumberFormat="1" applyFont="1" applyFill="1" applyBorder="1" applyAlignment="1">
      <alignment horizontal="center" vertical="center"/>
    </xf>
    <xf numFmtId="185" fontId="15" fillId="0" borderId="0" xfId="60" quotePrefix="1" applyNumberFormat="1" applyFont="1" applyFill="1" applyBorder="1" applyAlignment="1">
      <alignment horizontal="center" vertical="center"/>
    </xf>
    <xf numFmtId="185" fontId="15" fillId="0" borderId="0" xfId="45" applyNumberFormat="1" applyFont="1" applyFill="1" applyBorder="1" applyAlignment="1">
      <alignment horizontal="center" vertical="center"/>
    </xf>
    <xf numFmtId="183" fontId="15" fillId="0" borderId="0" xfId="45" applyNumberFormat="1" applyFont="1" applyFill="1" applyBorder="1" applyAlignment="1" applyProtection="1">
      <alignment horizontal="center" vertical="center"/>
      <protection locked="0"/>
    </xf>
    <xf numFmtId="183" fontId="15" fillId="0" borderId="0" xfId="60" quotePrefix="1" applyNumberFormat="1" applyFont="1" applyFill="1" applyBorder="1" applyAlignment="1">
      <alignment horizontal="center" vertical="center"/>
    </xf>
    <xf numFmtId="183" fontId="15" fillId="0" borderId="0" xfId="66" applyNumberFormat="1" applyFont="1" applyFill="1" applyBorder="1" applyAlignment="1">
      <alignment horizontal="center" vertical="center"/>
    </xf>
    <xf numFmtId="183" fontId="15" fillId="0" borderId="0" xfId="65" applyNumberFormat="1" applyFont="1" applyFill="1" applyBorder="1" applyAlignment="1">
      <alignment horizontal="center" vertical="center"/>
    </xf>
    <xf numFmtId="185" fontId="17" fillId="0" borderId="116" xfId="0" applyNumberFormat="1" applyFont="1" applyFill="1" applyBorder="1" applyAlignment="1">
      <alignment horizontal="center" vertical="center"/>
    </xf>
    <xf numFmtId="0" fontId="15" fillId="0" borderId="0" xfId="109" applyNumberFormat="1" applyFont="1" applyFill="1" applyBorder="1" applyAlignment="1">
      <alignment horizontal="center" vertical="center" shrinkToFit="1"/>
    </xf>
    <xf numFmtId="0" fontId="15" fillId="0" borderId="0" xfId="110" applyNumberFormat="1" applyFont="1" applyFill="1" applyBorder="1" applyAlignment="1">
      <alignment horizontal="center" vertical="center" shrinkToFit="1"/>
    </xf>
    <xf numFmtId="0" fontId="15" fillId="0" borderId="0" xfId="111" applyNumberFormat="1" applyFont="1" applyFill="1" applyBorder="1" applyAlignment="1">
      <alignment horizontal="center" vertical="center" shrinkToFit="1"/>
    </xf>
    <xf numFmtId="0" fontId="15" fillId="0" borderId="0" xfId="112" applyNumberFormat="1" applyFont="1" applyFill="1" applyBorder="1" applyAlignment="1">
      <alignment horizontal="center" vertical="center" shrinkToFit="1"/>
    </xf>
    <xf numFmtId="0" fontId="13" fillId="0" borderId="0" xfId="0" applyFont="1" applyFill="1" applyAlignment="1">
      <alignment horizontal="center"/>
    </xf>
    <xf numFmtId="185" fontId="17" fillId="0" borderId="93" xfId="136" applyNumberFormat="1" applyFont="1" applyFill="1" applyBorder="1" applyAlignment="1">
      <alignment horizontal="center" vertical="center"/>
    </xf>
    <xf numFmtId="185" fontId="17" fillId="0" borderId="0" xfId="0" applyNumberFormat="1" applyFont="1" applyFill="1" applyBorder="1" applyAlignment="1">
      <alignment horizontal="center" vertical="center"/>
    </xf>
    <xf numFmtId="0" fontId="17" fillId="0" borderId="0" xfId="45" applyNumberFormat="1" applyFont="1" applyFill="1" applyBorder="1" applyAlignment="1">
      <alignment horizontal="center" vertical="center"/>
    </xf>
    <xf numFmtId="0" fontId="17" fillId="0" borderId="0" xfId="136" applyNumberFormat="1" applyFont="1" applyFill="1" applyBorder="1" applyAlignment="1">
      <alignment horizontal="center" vertical="center"/>
    </xf>
    <xf numFmtId="183" fontId="17" fillId="0" borderId="93" xfId="60" quotePrefix="1" applyNumberFormat="1" applyFont="1" applyFill="1" applyBorder="1" applyAlignment="1">
      <alignment horizontal="center" vertical="center"/>
    </xf>
    <xf numFmtId="183" fontId="17" fillId="0" borderId="0" xfId="66" applyNumberFormat="1" applyFont="1" applyFill="1" applyBorder="1" applyAlignment="1">
      <alignment horizontal="center" vertical="center"/>
    </xf>
    <xf numFmtId="183" fontId="114" fillId="0" borderId="0" xfId="66" applyNumberFormat="1" applyFont="1" applyFill="1" applyBorder="1" applyAlignment="1">
      <alignment horizontal="center" vertical="center"/>
    </xf>
    <xf numFmtId="185" fontId="17" fillId="0" borderId="37" xfId="0" applyNumberFormat="1" applyFont="1" applyFill="1" applyBorder="1" applyAlignment="1">
      <alignment horizontal="center" vertical="center"/>
    </xf>
    <xf numFmtId="213" fontId="17" fillId="0" borderId="0" xfId="136" applyNumberFormat="1" applyFont="1" applyFill="1" applyBorder="1" applyAlignment="1">
      <alignment horizontal="center" vertical="center"/>
    </xf>
    <xf numFmtId="0" fontId="15" fillId="0" borderId="116" xfId="63" applyFont="1" applyFill="1" applyBorder="1" applyAlignment="1">
      <alignment horizontal="center" vertical="center" wrapText="1"/>
    </xf>
    <xf numFmtId="183" fontId="17" fillId="0" borderId="0" xfId="63" applyNumberFormat="1" applyFont="1" applyFill="1" applyAlignment="1">
      <alignment horizontal="center" vertical="center" wrapText="1"/>
    </xf>
    <xf numFmtId="185" fontId="17" fillId="0" borderId="0" xfId="136" applyNumberFormat="1" applyFont="1" applyFill="1" applyBorder="1" applyAlignment="1">
      <alignment horizontal="center" vertical="center"/>
    </xf>
    <xf numFmtId="0" fontId="15" fillId="0" borderId="0" xfId="0" applyFont="1" applyFill="1" applyAlignment="1"/>
    <xf numFmtId="0" fontId="113" fillId="0" borderId="37" xfId="45" applyNumberFormat="1" applyFont="1" applyFill="1" applyBorder="1" applyAlignment="1">
      <alignment horizontal="center" vertical="center"/>
    </xf>
    <xf numFmtId="0" fontId="113" fillId="0" borderId="0" xfId="45" applyNumberFormat="1" applyFont="1" applyFill="1" applyBorder="1" applyAlignment="1">
      <alignment horizontal="center" vertical="center"/>
    </xf>
    <xf numFmtId="0" fontId="15" fillId="0" borderId="116" xfId="0" applyFont="1" applyBorder="1" applyAlignment="1">
      <alignment horizontal="center" vertical="center"/>
    </xf>
    <xf numFmtId="0" fontId="63" fillId="0" borderId="0" xfId="0" applyFont="1" applyBorder="1" applyAlignment="1">
      <alignment horizontal="right"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7" fillId="0" borderId="97" xfId="0" applyFont="1" applyFill="1" applyBorder="1" applyAlignment="1">
      <alignment horizontal="center" vertical="center"/>
    </xf>
    <xf numFmtId="183" fontId="17" fillId="0" borderId="93" xfId="59" applyNumberFormat="1" applyFont="1" applyFill="1" applyBorder="1" applyAlignment="1">
      <alignment horizontal="center" vertical="center"/>
    </xf>
    <xf numFmtId="0" fontId="17" fillId="0" borderId="116" xfId="45" quotePrefix="1" applyNumberFormat="1" applyFont="1" applyFill="1" applyBorder="1" applyAlignment="1">
      <alignment horizontal="center" vertical="center"/>
    </xf>
    <xf numFmtId="183" fontId="15" fillId="0" borderId="0" xfId="136" applyNumberFormat="1" applyFont="1" applyFill="1" applyBorder="1" applyAlignment="1">
      <alignment horizontal="center" vertical="center" shrinkToFit="1"/>
    </xf>
    <xf numFmtId="185" fontId="22" fillId="0" borderId="0" xfId="65" applyNumberFormat="1" applyFont="1" applyBorder="1" applyAlignment="1">
      <alignment horizontal="center" vertical="center" wrapText="1"/>
    </xf>
    <xf numFmtId="211" fontId="15" fillId="0" borderId="0" xfId="136" applyNumberFormat="1" applyFont="1" applyFill="1" applyBorder="1" applyAlignment="1">
      <alignment horizontal="center" vertical="center"/>
    </xf>
    <xf numFmtId="187" fontId="15" fillId="0" borderId="0" xfId="136" applyNumberFormat="1" applyFont="1" applyFill="1" applyBorder="1" applyAlignment="1">
      <alignment horizontal="center" vertical="center"/>
    </xf>
    <xf numFmtId="185" fontId="17" fillId="0" borderId="0" xfId="0" applyNumberFormat="1" applyFont="1" applyFill="1" applyBorder="1" applyAlignment="1">
      <alignment vertical="center"/>
    </xf>
    <xf numFmtId="183" fontId="115" fillId="0" borderId="0" xfId="66" applyNumberFormat="1" applyFont="1" applyFill="1" applyBorder="1" applyAlignment="1">
      <alignment horizontal="center" vertical="center"/>
    </xf>
    <xf numFmtId="183" fontId="115" fillId="0" borderId="0" xfId="58" applyNumberFormat="1" applyFont="1" applyFill="1" applyBorder="1" applyAlignment="1">
      <alignment horizontal="center" vertical="center"/>
    </xf>
    <xf numFmtId="0" fontId="15" fillId="0" borderId="116" xfId="61" quotePrefix="1" applyNumberFormat="1" applyFont="1" applyFill="1" applyBorder="1" applyAlignment="1">
      <alignment horizontal="center" vertical="center"/>
    </xf>
    <xf numFmtId="193" fontId="17" fillId="0" borderId="0" xfId="136" applyNumberFormat="1" applyFont="1" applyFill="1" applyBorder="1" applyAlignment="1">
      <alignment horizontal="center" vertical="center"/>
    </xf>
    <xf numFmtId="193" fontId="15" fillId="0" borderId="0" xfId="45" applyNumberFormat="1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vertical="center"/>
    </xf>
    <xf numFmtId="185" fontId="15" fillId="0" borderId="0" xfId="45" applyNumberFormat="1" applyFont="1" applyFill="1" applyBorder="1" applyAlignment="1">
      <alignment horizontal="center" vertical="center"/>
    </xf>
    <xf numFmtId="185" fontId="15" fillId="0" borderId="0" xfId="136" applyNumberFormat="1" applyFont="1" applyFill="1" applyBorder="1" applyAlignment="1">
      <alignment horizontal="center" vertical="center"/>
    </xf>
    <xf numFmtId="183" fontId="15" fillId="0" borderId="93" xfId="0" applyNumberFormat="1" applyFont="1" applyFill="1" applyBorder="1" applyAlignment="1">
      <alignment horizontal="center" vertical="center"/>
    </xf>
    <xf numFmtId="185" fontId="15" fillId="0" borderId="93" xfId="0" applyNumberFormat="1" applyFont="1" applyFill="1" applyBorder="1" applyAlignment="1">
      <alignment horizontal="center" vertical="center"/>
    </xf>
    <xf numFmtId="183" fontId="15" fillId="0" borderId="97" xfId="0" applyNumberFormat="1" applyFont="1" applyFill="1" applyBorder="1" applyAlignment="1">
      <alignment horizontal="center" vertical="center"/>
    </xf>
    <xf numFmtId="0" fontId="15" fillId="0" borderId="0" xfId="63" applyNumberFormat="1" applyFont="1" applyFill="1" applyAlignment="1">
      <alignment horizontal="center" vertical="center" wrapText="1"/>
    </xf>
    <xf numFmtId="185" fontId="15" fillId="0" borderId="0" xfId="63" applyNumberFormat="1" applyFont="1" applyFill="1" applyAlignment="1">
      <alignment horizontal="center" vertical="center" wrapText="1"/>
    </xf>
    <xf numFmtId="185" fontId="15" fillId="0" borderId="97" xfId="63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center"/>
    </xf>
    <xf numFmtId="0" fontId="62" fillId="0" borderId="0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 wrapText="1" shrinkToFit="1"/>
    </xf>
    <xf numFmtId="0" fontId="15" fillId="0" borderId="22" xfId="0" applyFont="1" applyBorder="1" applyAlignment="1">
      <alignment horizontal="center" vertical="center" wrapText="1" shrinkToFit="1"/>
    </xf>
    <xf numFmtId="0" fontId="63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 shrinkToFit="1"/>
    </xf>
    <xf numFmtId="183" fontId="15" fillId="0" borderId="0" xfId="0" applyNumberFormat="1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4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176" fontId="15" fillId="0" borderId="99" xfId="59" applyFont="1" applyFill="1" applyBorder="1" applyAlignment="1">
      <alignment horizontal="center" vertical="center"/>
    </xf>
    <xf numFmtId="183" fontId="15" fillId="0" borderId="93" xfId="136" applyNumberFormat="1" applyFont="1" applyFill="1" applyBorder="1" applyAlignment="1">
      <alignment horizontal="center" vertical="center"/>
    </xf>
    <xf numFmtId="183" fontId="15" fillId="0" borderId="93" xfId="0" applyNumberFormat="1" applyFont="1" applyFill="1" applyBorder="1" applyAlignment="1">
      <alignment horizontal="center"/>
    </xf>
    <xf numFmtId="183" fontId="15" fillId="0" borderId="0" xfId="0" applyNumberFormat="1" applyFont="1" applyFill="1" applyBorder="1" applyAlignment="1">
      <alignment horizontal="center" vertical="center"/>
    </xf>
    <xf numFmtId="176" fontId="15" fillId="0" borderId="16" xfId="59" applyFont="1" applyFill="1" applyBorder="1" applyAlignment="1">
      <alignment horizontal="center" vertical="center"/>
    </xf>
    <xf numFmtId="183" fontId="15" fillId="0" borderId="0" xfId="45" applyNumberFormat="1" applyFont="1" applyFill="1" applyBorder="1" applyAlignment="1">
      <alignment horizontal="center" vertical="center" shrinkToFit="1"/>
    </xf>
    <xf numFmtId="186" fontId="15" fillId="0" borderId="0" xfId="65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183" fontId="15" fillId="0" borderId="0" xfId="66" applyNumberFormat="1" applyFont="1" applyFill="1" applyBorder="1" applyAlignment="1">
      <alignment horizontal="center" vertical="center"/>
    </xf>
    <xf numFmtId="185" fontId="23" fillId="0" borderId="99" xfId="65" applyNumberFormat="1" applyFont="1" applyFill="1" applyBorder="1" applyAlignment="1">
      <alignment horizontal="center" vertical="center" wrapText="1"/>
    </xf>
    <xf numFmtId="185" fontId="23" fillId="0" borderId="93" xfId="65" applyNumberFormat="1" applyFont="1" applyFill="1" applyBorder="1" applyAlignment="1">
      <alignment horizontal="center" vertical="center" wrapText="1"/>
    </xf>
    <xf numFmtId="186" fontId="17" fillId="0" borderId="0" xfId="65" applyNumberFormat="1" applyFont="1" applyFill="1" applyBorder="1" applyAlignment="1">
      <alignment horizontal="center" vertical="center"/>
    </xf>
    <xf numFmtId="185" fontId="15" fillId="0" borderId="0" xfId="0" applyNumberFormat="1" applyFont="1" applyFill="1" applyBorder="1" applyAlignment="1">
      <alignment horizontal="center" vertical="center"/>
    </xf>
    <xf numFmtId="185" fontId="15" fillId="0" borderId="0" xfId="45" applyNumberFormat="1" applyFont="1" applyFill="1" applyBorder="1" applyAlignment="1">
      <alignment horizontal="center" vertical="center"/>
    </xf>
    <xf numFmtId="183" fontId="17" fillId="0" borderId="0" xfId="63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116" xfId="0" applyFont="1" applyFill="1" applyBorder="1" applyAlignment="1">
      <alignment horizontal="center" vertical="center"/>
    </xf>
    <xf numFmtId="0" fontId="15" fillId="0" borderId="27" xfId="0" applyFont="1" applyFill="1" applyBorder="1" applyAlignment="1">
      <alignment horizontal="center" vertical="center"/>
    </xf>
    <xf numFmtId="0" fontId="15" fillId="0" borderId="16" xfId="63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193" fontId="17" fillId="0" borderId="0" xfId="136" applyNumberFormat="1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 wrapText="1"/>
    </xf>
    <xf numFmtId="185" fontId="15" fillId="0" borderId="0" xfId="0" applyNumberFormat="1" applyFont="1" applyFill="1" applyBorder="1" applyAlignment="1">
      <alignment horizontal="center" vertical="center"/>
    </xf>
    <xf numFmtId="183" fontId="15" fillId="0" borderId="0" xfId="0" applyNumberFormat="1" applyFont="1" applyFill="1" applyBorder="1" applyAlignment="1">
      <alignment horizontal="center" vertical="center"/>
    </xf>
    <xf numFmtId="0" fontId="15" fillId="0" borderId="118" xfId="0" applyFont="1" applyFill="1" applyBorder="1" applyAlignment="1">
      <alignment horizontal="center" vertical="center"/>
    </xf>
    <xf numFmtId="0" fontId="63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vertical="center"/>
    </xf>
    <xf numFmtId="185" fontId="15" fillId="0" borderId="0" xfId="45" applyNumberFormat="1" applyFont="1" applyFill="1" applyBorder="1" applyAlignment="1">
      <alignment horizontal="center" vertical="center"/>
    </xf>
    <xf numFmtId="193" fontId="15" fillId="0" borderId="0" xfId="321" applyNumberFormat="1" applyFont="1" applyFill="1" applyBorder="1" applyAlignment="1">
      <alignment horizontal="center" vertical="center"/>
    </xf>
    <xf numFmtId="193" fontId="14" fillId="0" borderId="0" xfId="321" applyNumberFormat="1" applyFont="1" applyFill="1" applyBorder="1" applyAlignment="1">
      <alignment vertical="center"/>
    </xf>
    <xf numFmtId="183" fontId="61" fillId="0" borderId="0" xfId="0" applyNumberFormat="1" applyFont="1" applyFill="1" applyBorder="1" applyAlignment="1">
      <alignment vertical="center"/>
    </xf>
    <xf numFmtId="186" fontId="15" fillId="0" borderId="0" xfId="0" applyNumberFormat="1" applyFont="1" applyFill="1" applyBorder="1" applyAlignment="1">
      <alignment horizontal="center" vertical="center"/>
    </xf>
    <xf numFmtId="186" fontId="17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83" fontId="15" fillId="0" borderId="0" xfId="0" applyNumberFormat="1" applyFont="1" applyFill="1" applyBorder="1" applyAlignment="1">
      <alignment horizontal="center" vertical="center"/>
    </xf>
    <xf numFmtId="214" fontId="15" fillId="0" borderId="93" xfId="45" applyNumberFormat="1" applyFont="1" applyFill="1" applyBorder="1" applyAlignment="1">
      <alignment horizontal="center" vertical="center"/>
    </xf>
    <xf numFmtId="0" fontId="15" fillId="0" borderId="0" xfId="63" applyFont="1" applyFill="1" applyBorder="1" applyAlignment="1">
      <alignment horizontal="center" vertical="center" wrapText="1"/>
    </xf>
    <xf numFmtId="183" fontId="15" fillId="0" borderId="0" xfId="45" applyNumberFormat="1" applyFont="1" applyFill="1" applyBorder="1" applyAlignment="1">
      <alignment horizontal="center" vertical="center" wrapText="1"/>
    </xf>
    <xf numFmtId="183" fontId="15" fillId="0" borderId="0" xfId="45" applyNumberFormat="1" applyFont="1" applyFill="1" applyBorder="1" applyAlignment="1">
      <alignment horizontal="right" vertical="center" wrapText="1"/>
    </xf>
    <xf numFmtId="183" fontId="15" fillId="0" borderId="0" xfId="45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116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83" fontId="15" fillId="0" borderId="0" xfId="136" applyNumberFormat="1" applyFont="1" applyFill="1" applyBorder="1" applyAlignment="1">
      <alignment horizontal="center" vertical="center"/>
    </xf>
    <xf numFmtId="183" fontId="17" fillId="0" borderId="0" xfId="45" applyNumberFormat="1" applyFont="1" applyFill="1" applyBorder="1" applyAlignment="1">
      <alignment horizontal="center" vertical="center"/>
    </xf>
    <xf numFmtId="183" fontId="15" fillId="0" borderId="0" xfId="63" applyNumberFormat="1" applyFont="1" applyFill="1" applyBorder="1" applyAlignment="1">
      <alignment horizontal="center" vertical="center" wrapText="1"/>
    </xf>
    <xf numFmtId="183" fontId="17" fillId="0" borderId="93" xfId="45" applyNumberFormat="1" applyFont="1" applyFill="1" applyBorder="1" applyAlignment="1">
      <alignment horizontal="center" vertical="center"/>
    </xf>
    <xf numFmtId="193" fontId="15" fillId="0" borderId="0" xfId="45" applyNumberFormat="1" applyFont="1" applyFill="1" applyBorder="1" applyAlignment="1">
      <alignment horizontal="center" vertical="center"/>
    </xf>
    <xf numFmtId="193" fontId="15" fillId="0" borderId="0" xfId="136" applyNumberFormat="1" applyFont="1" applyFill="1" applyBorder="1" applyAlignment="1">
      <alignment horizontal="center" vertical="center"/>
    </xf>
    <xf numFmtId="183" fontId="15" fillId="0" borderId="0" xfId="0" applyNumberFormat="1" applyFont="1" applyFill="1" applyBorder="1" applyAlignment="1">
      <alignment horizontal="center" vertical="center"/>
    </xf>
    <xf numFmtId="185" fontId="15" fillId="0" borderId="0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193" fontId="15" fillId="0" borderId="0" xfId="321" applyNumberFormat="1" applyFont="1" applyFill="1" applyBorder="1" applyAlignment="1">
      <alignment horizontal="center" vertical="center"/>
    </xf>
    <xf numFmtId="0" fontId="15" fillId="0" borderId="0" xfId="136" applyNumberFormat="1" applyFont="1" applyFill="1" applyBorder="1" applyAlignment="1">
      <alignment horizontal="center" vertical="center"/>
    </xf>
    <xf numFmtId="183" fontId="15" fillId="0" borderId="0" xfId="63" applyNumberFormat="1" applyFont="1" applyFill="1" applyAlignment="1">
      <alignment horizontal="center" vertical="center" wrapText="1"/>
    </xf>
    <xf numFmtId="183" fontId="17" fillId="0" borderId="93" xfId="0" applyNumberFormat="1" applyFont="1" applyFill="1" applyBorder="1" applyAlignment="1">
      <alignment horizontal="center" vertical="center"/>
    </xf>
    <xf numFmtId="183" fontId="15" fillId="0" borderId="0" xfId="59" quotePrefix="1" applyNumberFormat="1" applyFont="1" applyFill="1" applyBorder="1" applyAlignment="1">
      <alignment horizontal="center" vertical="center"/>
    </xf>
    <xf numFmtId="183" fontId="17" fillId="0" borderId="97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83" fontId="15" fillId="0" borderId="0" xfId="6" applyNumberFormat="1" applyFont="1" applyFill="1" applyBorder="1" applyAlignment="1">
      <alignment horizontal="center" vertical="center"/>
    </xf>
    <xf numFmtId="183" fontId="15" fillId="0" borderId="0" xfId="45" applyNumberFormat="1" applyFont="1" applyFill="1" applyBorder="1" applyAlignment="1">
      <alignment horizontal="center" vertical="center" shrinkToFit="1"/>
    </xf>
    <xf numFmtId="186" fontId="15" fillId="0" borderId="0" xfId="65" applyNumberFormat="1" applyFont="1" applyFill="1" applyBorder="1" applyAlignment="1">
      <alignment horizontal="center" vertical="center"/>
    </xf>
    <xf numFmtId="186" fontId="15" fillId="0" borderId="0" xfId="0" applyNumberFormat="1" applyFont="1" applyFill="1" applyBorder="1" applyAlignment="1">
      <alignment horizontal="center" vertical="center"/>
    </xf>
    <xf numFmtId="186" fontId="17" fillId="0" borderId="93" xfId="0" applyNumberFormat="1" applyFont="1" applyFill="1" applyBorder="1" applyAlignment="1">
      <alignment horizontal="center" vertical="center"/>
    </xf>
    <xf numFmtId="185" fontId="17" fillId="0" borderId="93" xfId="0" applyNumberFormat="1" applyFont="1" applyFill="1" applyBorder="1" applyAlignment="1">
      <alignment horizontal="center" vertical="center"/>
    </xf>
    <xf numFmtId="41" fontId="15" fillId="0" borderId="0" xfId="0" applyNumberFormat="1" applyFont="1" applyFill="1" applyBorder="1" applyAlignment="1">
      <alignment horizontal="center" vertical="center"/>
    </xf>
    <xf numFmtId="187" fontId="15" fillId="0" borderId="0" xfId="0" applyNumberFormat="1" applyFont="1" applyFill="1" applyBorder="1" applyAlignment="1">
      <alignment horizontal="center" vertical="center"/>
    </xf>
    <xf numFmtId="194" fontId="15" fillId="0" borderId="0" xfId="136" applyNumberFormat="1" applyFont="1" applyFill="1" applyBorder="1" applyAlignment="1">
      <alignment horizontal="center" vertical="center"/>
    </xf>
    <xf numFmtId="187" fontId="15" fillId="0" borderId="0" xfId="136" applyNumberFormat="1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vertical="center"/>
    </xf>
    <xf numFmtId="185" fontId="15" fillId="0" borderId="0" xfId="45" applyNumberFormat="1" applyFont="1" applyFill="1" applyBorder="1" applyAlignment="1">
      <alignment horizontal="center" vertical="center"/>
    </xf>
    <xf numFmtId="185" fontId="15" fillId="0" borderId="0" xfId="60" applyNumberFormat="1" applyFont="1" applyFill="1" applyBorder="1" applyAlignment="1">
      <alignment horizontal="center" vertical="center"/>
    </xf>
    <xf numFmtId="185" fontId="15" fillId="0" borderId="0" xfId="60" quotePrefix="1" applyNumberFormat="1" applyFont="1" applyFill="1" applyBorder="1" applyAlignment="1">
      <alignment horizontal="center" vertical="center"/>
    </xf>
    <xf numFmtId="185" fontId="17" fillId="0" borderId="93" xfId="45" applyNumberFormat="1" applyFont="1" applyFill="1" applyBorder="1" applyAlignment="1">
      <alignment horizontal="center" vertical="center"/>
    </xf>
    <xf numFmtId="0" fontId="17" fillId="0" borderId="93" xfId="0" applyFont="1" applyFill="1" applyBorder="1" applyAlignment="1">
      <alignment horizontal="center" vertical="center"/>
    </xf>
    <xf numFmtId="183" fontId="15" fillId="0" borderId="0" xfId="45" applyNumberFormat="1" applyFont="1" applyFill="1" applyBorder="1" applyAlignment="1" applyProtection="1">
      <alignment horizontal="center" vertical="center"/>
      <protection locked="0"/>
    </xf>
    <xf numFmtId="183" fontId="15" fillId="0" borderId="0" xfId="60" quotePrefix="1" applyNumberFormat="1" applyFont="1" applyFill="1" applyBorder="1" applyAlignment="1">
      <alignment horizontal="center" vertical="center"/>
    </xf>
    <xf numFmtId="183" fontId="15" fillId="0" borderId="0" xfId="66" applyNumberFormat="1" applyFont="1" applyFill="1" applyBorder="1" applyAlignment="1">
      <alignment horizontal="center" vertical="center"/>
    </xf>
    <xf numFmtId="183" fontId="17" fillId="0" borderId="93" xfId="65" applyNumberFormat="1" applyFont="1" applyFill="1" applyBorder="1" applyAlignment="1">
      <alignment horizontal="center" vertical="center"/>
    </xf>
    <xf numFmtId="183" fontId="15" fillId="0" borderId="0" xfId="65" applyNumberFormat="1" applyFont="1" applyFill="1" applyBorder="1" applyAlignment="1">
      <alignment horizontal="center" vertical="center"/>
    </xf>
    <xf numFmtId="211" fontId="15" fillId="0" borderId="0" xfId="45" applyNumberFormat="1" applyFont="1" applyFill="1" applyBorder="1" applyAlignment="1">
      <alignment horizontal="center" vertical="center"/>
    </xf>
    <xf numFmtId="183" fontId="115" fillId="0" borderId="0" xfId="66" applyNumberFormat="1" applyFont="1" applyFill="1" applyBorder="1" applyAlignment="1">
      <alignment horizontal="center" vertical="center"/>
    </xf>
    <xf numFmtId="193" fontId="15" fillId="58" borderId="93" xfId="321" applyNumberFormat="1" applyFont="1" applyFill="1" applyBorder="1" applyAlignment="1">
      <alignment horizontal="center" vertical="center"/>
    </xf>
    <xf numFmtId="0" fontId="15" fillId="0" borderId="0" xfId="321" applyNumberFormat="1" applyFont="1" applyFill="1" applyBorder="1" applyAlignment="1">
      <alignment horizontal="center" vertical="center"/>
    </xf>
    <xf numFmtId="193" fontId="15" fillId="58" borderId="93" xfId="45" applyNumberFormat="1" applyFont="1" applyFill="1" applyBorder="1" applyAlignment="1">
      <alignment horizontal="center" vertical="center"/>
    </xf>
    <xf numFmtId="183" fontId="17" fillId="58" borderId="93" xfId="0" applyNumberFormat="1" applyFont="1" applyFill="1" applyBorder="1" applyAlignment="1">
      <alignment horizontal="center" vertical="center"/>
    </xf>
    <xf numFmtId="193" fontId="17" fillId="58" borderId="93" xfId="45" applyNumberFormat="1" applyFont="1" applyFill="1" applyBorder="1" applyAlignment="1">
      <alignment horizontal="center" vertical="center"/>
    </xf>
    <xf numFmtId="183" fontId="17" fillId="0" borderId="93" xfId="45" applyNumberFormat="1" applyFont="1" applyFill="1" applyBorder="1" applyAlignment="1">
      <alignment horizontal="center" vertical="center" shrinkToFit="1"/>
    </xf>
    <xf numFmtId="185" fontId="22" fillId="0" borderId="0" xfId="65" applyNumberFormat="1" applyFont="1" applyFill="1" applyBorder="1" applyAlignment="1">
      <alignment horizontal="center" vertical="center" wrapText="1"/>
    </xf>
    <xf numFmtId="185" fontId="22" fillId="0" borderId="116" xfId="65" applyNumberFormat="1" applyFont="1" applyFill="1" applyBorder="1" applyAlignment="1">
      <alignment horizontal="center" vertical="center" wrapText="1"/>
    </xf>
    <xf numFmtId="0" fontId="17" fillId="58" borderId="93" xfId="0" applyFont="1" applyFill="1" applyBorder="1" applyAlignment="1">
      <alignment horizontal="center" vertical="center"/>
    </xf>
    <xf numFmtId="0" fontId="17" fillId="0" borderId="116" xfId="0" quotePrefix="1" applyFont="1" applyFill="1" applyBorder="1" applyAlignment="1">
      <alignment horizontal="center" vertical="center"/>
    </xf>
    <xf numFmtId="183" fontId="15" fillId="0" borderId="0" xfId="321" applyNumberFormat="1" applyFont="1" applyFill="1" applyBorder="1" applyAlignment="1">
      <alignment horizontal="center" vertical="center"/>
    </xf>
    <xf numFmtId="183" fontId="17" fillId="58" borderId="93" xfId="321" applyNumberFormat="1" applyFont="1" applyFill="1" applyBorder="1" applyAlignment="1">
      <alignment horizontal="center" vertical="center"/>
    </xf>
    <xf numFmtId="213" fontId="17" fillId="58" borderId="93" xfId="0" applyNumberFormat="1" applyFont="1" applyFill="1" applyBorder="1" applyAlignment="1">
      <alignment horizontal="center" vertical="center"/>
    </xf>
    <xf numFmtId="214" fontId="15" fillId="0" borderId="0" xfId="45" applyNumberFormat="1" applyFont="1" applyFill="1" applyBorder="1" applyAlignment="1">
      <alignment horizontal="center" vertical="center"/>
    </xf>
    <xf numFmtId="214" fontId="15" fillId="0" borderId="0" xfId="321" applyNumberFormat="1" applyFont="1" applyFill="1" applyBorder="1" applyAlignment="1">
      <alignment horizontal="center" vertical="center"/>
    </xf>
    <xf numFmtId="211" fontId="15" fillId="0" borderId="0" xfId="321" applyNumberFormat="1" applyFont="1" applyFill="1" applyBorder="1" applyAlignment="1">
      <alignment horizontal="center" vertical="center"/>
    </xf>
    <xf numFmtId="214" fontId="15" fillId="58" borderId="93" xfId="321" applyNumberFormat="1" applyFont="1" applyFill="1" applyBorder="1" applyAlignment="1">
      <alignment horizontal="center" vertical="center"/>
    </xf>
    <xf numFmtId="211" fontId="15" fillId="58" borderId="93" xfId="321" applyNumberFormat="1" applyFont="1" applyFill="1" applyBorder="1" applyAlignment="1">
      <alignment horizontal="center" vertical="center"/>
    </xf>
    <xf numFmtId="183" fontId="17" fillId="58" borderId="93" xfId="136" applyNumberFormat="1" applyFont="1" applyFill="1" applyBorder="1" applyAlignment="1">
      <alignment horizontal="center" vertical="center"/>
    </xf>
    <xf numFmtId="0" fontId="17" fillId="58" borderId="93" xfId="321" applyNumberFormat="1" applyFont="1" applyFill="1" applyBorder="1" applyAlignment="1">
      <alignment horizontal="center" vertical="center"/>
    </xf>
    <xf numFmtId="193" fontId="17" fillId="58" borderId="93" xfId="321" applyNumberFormat="1" applyFont="1" applyFill="1" applyBorder="1" applyAlignment="1">
      <alignment horizontal="center" vertical="center"/>
    </xf>
    <xf numFmtId="0" fontId="17" fillId="58" borderId="93" xfId="136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83" fontId="17" fillId="0" borderId="93" xfId="0" applyNumberFormat="1" applyFont="1" applyFill="1" applyBorder="1" applyAlignment="1">
      <alignment horizontal="center" vertical="center"/>
    </xf>
    <xf numFmtId="186" fontId="17" fillId="0" borderId="93" xfId="0" applyNumberFormat="1" applyFont="1" applyFill="1" applyBorder="1" applyAlignment="1">
      <alignment horizontal="center" vertical="center"/>
    </xf>
    <xf numFmtId="185" fontId="17" fillId="0" borderId="93" xfId="60" quotePrefix="1" applyNumberFormat="1" applyFont="1" applyFill="1" applyBorder="1" applyAlignment="1">
      <alignment horizontal="center" vertical="center"/>
    </xf>
    <xf numFmtId="0" fontId="17" fillId="0" borderId="93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83" fontId="17" fillId="0" borderId="93" xfId="0" applyNumberFormat="1" applyFont="1" applyFill="1" applyBorder="1" applyAlignment="1">
      <alignment horizontal="center" vertical="center"/>
    </xf>
    <xf numFmtId="193" fontId="17" fillId="0" borderId="93" xfId="45" applyNumberFormat="1" applyFont="1" applyFill="1" applyBorder="1" applyAlignment="1">
      <alignment horizontal="center" vertical="center"/>
    </xf>
    <xf numFmtId="0" fontId="17" fillId="0" borderId="93" xfId="0" applyNumberFormat="1" applyFont="1" applyFill="1" applyBorder="1" applyAlignment="1">
      <alignment horizontal="center" vertical="center"/>
    </xf>
    <xf numFmtId="211" fontId="17" fillId="0" borderId="93" xfId="45" applyNumberFormat="1" applyFont="1" applyFill="1" applyBorder="1" applyAlignment="1">
      <alignment horizontal="center" vertical="center"/>
    </xf>
    <xf numFmtId="185" fontId="17" fillId="0" borderId="93" xfId="0" quotePrefix="1" applyNumberFormat="1" applyFont="1" applyFill="1" applyBorder="1" applyAlignment="1">
      <alignment horizontal="center" vertical="center"/>
    </xf>
    <xf numFmtId="185" fontId="17" fillId="0" borderId="93" xfId="45" applyNumberFormat="1" applyFont="1" applyFill="1" applyBorder="1" applyAlignment="1">
      <alignment horizontal="center" vertical="center"/>
    </xf>
    <xf numFmtId="183" fontId="17" fillId="0" borderId="93" xfId="45" applyNumberFormat="1" applyFont="1" applyFill="1" applyBorder="1" applyAlignment="1" applyProtection="1">
      <alignment horizontal="center" vertical="center"/>
      <protection locked="0"/>
    </xf>
    <xf numFmtId="41" fontId="17" fillId="0" borderId="0" xfId="45" applyNumberFormat="1" applyFont="1" applyFill="1" applyBorder="1" applyAlignment="1">
      <alignment horizontal="center" vertical="center"/>
    </xf>
    <xf numFmtId="185" fontId="17" fillId="0" borderId="99" xfId="0" applyNumberFormat="1" applyFont="1" applyFill="1" applyBorder="1" applyAlignment="1">
      <alignment horizontal="center" vertical="center"/>
    </xf>
    <xf numFmtId="183" fontId="17" fillId="0" borderId="93" xfId="140" applyNumberFormat="1" applyFont="1" applyFill="1" applyBorder="1" applyAlignment="1">
      <alignment horizontal="center" vertical="center" shrinkToFit="1"/>
    </xf>
    <xf numFmtId="183" fontId="17" fillId="0" borderId="93" xfId="140" applyNumberFormat="1" applyFont="1" applyFill="1" applyBorder="1" applyAlignment="1">
      <alignment horizontal="center" vertical="center"/>
    </xf>
    <xf numFmtId="183" fontId="17" fillId="0" borderId="93" xfId="136" applyNumberFormat="1" applyFont="1" applyFill="1" applyBorder="1" applyAlignment="1">
      <alignment horizontal="center" vertical="center" shrinkToFit="1"/>
    </xf>
    <xf numFmtId="183" fontId="17" fillId="0" borderId="93" xfId="0" applyNumberFormat="1" applyFont="1" applyFill="1" applyBorder="1" applyAlignment="1">
      <alignment horizontal="center" vertical="center" shrinkToFit="1"/>
    </xf>
    <xf numFmtId="183" fontId="17" fillId="0" borderId="93" xfId="0" applyNumberFormat="1" applyFont="1" applyFill="1" applyBorder="1" applyAlignment="1">
      <alignment vertical="center"/>
    </xf>
    <xf numFmtId="41" fontId="17" fillId="0" borderId="93" xfId="45" applyNumberFormat="1" applyFont="1" applyFill="1" applyBorder="1" applyAlignment="1">
      <alignment horizontal="center" vertical="center"/>
    </xf>
    <xf numFmtId="186" fontId="17" fillId="0" borderId="93" xfId="65" applyNumberFormat="1" applyFont="1" applyFill="1" applyBorder="1" applyAlignment="1">
      <alignment horizontal="center" vertical="center"/>
    </xf>
    <xf numFmtId="183" fontId="17" fillId="0" borderId="93" xfId="66" applyNumberFormat="1" applyFont="1" applyFill="1" applyBorder="1" applyAlignment="1">
      <alignment horizontal="center" vertical="center"/>
    </xf>
    <xf numFmtId="183" fontId="114" fillId="0" borderId="93" xfId="58" applyNumberFormat="1" applyFont="1" applyFill="1" applyBorder="1" applyAlignment="1">
      <alignment horizontal="center" vertical="center"/>
    </xf>
    <xf numFmtId="183" fontId="15" fillId="0" borderId="0" xfId="63" applyNumberFormat="1" applyFont="1" applyFill="1" applyBorder="1" applyAlignment="1">
      <alignment horizontal="center" vertical="center" wrapText="1"/>
    </xf>
    <xf numFmtId="193" fontId="17" fillId="0" borderId="0" xfId="136" applyNumberFormat="1" applyFont="1" applyFill="1" applyBorder="1" applyAlignment="1">
      <alignment horizontal="center" vertical="center"/>
    </xf>
    <xf numFmtId="183" fontId="15" fillId="0" borderId="0" xfId="0" applyNumberFormat="1" applyFont="1" applyFill="1" applyBorder="1" applyAlignment="1">
      <alignment horizontal="center" vertical="center"/>
    </xf>
    <xf numFmtId="193" fontId="15" fillId="0" borderId="0" xfId="45" applyNumberFormat="1" applyFont="1" applyFill="1" applyBorder="1" applyAlignment="1">
      <alignment horizontal="center" vertical="center"/>
    </xf>
    <xf numFmtId="185" fontId="15" fillId="0" borderId="0" xfId="45" applyNumberFormat="1" applyFont="1" applyFill="1" applyBorder="1" applyAlignment="1">
      <alignment horizontal="center" vertical="center"/>
    </xf>
    <xf numFmtId="183" fontId="15" fillId="0" borderId="0" xfId="136" applyNumberFormat="1" applyFont="1" applyFill="1" applyBorder="1" applyAlignment="1">
      <alignment horizontal="center" vertical="center"/>
    </xf>
    <xf numFmtId="193" fontId="15" fillId="0" borderId="93" xfId="321" applyNumberFormat="1" applyFont="1" applyFill="1" applyBorder="1" applyAlignment="1">
      <alignment horizontal="center" vertical="center"/>
    </xf>
    <xf numFmtId="193" fontId="17" fillId="0" borderId="93" xfId="136" applyNumberFormat="1" applyFont="1" applyFill="1" applyBorder="1" applyAlignment="1">
      <alignment horizontal="center" vertical="center"/>
    </xf>
    <xf numFmtId="0" fontId="15" fillId="0" borderId="93" xfId="0" applyNumberFormat="1" applyFont="1" applyFill="1" applyBorder="1" applyAlignment="1">
      <alignment horizontal="center" vertical="center"/>
    </xf>
    <xf numFmtId="0" fontId="15" fillId="0" borderId="0" xfId="89" applyNumberFormat="1" applyFont="1" applyFill="1" applyBorder="1" applyAlignment="1">
      <alignment horizontal="center" vertical="center" shrinkToFit="1"/>
    </xf>
    <xf numFmtId="0" fontId="15" fillId="0" borderId="0" xfId="90" applyNumberFormat="1" applyFont="1" applyFill="1" applyBorder="1" applyAlignment="1">
      <alignment horizontal="center" vertical="center" shrinkToFit="1"/>
    </xf>
    <xf numFmtId="0" fontId="15" fillId="0" borderId="0" xfId="91" applyNumberFormat="1" applyFont="1" applyFill="1" applyBorder="1" applyAlignment="1">
      <alignment horizontal="center" vertical="center" shrinkToFit="1"/>
    </xf>
    <xf numFmtId="0" fontId="15" fillId="0" borderId="0" xfId="92" applyNumberFormat="1" applyFont="1" applyFill="1" applyBorder="1" applyAlignment="1">
      <alignment horizontal="center" vertical="center" shrinkToFit="1"/>
    </xf>
    <xf numFmtId="183" fontId="15" fillId="0" borderId="0" xfId="92" applyNumberFormat="1" applyFont="1" applyFill="1" applyBorder="1" applyAlignment="1">
      <alignment horizontal="center" vertical="center" shrinkToFit="1"/>
    </xf>
    <xf numFmtId="0" fontId="15" fillId="0" borderId="0" xfId="94" applyNumberFormat="1" applyFont="1" applyFill="1" applyBorder="1" applyAlignment="1">
      <alignment horizontal="center" vertical="center" shrinkToFit="1"/>
    </xf>
    <xf numFmtId="0" fontId="15" fillId="0" borderId="0" xfId="95" applyNumberFormat="1" applyFont="1" applyFill="1" applyBorder="1" applyAlignment="1">
      <alignment horizontal="center" vertical="center" shrinkToFit="1"/>
    </xf>
    <xf numFmtId="0" fontId="15" fillId="0" borderId="0" xfId="96" applyNumberFormat="1" applyFont="1" applyFill="1" applyBorder="1" applyAlignment="1">
      <alignment horizontal="center" vertical="center" shrinkToFit="1"/>
    </xf>
    <xf numFmtId="0" fontId="15" fillId="0" borderId="0" xfId="97" applyNumberFormat="1" applyFont="1" applyFill="1" applyBorder="1" applyAlignment="1">
      <alignment horizontal="center" vertical="center" shrinkToFit="1"/>
    </xf>
    <xf numFmtId="0" fontId="15" fillId="0" borderId="0" xfId="99" applyNumberFormat="1" applyFont="1" applyFill="1" applyBorder="1" applyAlignment="1">
      <alignment horizontal="center" vertical="center" shrinkToFit="1"/>
    </xf>
    <xf numFmtId="0" fontId="15" fillId="0" borderId="0" xfId="100" applyNumberFormat="1" applyFont="1" applyFill="1" applyBorder="1" applyAlignment="1">
      <alignment horizontal="center" vertical="center" shrinkToFit="1"/>
    </xf>
    <xf numFmtId="0" fontId="15" fillId="0" borderId="0" xfId="101" applyNumberFormat="1" applyFont="1" applyFill="1" applyBorder="1" applyAlignment="1">
      <alignment horizontal="center" vertical="center" shrinkToFit="1"/>
    </xf>
    <xf numFmtId="0" fontId="15" fillId="0" borderId="0" xfId="102" applyNumberFormat="1" applyFont="1" applyFill="1" applyBorder="1" applyAlignment="1">
      <alignment horizontal="center" vertical="center" shrinkToFit="1"/>
    </xf>
    <xf numFmtId="0" fontId="15" fillId="0" borderId="0" xfId="104" applyNumberFormat="1" applyFont="1" applyFill="1" applyBorder="1" applyAlignment="1">
      <alignment horizontal="center" vertical="center" shrinkToFit="1"/>
    </xf>
    <xf numFmtId="0" fontId="15" fillId="0" borderId="0" xfId="105" applyNumberFormat="1" applyFont="1" applyFill="1" applyBorder="1" applyAlignment="1">
      <alignment horizontal="center" vertical="center" shrinkToFit="1"/>
    </xf>
    <xf numFmtId="0" fontId="15" fillId="0" borderId="0" xfId="106" applyNumberFormat="1" applyFont="1" applyFill="1" applyBorder="1" applyAlignment="1">
      <alignment horizontal="center" vertical="center" shrinkToFit="1"/>
    </xf>
    <xf numFmtId="0" fontId="15" fillId="0" borderId="0" xfId="107" applyNumberFormat="1" applyFont="1" applyFill="1" applyBorder="1" applyAlignment="1">
      <alignment horizontal="center" vertical="center" shrinkToFit="1"/>
    </xf>
    <xf numFmtId="183" fontId="15" fillId="0" borderId="0" xfId="107" applyNumberFormat="1" applyFont="1" applyFill="1" applyBorder="1" applyAlignment="1">
      <alignment horizontal="center" vertical="center" shrinkToFit="1"/>
    </xf>
    <xf numFmtId="0" fontId="15" fillId="0" borderId="93" xfId="109" applyNumberFormat="1" applyFont="1" applyFill="1" applyBorder="1" applyAlignment="1">
      <alignment horizontal="center" vertical="center" shrinkToFit="1"/>
    </xf>
    <xf numFmtId="0" fontId="15" fillId="0" borderId="93" xfId="110" applyNumberFormat="1" applyFont="1" applyFill="1" applyBorder="1" applyAlignment="1">
      <alignment horizontal="center" vertical="center" shrinkToFit="1"/>
    </xf>
    <xf numFmtId="0" fontId="15" fillId="0" borderId="93" xfId="111" applyNumberFormat="1" applyFont="1" applyFill="1" applyBorder="1" applyAlignment="1">
      <alignment horizontal="center" vertical="center" shrinkToFit="1"/>
    </xf>
    <xf numFmtId="0" fontId="15" fillId="0" borderId="93" xfId="112" applyNumberFormat="1" applyFont="1" applyFill="1" applyBorder="1" applyAlignment="1">
      <alignment horizontal="center" vertical="center" shrinkToFit="1"/>
    </xf>
    <xf numFmtId="213" fontId="17" fillId="0" borderId="93" xfId="136" applyNumberFormat="1" applyFont="1" applyFill="1" applyBorder="1" applyAlignment="1">
      <alignment horizontal="center" vertical="center"/>
    </xf>
    <xf numFmtId="0" fontId="15" fillId="0" borderId="93" xfId="136" applyNumberFormat="1" applyFont="1" applyFill="1" applyBorder="1" applyAlignment="1">
      <alignment horizontal="center" vertical="center"/>
    </xf>
    <xf numFmtId="0" fontId="15" fillId="0" borderId="93" xfId="321" applyNumberFormat="1" applyFont="1" applyFill="1" applyBorder="1" applyAlignment="1">
      <alignment horizontal="center" vertical="center"/>
    </xf>
    <xf numFmtId="193" fontId="15" fillId="0" borderId="93" xfId="45" applyNumberFormat="1" applyFont="1" applyFill="1" applyBorder="1" applyAlignment="1">
      <alignment horizontal="center" vertical="center"/>
    </xf>
    <xf numFmtId="185" fontId="15" fillId="0" borderId="93" xfId="45" applyNumberFormat="1" applyFont="1" applyFill="1" applyBorder="1" applyAlignment="1">
      <alignment horizontal="center" vertical="center"/>
    </xf>
    <xf numFmtId="185" fontId="15" fillId="0" borderId="0" xfId="0" applyNumberFormat="1" applyFont="1" applyFill="1" applyBorder="1" applyAlignment="1">
      <alignment horizontal="center" vertical="center"/>
    </xf>
    <xf numFmtId="193" fontId="15" fillId="0" borderId="0" xfId="45" applyNumberFormat="1" applyFont="1" applyFill="1" applyBorder="1" applyAlignment="1">
      <alignment horizontal="center" vertical="center"/>
    </xf>
    <xf numFmtId="183" fontId="17" fillId="0" borderId="93" xfId="0" applyNumberFormat="1" applyFont="1" applyFill="1" applyBorder="1" applyAlignment="1">
      <alignment horizontal="center" vertical="center"/>
    </xf>
    <xf numFmtId="185" fontId="15" fillId="0" borderId="0" xfId="45" applyNumberFormat="1" applyFont="1" applyFill="1" applyBorder="1" applyAlignment="1">
      <alignment horizontal="center" vertical="center"/>
    </xf>
    <xf numFmtId="212" fontId="15" fillId="0" borderId="93" xfId="136" applyNumberFormat="1" applyFont="1" applyFill="1" applyBorder="1" applyAlignment="1">
      <alignment horizontal="center" vertical="center"/>
    </xf>
    <xf numFmtId="183" fontId="15" fillId="0" borderId="0" xfId="58" quotePrefix="1" applyNumberFormat="1" applyFont="1" applyFill="1" applyBorder="1" applyAlignment="1" applyProtection="1">
      <alignment horizontal="center" vertical="center"/>
      <protection locked="0"/>
    </xf>
    <xf numFmtId="185" fontId="15" fillId="0" borderId="0" xfId="45" applyNumberFormat="1" applyFont="1" applyFill="1" applyBorder="1" applyAlignment="1">
      <alignment horizontal="center" vertical="center" shrinkToFit="1"/>
    </xf>
    <xf numFmtId="183" fontId="15" fillId="0" borderId="0" xfId="58" applyNumberFormat="1" applyFont="1" applyFill="1" applyBorder="1" applyAlignment="1" applyProtection="1">
      <alignment horizontal="center" vertical="center"/>
      <protection locked="0"/>
    </xf>
    <xf numFmtId="183" fontId="15" fillId="0" borderId="93" xfId="0" applyNumberFormat="1" applyFont="1" applyFill="1" applyBorder="1" applyAlignment="1" applyProtection="1">
      <alignment horizontal="center" vertical="center"/>
      <protection locked="0"/>
    </xf>
    <xf numFmtId="183" fontId="17" fillId="0" borderId="93" xfId="0" applyNumberFormat="1" applyFont="1" applyFill="1" applyBorder="1" applyAlignment="1">
      <alignment horizontal="center" vertical="center"/>
    </xf>
    <xf numFmtId="186" fontId="17" fillId="0" borderId="93" xfId="136" applyNumberFormat="1" applyFont="1" applyFill="1" applyBorder="1" applyAlignment="1">
      <alignment horizontal="center" vertical="center"/>
    </xf>
    <xf numFmtId="187" fontId="17" fillId="0" borderId="93" xfId="136" applyNumberFormat="1" applyFont="1" applyFill="1" applyBorder="1" applyAlignment="1">
      <alignment horizontal="center" vertical="center"/>
    </xf>
    <xf numFmtId="215" fontId="17" fillId="0" borderId="93" xfId="136" applyNumberFormat="1" applyFont="1" applyFill="1" applyBorder="1" applyAlignment="1">
      <alignment horizontal="center" vertical="center"/>
    </xf>
    <xf numFmtId="186" fontId="17" fillId="0" borderId="93" xfId="0" applyNumberFormat="1" applyFont="1" applyFill="1" applyBorder="1" applyAlignment="1">
      <alignment horizontal="center" vertical="center"/>
    </xf>
    <xf numFmtId="185" fontId="17" fillId="0" borderId="93" xfId="45" applyNumberFormat="1" applyFont="1" applyFill="1" applyBorder="1" applyAlignment="1">
      <alignment horizontal="center" vertical="center"/>
    </xf>
    <xf numFmtId="193" fontId="15" fillId="0" borderId="93" xfId="136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16" xfId="0" applyFont="1" applyFill="1" applyBorder="1" applyAlignment="1">
      <alignment horizontal="center" vertical="center"/>
    </xf>
    <xf numFmtId="183" fontId="15" fillId="0" borderId="0" xfId="136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/>
    </xf>
    <xf numFmtId="183" fontId="15" fillId="0" borderId="0" xfId="45" applyNumberFormat="1" applyFont="1" applyFill="1" applyBorder="1" applyAlignment="1">
      <alignment horizontal="center" vertical="center"/>
    </xf>
    <xf numFmtId="183" fontId="17" fillId="0" borderId="0" xfId="45" applyNumberFormat="1" applyFont="1" applyFill="1" applyBorder="1" applyAlignment="1">
      <alignment horizontal="center" vertical="center"/>
    </xf>
    <xf numFmtId="193" fontId="17" fillId="0" borderId="0" xfId="136" applyNumberFormat="1" applyFont="1" applyFill="1" applyBorder="1" applyAlignment="1">
      <alignment horizontal="center" vertical="center"/>
    </xf>
    <xf numFmtId="185" fontId="17" fillId="0" borderId="0" xfId="63" applyNumberFormat="1" applyFont="1" applyFill="1" applyBorder="1" applyAlignment="1">
      <alignment horizontal="center" vertical="center" wrapText="1"/>
    </xf>
    <xf numFmtId="183" fontId="17" fillId="0" borderId="0" xfId="63" applyNumberFormat="1" applyFont="1" applyFill="1" applyBorder="1" applyAlignment="1">
      <alignment horizontal="center" vertical="center" wrapText="1"/>
    </xf>
    <xf numFmtId="3" fontId="17" fillId="0" borderId="37" xfId="136" applyNumberFormat="1" applyFont="1" applyFill="1" applyBorder="1" applyAlignment="1">
      <alignment horizontal="center" vertical="center" wrapText="1"/>
    </xf>
    <xf numFmtId="3" fontId="17" fillId="0" borderId="0" xfId="136" applyNumberFormat="1" applyFont="1" applyFill="1" applyBorder="1" applyAlignment="1">
      <alignment horizontal="center" vertical="center" wrapText="1"/>
    </xf>
    <xf numFmtId="183" fontId="15" fillId="0" borderId="0" xfId="45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63" fillId="0" borderId="0" xfId="63" applyFont="1" applyFill="1" applyBorder="1" applyAlignment="1">
      <alignment horizontal="right" vertical="center"/>
    </xf>
    <xf numFmtId="183" fontId="15" fillId="0" borderId="93" xfId="45" applyNumberFormat="1" applyFont="1" applyFill="1" applyBorder="1" applyAlignment="1">
      <alignment horizontal="center" vertical="center"/>
    </xf>
    <xf numFmtId="183" fontId="17" fillId="0" borderId="93" xfId="45" applyNumberFormat="1" applyFont="1" applyFill="1" applyBorder="1" applyAlignment="1">
      <alignment horizontal="center" vertical="center"/>
    </xf>
    <xf numFmtId="183" fontId="15" fillId="0" borderId="0" xfId="63" applyNumberFormat="1" applyFont="1" applyFill="1" applyBorder="1" applyAlignment="1">
      <alignment horizontal="center" vertical="center" wrapText="1"/>
    </xf>
    <xf numFmtId="0" fontId="15" fillId="0" borderId="0" xfId="63" applyFont="1" applyFill="1" applyBorder="1" applyAlignment="1">
      <alignment horizontal="center" vertical="center" wrapText="1"/>
    </xf>
    <xf numFmtId="0" fontId="62" fillId="0" borderId="0" xfId="63" applyFont="1" applyFill="1" applyAlignment="1">
      <alignment horizontal="center" vertical="center" wrapText="1"/>
    </xf>
    <xf numFmtId="0" fontId="15" fillId="0" borderId="31" xfId="63" applyFont="1" applyFill="1" applyBorder="1" applyAlignment="1">
      <alignment horizontal="center" vertical="center" shrinkToFit="1"/>
    </xf>
    <xf numFmtId="0" fontId="15" fillId="0" borderId="0" xfId="63" applyFont="1" applyFill="1" applyBorder="1" applyAlignment="1">
      <alignment horizontal="center" vertical="center" shrinkToFit="1"/>
    </xf>
    <xf numFmtId="0" fontId="15" fillId="0" borderId="35" xfId="63" applyFont="1" applyFill="1" applyBorder="1" applyAlignment="1">
      <alignment horizontal="center" vertical="center" shrinkToFit="1"/>
    </xf>
    <xf numFmtId="0" fontId="15" fillId="0" borderId="43" xfId="63" applyFont="1" applyFill="1" applyBorder="1" applyAlignment="1">
      <alignment horizontal="center" vertical="center" shrinkToFit="1"/>
    </xf>
    <xf numFmtId="0" fontId="15" fillId="0" borderId="37" xfId="63" applyFont="1" applyFill="1" applyBorder="1" applyAlignment="1">
      <alignment horizontal="center" vertical="center" wrapText="1"/>
    </xf>
    <xf numFmtId="0" fontId="15" fillId="0" borderId="32" xfId="63" applyFont="1" applyFill="1" applyBorder="1" applyAlignment="1">
      <alignment horizontal="center" vertical="center" wrapText="1"/>
    </xf>
    <xf numFmtId="0" fontId="15" fillId="0" borderId="57" xfId="63" applyFont="1" applyFill="1" applyBorder="1" applyAlignment="1">
      <alignment horizontal="center" vertical="center" wrapText="1"/>
    </xf>
    <xf numFmtId="0" fontId="15" fillId="0" borderId="43" xfId="63" applyFont="1" applyFill="1" applyBorder="1" applyAlignment="1">
      <alignment horizontal="center" vertical="center" wrapText="1"/>
    </xf>
    <xf numFmtId="0" fontId="15" fillId="0" borderId="36" xfId="63" applyFont="1" applyFill="1" applyBorder="1" applyAlignment="1">
      <alignment horizontal="center" vertical="center" wrapText="1"/>
    </xf>
    <xf numFmtId="0" fontId="15" fillId="0" borderId="53" xfId="63" applyFont="1" applyFill="1" applyBorder="1" applyAlignment="1">
      <alignment horizontal="center" vertical="center" wrapText="1"/>
    </xf>
    <xf numFmtId="0" fontId="15" fillId="0" borderId="54" xfId="63" applyFont="1" applyFill="1" applyBorder="1" applyAlignment="1">
      <alignment horizontal="center" vertical="center" wrapText="1"/>
    </xf>
    <xf numFmtId="0" fontId="15" fillId="0" borderId="16" xfId="63" applyFont="1" applyFill="1" applyBorder="1" applyAlignment="1">
      <alignment horizontal="center" vertical="center" wrapText="1"/>
    </xf>
    <xf numFmtId="0" fontId="15" fillId="0" borderId="55" xfId="63" applyFont="1" applyFill="1" applyBorder="1" applyAlignment="1">
      <alignment horizontal="center" vertical="center" wrapText="1"/>
    </xf>
    <xf numFmtId="3" fontId="15" fillId="0" borderId="37" xfId="136" applyNumberFormat="1" applyFont="1" applyFill="1" applyBorder="1" applyAlignment="1">
      <alignment horizontal="center" vertical="center" wrapText="1"/>
    </xf>
    <xf numFmtId="3" fontId="15" fillId="0" borderId="0" xfId="136" applyNumberFormat="1" applyFont="1" applyFill="1" applyBorder="1" applyAlignment="1">
      <alignment horizontal="center" vertical="center" wrapText="1"/>
    </xf>
    <xf numFmtId="3" fontId="15" fillId="0" borderId="37" xfId="45" applyNumberFormat="1" applyFont="1" applyFill="1" applyBorder="1" applyAlignment="1">
      <alignment horizontal="center" vertical="center" wrapText="1"/>
    </xf>
    <xf numFmtId="3" fontId="15" fillId="0" borderId="0" xfId="45" applyNumberFormat="1" applyFont="1" applyFill="1" applyBorder="1" applyAlignment="1">
      <alignment horizontal="center" vertical="center" wrapText="1"/>
    </xf>
    <xf numFmtId="0" fontId="62" fillId="0" borderId="0" xfId="63" applyFont="1" applyFill="1" applyBorder="1" applyAlignment="1">
      <alignment horizontal="center" vertical="center" wrapText="1"/>
    </xf>
    <xf numFmtId="0" fontId="63" fillId="0" borderId="50" xfId="63" applyFont="1" applyFill="1" applyBorder="1" applyAlignment="1">
      <alignment horizontal="right" vertical="center" wrapText="1"/>
    </xf>
    <xf numFmtId="0" fontId="15" fillId="0" borderId="53" xfId="63" applyFont="1" applyFill="1" applyBorder="1" applyAlignment="1">
      <alignment horizontal="center" vertical="center" shrinkToFit="1"/>
    </xf>
    <xf numFmtId="0" fontId="15" fillId="0" borderId="54" xfId="63" applyFont="1" applyFill="1" applyBorder="1" applyAlignment="1">
      <alignment horizontal="center" vertical="center" shrinkToFit="1"/>
    </xf>
    <xf numFmtId="0" fontId="15" fillId="0" borderId="16" xfId="63" applyFont="1" applyFill="1" applyBorder="1" applyAlignment="1">
      <alignment horizontal="center" vertical="center" shrinkToFit="1"/>
    </xf>
    <xf numFmtId="0" fontId="15" fillId="0" borderId="29" xfId="63" applyFont="1" applyFill="1" applyBorder="1" applyAlignment="1">
      <alignment horizontal="center" vertical="center" shrinkToFit="1"/>
    </xf>
    <xf numFmtId="0" fontId="15" fillId="0" borderId="56" xfId="63" applyFont="1" applyFill="1" applyBorder="1" applyAlignment="1">
      <alignment horizontal="center" vertical="center" shrinkToFit="1"/>
    </xf>
    <xf numFmtId="0" fontId="15" fillId="0" borderId="37" xfId="63" applyFont="1" applyFill="1" applyBorder="1" applyAlignment="1">
      <alignment horizontal="center" vertical="center" shrinkToFit="1"/>
    </xf>
    <xf numFmtId="0" fontId="15" fillId="0" borderId="20" xfId="63" applyFont="1" applyFill="1" applyBorder="1" applyAlignment="1">
      <alignment horizontal="center" vertical="center" shrinkToFit="1"/>
    </xf>
    <xf numFmtId="0" fontId="15" fillId="0" borderId="18" xfId="63" applyFont="1" applyFill="1" applyBorder="1" applyAlignment="1">
      <alignment horizontal="center" vertical="center" shrinkToFit="1"/>
    </xf>
    <xf numFmtId="0" fontId="15" fillId="0" borderId="23" xfId="63" applyFont="1" applyFill="1" applyBorder="1" applyAlignment="1">
      <alignment horizontal="center" vertical="center" shrinkToFit="1"/>
    </xf>
    <xf numFmtId="0" fontId="15" fillId="0" borderId="22" xfId="63" applyFont="1" applyFill="1" applyBorder="1" applyAlignment="1">
      <alignment horizontal="center" vertical="center" shrinkToFit="1"/>
    </xf>
    <xf numFmtId="0" fontId="15" fillId="0" borderId="17" xfId="63" applyFont="1" applyFill="1" applyBorder="1" applyAlignment="1">
      <alignment horizontal="center" vertical="center" shrinkToFit="1"/>
    </xf>
    <xf numFmtId="0" fontId="15" fillId="0" borderId="0" xfId="45" applyNumberFormat="1" applyFont="1" applyFill="1" applyBorder="1" applyAlignment="1">
      <alignment horizontal="center" vertical="center" wrapText="1"/>
    </xf>
    <xf numFmtId="0" fontId="63" fillId="0" borderId="94" xfId="63" applyFont="1" applyFill="1" applyBorder="1" applyAlignment="1">
      <alignment horizontal="left" vertical="center" wrapText="1"/>
    </xf>
    <xf numFmtId="0" fontId="15" fillId="0" borderId="41" xfId="63" applyFont="1" applyFill="1" applyBorder="1" applyAlignment="1">
      <alignment horizontal="center" vertical="center" shrinkToFit="1"/>
    </xf>
    <xf numFmtId="0" fontId="15" fillId="0" borderId="32" xfId="63" applyFont="1" applyFill="1" applyBorder="1" applyAlignment="1">
      <alignment horizontal="center" vertical="center" shrinkToFit="1"/>
    </xf>
    <xf numFmtId="183" fontId="15" fillId="0" borderId="93" xfId="45" applyNumberFormat="1" applyFont="1" applyFill="1" applyBorder="1" applyAlignment="1">
      <alignment horizontal="center" vertical="center" wrapText="1"/>
    </xf>
    <xf numFmtId="183" fontId="15" fillId="0" borderId="97" xfId="45" applyNumberFormat="1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/>
    </xf>
    <xf numFmtId="185" fontId="15" fillId="0" borderId="0" xfId="63" applyNumberFormat="1" applyFont="1" applyFill="1" applyBorder="1" applyAlignment="1">
      <alignment horizontal="center" vertical="center" wrapText="1"/>
    </xf>
    <xf numFmtId="0" fontId="15" fillId="0" borderId="116" xfId="0" applyFont="1" applyFill="1" applyBorder="1" applyAlignment="1">
      <alignment horizontal="center" vertical="center"/>
    </xf>
    <xf numFmtId="0" fontId="62" fillId="0" borderId="0" xfId="0" applyFont="1" applyFill="1" applyAlignment="1">
      <alignment horizontal="center" vertical="center"/>
    </xf>
    <xf numFmtId="0" fontId="63" fillId="0" borderId="93" xfId="0" applyFont="1" applyFill="1" applyBorder="1" applyAlignment="1">
      <alignment horizontal="right" vertical="center"/>
    </xf>
    <xf numFmtId="0" fontId="15" fillId="0" borderId="119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/>
    </xf>
    <xf numFmtId="0" fontId="15" fillId="0" borderId="118" xfId="0" applyFont="1" applyFill="1" applyBorder="1" applyAlignment="1">
      <alignment horizontal="center" vertical="center"/>
    </xf>
    <xf numFmtId="0" fontId="15" fillId="0" borderId="94" xfId="0" applyFont="1" applyFill="1" applyBorder="1" applyAlignment="1">
      <alignment horizontal="center" vertical="center"/>
    </xf>
    <xf numFmtId="0" fontId="63" fillId="0" borderId="94" xfId="0" applyFont="1" applyFill="1" applyBorder="1" applyAlignment="1">
      <alignment horizontal="left" vertical="center"/>
    </xf>
    <xf numFmtId="0" fontId="63" fillId="0" borderId="0" xfId="0" applyFont="1" applyFill="1" applyBorder="1" applyAlignment="1">
      <alignment horizontal="left" vertical="center"/>
    </xf>
    <xf numFmtId="0" fontId="63" fillId="0" borderId="0" xfId="0" applyFont="1" applyFill="1" applyBorder="1" applyAlignment="1">
      <alignment horizontal="right" vertical="center"/>
    </xf>
    <xf numFmtId="0" fontId="63" fillId="0" borderId="94" xfId="0" applyFont="1" applyFill="1" applyBorder="1" applyAlignment="1">
      <alignment horizontal="right" vertical="center"/>
    </xf>
    <xf numFmtId="0" fontId="15" fillId="0" borderId="37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 wrapText="1"/>
    </xf>
    <xf numFmtId="183" fontId="15" fillId="0" borderId="37" xfId="0" applyNumberFormat="1" applyFont="1" applyFill="1" applyBorder="1" applyAlignment="1">
      <alignment horizontal="center" vertical="center"/>
    </xf>
    <xf numFmtId="183" fontId="15" fillId="0" borderId="0" xfId="0" applyNumberFormat="1" applyFont="1" applyFill="1" applyBorder="1" applyAlignment="1">
      <alignment horizontal="center" vertical="center"/>
    </xf>
    <xf numFmtId="0" fontId="15" fillId="0" borderId="58" xfId="0" applyFont="1" applyFill="1" applyBorder="1" applyAlignment="1">
      <alignment horizontal="center" vertical="center"/>
    </xf>
    <xf numFmtId="0" fontId="15" fillId="0" borderId="39" xfId="0" applyFont="1" applyFill="1" applyBorder="1" applyAlignment="1">
      <alignment horizontal="center" vertical="center"/>
    </xf>
    <xf numFmtId="0" fontId="15" fillId="0" borderId="40" xfId="0" applyFont="1" applyFill="1" applyBorder="1" applyAlignment="1">
      <alignment horizontal="center" vertical="center"/>
    </xf>
    <xf numFmtId="0" fontId="62" fillId="0" borderId="0" xfId="0" applyFont="1" applyFill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center" vertical="center"/>
    </xf>
    <xf numFmtId="0" fontId="15" fillId="0" borderId="38" xfId="0" applyFont="1" applyFill="1" applyBorder="1" applyAlignment="1">
      <alignment horizontal="center" vertical="center"/>
    </xf>
    <xf numFmtId="0" fontId="15" fillId="0" borderId="45" xfId="0" applyFont="1" applyFill="1" applyBorder="1" applyAlignment="1">
      <alignment horizontal="center" vertical="center"/>
    </xf>
    <xf numFmtId="185" fontId="15" fillId="0" borderId="37" xfId="0" applyNumberFormat="1" applyFont="1" applyFill="1" applyBorder="1" applyAlignment="1">
      <alignment horizontal="center" vertical="center"/>
    </xf>
    <xf numFmtId="185" fontId="15" fillId="0" borderId="0" xfId="0" applyNumberFormat="1" applyFont="1" applyFill="1" applyBorder="1" applyAlignment="1">
      <alignment horizontal="center" vertical="center"/>
    </xf>
    <xf numFmtId="185" fontId="15" fillId="0" borderId="97" xfId="0" applyNumberFormat="1" applyFont="1" applyFill="1" applyBorder="1" applyAlignment="1">
      <alignment horizontal="center" vertical="center"/>
    </xf>
    <xf numFmtId="185" fontId="15" fillId="0" borderId="93" xfId="0" applyNumberFormat="1" applyFont="1" applyFill="1" applyBorder="1" applyAlignment="1">
      <alignment horizontal="center" vertical="center"/>
    </xf>
    <xf numFmtId="0" fontId="17" fillId="0" borderId="37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 wrapText="1"/>
    </xf>
    <xf numFmtId="0" fontId="63" fillId="0" borderId="94" xfId="0" applyFont="1" applyFill="1" applyBorder="1" applyAlignment="1">
      <alignment horizontal="center" vertical="center"/>
    </xf>
    <xf numFmtId="0" fontId="15" fillId="0" borderId="28" xfId="63" applyFont="1" applyFill="1" applyBorder="1" applyAlignment="1">
      <alignment horizontal="center" vertical="center" wrapText="1"/>
    </xf>
    <xf numFmtId="0" fontId="15" fillId="0" borderId="30" xfId="63" applyFont="1" applyFill="1" applyBorder="1" applyAlignment="1">
      <alignment horizontal="center" vertical="center" wrapText="1"/>
    </xf>
    <xf numFmtId="0" fontId="15" fillId="0" borderId="34" xfId="63" applyFont="1" applyFill="1" applyBorder="1" applyAlignment="1">
      <alignment horizontal="center" vertical="center" wrapText="1"/>
    </xf>
    <xf numFmtId="0" fontId="15" fillId="0" borderId="41" xfId="63" applyFont="1" applyFill="1" applyBorder="1" applyAlignment="1">
      <alignment horizontal="center" vertical="center" wrapText="1"/>
    </xf>
    <xf numFmtId="0" fontId="15" fillId="0" borderId="102" xfId="63" applyFont="1" applyFill="1" applyBorder="1" applyAlignment="1">
      <alignment horizontal="center" vertical="center"/>
    </xf>
    <xf numFmtId="0" fontId="15" fillId="0" borderId="53" xfId="63" applyFont="1" applyFill="1" applyBorder="1" applyAlignment="1">
      <alignment horizontal="center" vertical="center"/>
    </xf>
    <xf numFmtId="0" fontId="15" fillId="0" borderId="103" xfId="63" applyFont="1" applyFill="1" applyBorder="1" applyAlignment="1">
      <alignment horizontal="center" vertical="center"/>
    </xf>
    <xf numFmtId="0" fontId="15" fillId="0" borderId="59" xfId="63" applyFont="1" applyFill="1" applyBorder="1" applyAlignment="1">
      <alignment horizontal="center" vertical="center"/>
    </xf>
    <xf numFmtId="0" fontId="15" fillId="0" borderId="60" xfId="63" applyFont="1" applyFill="1" applyBorder="1" applyAlignment="1">
      <alignment horizontal="center" vertical="center"/>
    </xf>
    <xf numFmtId="0" fontId="15" fillId="0" borderId="35" xfId="63" applyFont="1" applyFill="1" applyBorder="1" applyAlignment="1">
      <alignment horizontal="center" vertical="center" wrapText="1"/>
    </xf>
    <xf numFmtId="0" fontId="15" fillId="0" borderId="31" xfId="63" applyFont="1" applyFill="1" applyBorder="1" applyAlignment="1">
      <alignment horizontal="center" vertical="center" wrapText="1"/>
    </xf>
    <xf numFmtId="0" fontId="15" fillId="0" borderId="51" xfId="63" applyFont="1" applyFill="1" applyBorder="1" applyAlignment="1">
      <alignment horizontal="center" vertical="center" wrapText="1"/>
    </xf>
    <xf numFmtId="0" fontId="15" fillId="0" borderId="52" xfId="63" applyFont="1" applyFill="1" applyBorder="1" applyAlignment="1">
      <alignment horizontal="center" vertical="center" wrapText="1"/>
    </xf>
    <xf numFmtId="0" fontId="15" fillId="0" borderId="0" xfId="63" applyNumberFormat="1" applyFont="1" applyFill="1" applyAlignment="1">
      <alignment horizontal="center" vertical="center" wrapText="1"/>
    </xf>
    <xf numFmtId="0" fontId="63" fillId="0" borderId="25" xfId="0" applyFont="1" applyFill="1" applyBorder="1" applyAlignment="1">
      <alignment horizontal="left" vertical="center"/>
    </xf>
    <xf numFmtId="0" fontId="15" fillId="0" borderId="93" xfId="321" applyNumberFormat="1" applyFont="1" applyFill="1" applyBorder="1" applyAlignment="1">
      <alignment horizontal="center" vertical="center"/>
    </xf>
    <xf numFmtId="193" fontId="15" fillId="0" borderId="0" xfId="321" applyNumberFormat="1" applyFont="1" applyFill="1" applyBorder="1" applyAlignment="1">
      <alignment horizontal="center" vertical="center"/>
    </xf>
    <xf numFmtId="0" fontId="15" fillId="0" borderId="0" xfId="136" applyNumberFormat="1" applyFont="1" applyFill="1" applyBorder="1" applyAlignment="1">
      <alignment horizontal="center" vertical="center"/>
    </xf>
    <xf numFmtId="0" fontId="15" fillId="0" borderId="0" xfId="136" applyNumberFormat="1" applyFont="1" applyFill="1" applyBorder="1" applyAlignment="1">
      <alignment horizontal="center" vertical="center" wrapText="1"/>
    </xf>
    <xf numFmtId="183" fontId="15" fillId="0" borderId="0" xfId="63" applyNumberFormat="1" applyFont="1" applyFill="1" applyAlignment="1">
      <alignment horizontal="center" vertical="center" wrapText="1"/>
    </xf>
    <xf numFmtId="0" fontId="15" fillId="0" borderId="29" xfId="63" applyFont="1" applyFill="1" applyBorder="1" applyAlignment="1">
      <alignment horizontal="center" vertical="center" wrapText="1"/>
    </xf>
    <xf numFmtId="0" fontId="15" fillId="0" borderId="101" xfId="63" applyFont="1" applyFill="1" applyBorder="1" applyAlignment="1">
      <alignment horizontal="center" vertical="center" wrapText="1"/>
    </xf>
    <xf numFmtId="0" fontId="15" fillId="0" borderId="13" xfId="63" applyFont="1" applyFill="1" applyBorder="1" applyAlignment="1">
      <alignment horizontal="center" vertical="center" wrapText="1"/>
    </xf>
    <xf numFmtId="0" fontId="63" fillId="0" borderId="93" xfId="63" applyFont="1" applyFill="1" applyBorder="1" applyAlignment="1">
      <alignment horizontal="right" vertical="center"/>
    </xf>
    <xf numFmtId="193" fontId="15" fillId="0" borderId="0" xfId="45" applyNumberFormat="1" applyFont="1" applyFill="1" applyBorder="1" applyAlignment="1">
      <alignment horizontal="center" vertical="center"/>
    </xf>
    <xf numFmtId="0" fontId="63" fillId="0" borderId="0" xfId="63" applyFont="1" applyFill="1" applyBorder="1" applyAlignment="1">
      <alignment horizontal="right" vertical="center" wrapText="1"/>
    </xf>
    <xf numFmtId="0" fontId="63" fillId="0" borderId="0" xfId="0" applyFont="1" applyFill="1" applyAlignment="1">
      <alignment horizontal="right" vertical="center"/>
    </xf>
    <xf numFmtId="0" fontId="62" fillId="0" borderId="0" xfId="64" applyFont="1" applyFill="1" applyAlignment="1">
      <alignment horizontal="center" vertical="center" wrapText="1"/>
    </xf>
    <xf numFmtId="0" fontId="63" fillId="0" borderId="0" xfId="64" applyFont="1" applyFill="1" applyBorder="1" applyAlignment="1">
      <alignment horizontal="right" vertical="center" wrapText="1"/>
    </xf>
    <xf numFmtId="0" fontId="15" fillId="0" borderId="41" xfId="64" applyFont="1" applyFill="1" applyBorder="1" applyAlignment="1">
      <alignment horizontal="center" vertical="center" wrapText="1"/>
    </xf>
    <xf numFmtId="0" fontId="15" fillId="0" borderId="32" xfId="64" applyFont="1" applyFill="1" applyBorder="1" applyAlignment="1">
      <alignment horizontal="center" vertical="center" wrapText="1"/>
    </xf>
    <xf numFmtId="0" fontId="15" fillId="0" borderId="36" xfId="64" applyFont="1" applyFill="1" applyBorder="1" applyAlignment="1">
      <alignment horizontal="center" vertical="center" wrapText="1"/>
    </xf>
    <xf numFmtId="0" fontId="15" fillId="0" borderId="29" xfId="64" applyFont="1" applyFill="1" applyBorder="1" applyAlignment="1">
      <alignment horizontal="center" vertical="center" wrapText="1"/>
    </xf>
    <xf numFmtId="0" fontId="15" fillId="0" borderId="59" xfId="64" applyFont="1" applyFill="1" applyBorder="1" applyAlignment="1">
      <alignment horizontal="center" vertical="center" wrapText="1"/>
    </xf>
    <xf numFmtId="0" fontId="15" fillId="0" borderId="60" xfId="64" applyFont="1" applyFill="1" applyBorder="1" applyAlignment="1">
      <alignment horizontal="center" vertical="center" wrapText="1"/>
    </xf>
    <xf numFmtId="0" fontId="15" fillId="0" borderId="29" xfId="64" applyFont="1" applyFill="1" applyBorder="1" applyAlignment="1">
      <alignment horizontal="center" vertical="center"/>
    </xf>
    <xf numFmtId="0" fontId="15" fillId="0" borderId="53" xfId="64" applyFont="1" applyFill="1" applyBorder="1" applyAlignment="1">
      <alignment horizontal="center" vertical="center"/>
    </xf>
    <xf numFmtId="0" fontId="15" fillId="0" borderId="30" xfId="64" applyFont="1" applyFill="1" applyBorder="1" applyAlignment="1">
      <alignment horizontal="center" vertical="center" wrapText="1"/>
    </xf>
    <xf numFmtId="0" fontId="15" fillId="0" borderId="34" xfId="64" applyFont="1" applyFill="1" applyBorder="1" applyAlignment="1">
      <alignment horizontal="center" vertical="center" wrapText="1"/>
    </xf>
    <xf numFmtId="0" fontId="15" fillId="0" borderId="31" xfId="64" applyFont="1" applyFill="1" applyBorder="1" applyAlignment="1">
      <alignment horizontal="center" vertical="center" wrapText="1"/>
    </xf>
    <xf numFmtId="0" fontId="15" fillId="0" borderId="35" xfId="64" applyFont="1" applyFill="1" applyBorder="1" applyAlignment="1">
      <alignment horizontal="center" vertical="center" wrapText="1"/>
    </xf>
    <xf numFmtId="0" fontId="15" fillId="0" borderId="43" xfId="64" applyFont="1" applyFill="1" applyBorder="1" applyAlignment="1">
      <alignment horizontal="center" vertical="center"/>
    </xf>
    <xf numFmtId="0" fontId="63" fillId="0" borderId="0" xfId="63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62" fillId="0" borderId="0" xfId="0" applyFont="1" applyAlignment="1">
      <alignment horizontal="center" vertical="center"/>
    </xf>
    <xf numFmtId="0" fontId="62" fillId="0" borderId="0" xfId="0" applyFont="1" applyBorder="1" applyAlignment="1">
      <alignment horizontal="center" vertical="center"/>
    </xf>
    <xf numFmtId="0" fontId="15" fillId="0" borderId="118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120" xfId="0" applyFont="1" applyBorder="1" applyAlignment="1">
      <alignment horizontal="center" vertical="center" wrapText="1"/>
    </xf>
    <xf numFmtId="0" fontId="15" fillId="0" borderId="121" xfId="0" applyFont="1" applyBorder="1" applyAlignment="1">
      <alignment horizontal="center" vertical="center" wrapText="1"/>
    </xf>
    <xf numFmtId="0" fontId="15" fillId="0" borderId="121" xfId="0" applyFont="1" applyBorder="1" applyAlignment="1">
      <alignment horizontal="center" vertical="center"/>
    </xf>
    <xf numFmtId="0" fontId="63" fillId="0" borderId="0" xfId="0" applyFont="1" applyFill="1" applyAlignment="1">
      <alignment horizontal="right"/>
    </xf>
    <xf numFmtId="0" fontId="63" fillId="0" borderId="0" xfId="0" applyFont="1" applyFill="1" applyAlignment="1">
      <alignment horizontal="left" vertical="center"/>
    </xf>
    <xf numFmtId="183" fontId="15" fillId="0" borderId="0" xfId="59" quotePrefix="1" applyNumberFormat="1" applyFont="1" applyFill="1" applyBorder="1" applyAlignment="1">
      <alignment horizontal="center" vertical="center"/>
    </xf>
    <xf numFmtId="183" fontId="17" fillId="0" borderId="93" xfId="0" applyNumberFormat="1" applyFont="1" applyFill="1" applyBorder="1" applyAlignment="1">
      <alignment horizontal="center" vertical="center"/>
    </xf>
    <xf numFmtId="0" fontId="63" fillId="0" borderId="0" xfId="0" applyFont="1" applyFill="1" applyAlignment="1">
      <alignment horizontal="right" wrapText="1"/>
    </xf>
    <xf numFmtId="193" fontId="15" fillId="0" borderId="0" xfId="136" applyNumberFormat="1" applyFont="1" applyFill="1" applyBorder="1" applyAlignment="1">
      <alignment horizontal="center" vertical="center"/>
    </xf>
    <xf numFmtId="193" fontId="15" fillId="0" borderId="93" xfId="136" applyNumberFormat="1" applyFont="1" applyFill="1" applyBorder="1" applyAlignment="1">
      <alignment horizontal="center" vertical="center"/>
    </xf>
    <xf numFmtId="183" fontId="17" fillId="0" borderId="93" xfId="59" quotePrefix="1" applyNumberFormat="1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176" fontId="15" fillId="0" borderId="37" xfId="59" applyFont="1" applyFill="1" applyBorder="1" applyAlignment="1">
      <alignment horizontal="center" vertical="center"/>
    </xf>
    <xf numFmtId="176" fontId="15" fillId="0" borderId="16" xfId="59" applyFont="1" applyFill="1" applyBorder="1" applyAlignment="1">
      <alignment horizontal="center" vertical="center"/>
    </xf>
    <xf numFmtId="176" fontId="15" fillId="0" borderId="24" xfId="59" applyFont="1" applyFill="1" applyBorder="1" applyAlignment="1">
      <alignment horizontal="center" vertical="center" wrapText="1"/>
    </xf>
    <xf numFmtId="176" fontId="15" fillId="0" borderId="26" xfId="59" applyFont="1" applyFill="1" applyBorder="1" applyAlignment="1">
      <alignment horizontal="center" vertical="center"/>
    </xf>
    <xf numFmtId="176" fontId="15" fillId="0" borderId="15" xfId="59" applyFont="1" applyFill="1" applyBorder="1" applyAlignment="1">
      <alignment horizontal="center" vertical="center"/>
    </xf>
    <xf numFmtId="176" fontId="15" fillId="0" borderId="22" xfId="59" applyFont="1" applyFill="1" applyBorder="1" applyAlignment="1">
      <alignment horizontal="center" vertical="center"/>
    </xf>
    <xf numFmtId="176" fontId="15" fillId="0" borderId="21" xfId="59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/>
    </xf>
    <xf numFmtId="0" fontId="15" fillId="0" borderId="61" xfId="0" applyFont="1" applyFill="1" applyBorder="1" applyAlignment="1">
      <alignment horizontal="center" vertical="center"/>
    </xf>
    <xf numFmtId="0" fontId="15" fillId="0" borderId="62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/>
    </xf>
    <xf numFmtId="0" fontId="15" fillId="0" borderId="37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62" fillId="0" borderId="0" xfId="0" applyFont="1" applyFill="1" applyAlignment="1">
      <alignment horizontal="center" wrapText="1"/>
    </xf>
    <xf numFmtId="0" fontId="62" fillId="0" borderId="0" xfId="0" applyFont="1" applyFill="1" applyAlignment="1">
      <alignment horizontal="center"/>
    </xf>
    <xf numFmtId="0" fontId="15" fillId="0" borderId="25" xfId="0" applyFont="1" applyFill="1" applyBorder="1" applyAlignment="1">
      <alignment horizontal="center" vertical="center"/>
    </xf>
    <xf numFmtId="0" fontId="21" fillId="0" borderId="37" xfId="0" applyFont="1" applyFill="1" applyBorder="1" applyAlignment="1">
      <alignment horizontal="center" vertical="center"/>
    </xf>
    <xf numFmtId="176" fontId="15" fillId="0" borderId="23" xfId="59" applyFont="1" applyFill="1" applyBorder="1" applyAlignment="1">
      <alignment horizontal="center" vertical="center"/>
    </xf>
    <xf numFmtId="0" fontId="63" fillId="0" borderId="14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176" fontId="15" fillId="0" borderId="46" xfId="59" applyFont="1" applyFill="1" applyBorder="1" applyAlignment="1">
      <alignment horizontal="center" vertical="center"/>
    </xf>
    <xf numFmtId="176" fontId="15" fillId="0" borderId="24" xfId="59" applyFont="1" applyFill="1" applyBorder="1" applyAlignment="1">
      <alignment horizontal="center" vertical="center"/>
    </xf>
    <xf numFmtId="0" fontId="15" fillId="0" borderId="62" xfId="0" applyFont="1" applyFill="1" applyBorder="1" applyAlignment="1">
      <alignment horizontal="center" vertical="center" wrapText="1"/>
    </xf>
    <xf numFmtId="183" fontId="17" fillId="0" borderId="97" xfId="0" applyNumberFormat="1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left" vertical="center" wrapText="1"/>
    </xf>
    <xf numFmtId="183" fontId="63" fillId="0" borderId="0" xfId="0" applyNumberFormat="1" applyFont="1" applyFill="1" applyBorder="1" applyAlignment="1">
      <alignment horizontal="right" vertical="center"/>
    </xf>
    <xf numFmtId="0" fontId="15" fillId="0" borderId="63" xfId="0" applyFont="1" applyFill="1" applyBorder="1" applyAlignment="1">
      <alignment horizontal="center" vertical="center"/>
    </xf>
    <xf numFmtId="0" fontId="15" fillId="0" borderId="64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 wrapText="1"/>
    </xf>
    <xf numFmtId="184" fontId="62" fillId="0" borderId="0" xfId="0" applyNumberFormat="1" applyFont="1" applyFill="1" applyAlignment="1">
      <alignment horizontal="center" vertical="center"/>
    </xf>
    <xf numFmtId="0" fontId="63" fillId="0" borderId="25" xfId="0" applyFont="1" applyFill="1" applyBorder="1" applyAlignment="1">
      <alignment horizontal="right" vertical="center"/>
    </xf>
    <xf numFmtId="0" fontId="62" fillId="0" borderId="0" xfId="0" applyFont="1" applyFill="1" applyBorder="1" applyAlignment="1">
      <alignment horizontal="center" vertical="center"/>
    </xf>
    <xf numFmtId="176" fontId="15" fillId="0" borderId="24" xfId="942" applyNumberFormat="1" applyFont="1" applyFill="1" applyBorder="1" applyAlignment="1">
      <alignment horizontal="center" vertical="center" wrapText="1"/>
    </xf>
    <xf numFmtId="176" fontId="15" fillId="0" borderId="116" xfId="942" applyNumberFormat="1" applyFont="1" applyFill="1" applyBorder="1" applyAlignment="1">
      <alignment horizontal="center" vertical="center" wrapText="1"/>
    </xf>
    <xf numFmtId="176" fontId="15" fillId="0" borderId="22" xfId="942" applyNumberFormat="1" applyFont="1" applyFill="1" applyBorder="1" applyAlignment="1">
      <alignment horizontal="center" vertical="center" wrapText="1"/>
    </xf>
    <xf numFmtId="0" fontId="15" fillId="0" borderId="6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45" xfId="0" applyFont="1" applyFill="1" applyBorder="1" applyAlignment="1">
      <alignment horizontal="center" vertical="center" wrapText="1"/>
    </xf>
    <xf numFmtId="183" fontId="15" fillId="0" borderId="0" xfId="6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94" xfId="0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center" vertical="center" wrapText="1" shrinkToFit="1"/>
    </xf>
    <xf numFmtId="0" fontId="15" fillId="0" borderId="94" xfId="0" applyFont="1" applyFill="1" applyBorder="1" applyAlignment="1">
      <alignment horizontal="center" vertical="center" wrapText="1" shrinkToFit="1"/>
    </xf>
    <xf numFmtId="0" fontId="15" fillId="0" borderId="24" xfId="0" applyFont="1" applyFill="1" applyBorder="1" applyAlignment="1">
      <alignment horizontal="center" vertical="center" wrapText="1" shrinkToFit="1"/>
    </xf>
    <xf numFmtId="0" fontId="15" fillId="0" borderId="37" xfId="0" applyFont="1" applyFill="1" applyBorder="1" applyAlignment="1">
      <alignment horizontal="center" vertical="center" wrapText="1" shrinkToFit="1"/>
    </xf>
    <xf numFmtId="0" fontId="15" fillId="0" borderId="0" xfId="0" applyFont="1" applyFill="1" applyBorder="1" applyAlignment="1">
      <alignment horizontal="center" vertical="center" wrapText="1" shrinkToFit="1"/>
    </xf>
    <xf numFmtId="0" fontId="15" fillId="0" borderId="16" xfId="0" applyFont="1" applyFill="1" applyBorder="1" applyAlignment="1">
      <alignment horizontal="center" vertical="center" wrapText="1" shrinkToFit="1"/>
    </xf>
    <xf numFmtId="183" fontId="15" fillId="0" borderId="0" xfId="45" applyNumberFormat="1" applyFont="1" applyFill="1" applyBorder="1" applyAlignment="1">
      <alignment horizontal="center" vertical="center" shrinkToFit="1"/>
    </xf>
    <xf numFmtId="183" fontId="15" fillId="0" borderId="0" xfId="6" applyNumberFormat="1" applyFont="1" applyFill="1" applyBorder="1" applyAlignment="1">
      <alignment horizontal="center" vertical="center" shrinkToFit="1"/>
    </xf>
    <xf numFmtId="0" fontId="15" fillId="0" borderId="0" xfId="0" applyFont="1" applyFill="1" applyAlignment="1">
      <alignment horizontal="left" vertical="center"/>
    </xf>
    <xf numFmtId="0" fontId="15" fillId="0" borderId="48" xfId="0" applyFont="1" applyFill="1" applyBorder="1" applyAlignment="1">
      <alignment horizontal="center" vertical="center"/>
    </xf>
    <xf numFmtId="0" fontId="15" fillId="0" borderId="67" xfId="0" applyFont="1" applyFill="1" applyBorder="1" applyAlignment="1">
      <alignment horizontal="center" vertical="center"/>
    </xf>
    <xf numFmtId="0" fontId="15" fillId="0" borderId="65" xfId="0" applyFont="1" applyFill="1" applyBorder="1" applyAlignment="1">
      <alignment horizontal="center" vertical="center"/>
    </xf>
    <xf numFmtId="0" fontId="15" fillId="0" borderId="66" xfId="0" applyFont="1" applyFill="1" applyBorder="1" applyAlignment="1">
      <alignment horizontal="center" vertical="center"/>
    </xf>
    <xf numFmtId="0" fontId="15" fillId="0" borderId="68" xfId="0" applyFont="1" applyFill="1" applyBorder="1" applyAlignment="1">
      <alignment horizontal="center" vertical="center"/>
    </xf>
    <xf numFmtId="0" fontId="15" fillId="0" borderId="69" xfId="0" applyFont="1" applyFill="1" applyBorder="1" applyAlignment="1">
      <alignment horizontal="center" vertical="center"/>
    </xf>
    <xf numFmtId="0" fontId="15" fillId="0" borderId="70" xfId="0" applyFont="1" applyFill="1" applyBorder="1" applyAlignment="1">
      <alignment horizontal="center" vertical="center"/>
    </xf>
    <xf numFmtId="0" fontId="15" fillId="0" borderId="71" xfId="0" applyFont="1" applyFill="1" applyBorder="1" applyAlignment="1">
      <alignment horizontal="center" vertical="center"/>
    </xf>
    <xf numFmtId="0" fontId="15" fillId="0" borderId="74" xfId="0" applyFont="1" applyFill="1" applyBorder="1" applyAlignment="1">
      <alignment horizontal="center" vertical="center"/>
    </xf>
    <xf numFmtId="0" fontId="15" fillId="0" borderId="73" xfId="0" applyFont="1" applyFill="1" applyBorder="1" applyAlignment="1">
      <alignment horizontal="center" vertical="center"/>
    </xf>
    <xf numFmtId="0" fontId="15" fillId="0" borderId="75" xfId="0" applyFont="1" applyFill="1" applyBorder="1" applyAlignment="1">
      <alignment horizontal="center" vertical="center"/>
    </xf>
    <xf numFmtId="0" fontId="15" fillId="0" borderId="72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0" xfId="65" applyFont="1" applyBorder="1" applyAlignment="1">
      <alignment horizontal="left" vertical="center"/>
    </xf>
    <xf numFmtId="176" fontId="63" fillId="0" borderId="0" xfId="58" applyFont="1" applyBorder="1" applyAlignment="1">
      <alignment horizontal="right" vertical="center"/>
    </xf>
    <xf numFmtId="0" fontId="62" fillId="0" borderId="0" xfId="65" applyFont="1" applyAlignment="1">
      <alignment horizontal="center" vertical="center"/>
    </xf>
    <xf numFmtId="0" fontId="15" fillId="0" borderId="94" xfId="65" applyFont="1" applyBorder="1" applyAlignment="1">
      <alignment horizontal="center" vertical="center" wrapText="1"/>
    </xf>
    <xf numFmtId="0" fontId="15" fillId="0" borderId="24" xfId="65" applyFont="1" applyBorder="1" applyAlignment="1">
      <alignment horizontal="center" vertical="center" wrapText="1"/>
    </xf>
    <xf numFmtId="0" fontId="15" fillId="0" borderId="46" xfId="65" applyFont="1" applyBorder="1" applyAlignment="1">
      <alignment horizontal="center" vertical="center" wrapText="1"/>
    </xf>
    <xf numFmtId="176" fontId="15" fillId="0" borderId="24" xfId="59" applyFont="1" applyBorder="1" applyAlignment="1">
      <alignment horizontal="center" vertical="center" wrapText="1"/>
    </xf>
    <xf numFmtId="176" fontId="15" fillId="0" borderId="22" xfId="59" applyFont="1" applyBorder="1" applyAlignment="1">
      <alignment horizontal="center" vertical="center" wrapText="1"/>
    </xf>
    <xf numFmtId="0" fontId="15" fillId="0" borderId="46" xfId="65" applyFont="1" applyFill="1" applyBorder="1" applyAlignment="1">
      <alignment horizontal="center" vertical="center" wrapText="1"/>
    </xf>
    <xf numFmtId="0" fontId="15" fillId="0" borderId="94" xfId="65" applyFont="1" applyFill="1" applyBorder="1" applyAlignment="1">
      <alignment horizontal="center" vertical="center" wrapText="1"/>
    </xf>
    <xf numFmtId="186" fontId="15" fillId="0" borderId="0" xfId="65" applyNumberFormat="1" applyFont="1" applyFill="1" applyBorder="1" applyAlignment="1">
      <alignment horizontal="center" vertical="center"/>
    </xf>
    <xf numFmtId="0" fontId="63" fillId="0" borderId="93" xfId="65" applyFont="1" applyBorder="1" applyAlignment="1">
      <alignment horizontal="right" vertical="center"/>
    </xf>
    <xf numFmtId="186" fontId="17" fillId="0" borderId="93" xfId="0" applyNumberFormat="1" applyFont="1" applyFill="1" applyBorder="1" applyAlignment="1">
      <alignment horizontal="center" vertical="center"/>
    </xf>
    <xf numFmtId="186" fontId="15" fillId="0" borderId="0" xfId="0" applyNumberFormat="1" applyFont="1" applyFill="1" applyBorder="1" applyAlignment="1">
      <alignment horizontal="center" vertical="center"/>
    </xf>
    <xf numFmtId="0" fontId="15" fillId="0" borderId="77" xfId="0" applyFont="1" applyFill="1" applyBorder="1" applyAlignment="1">
      <alignment horizontal="center" vertical="center"/>
    </xf>
    <xf numFmtId="0" fontId="15" fillId="0" borderId="76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185" fontId="17" fillId="0" borderId="93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/>
    </xf>
    <xf numFmtId="0" fontId="15" fillId="0" borderId="19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 vertical="top"/>
    </xf>
    <xf numFmtId="41" fontId="15" fillId="0" borderId="0" xfId="0" applyNumberFormat="1" applyFont="1" applyFill="1" applyBorder="1" applyAlignment="1">
      <alignment horizontal="center" vertical="center"/>
    </xf>
    <xf numFmtId="187" fontId="15" fillId="0" borderId="0" xfId="0" applyNumberFormat="1" applyFont="1" applyFill="1" applyBorder="1" applyAlignment="1">
      <alignment horizontal="center" vertical="center"/>
    </xf>
    <xf numFmtId="194" fontId="15" fillId="0" borderId="0" xfId="136" applyNumberFormat="1" applyFont="1" applyFill="1" applyBorder="1" applyAlignment="1">
      <alignment horizontal="center" vertical="center"/>
    </xf>
    <xf numFmtId="187" fontId="15" fillId="0" borderId="0" xfId="136" applyNumberFormat="1" applyFont="1" applyFill="1" applyBorder="1" applyAlignment="1">
      <alignment horizontal="center" vertical="center"/>
    </xf>
    <xf numFmtId="187" fontId="17" fillId="0" borderId="93" xfId="136" applyNumberFormat="1" applyFont="1" applyFill="1" applyBorder="1" applyAlignment="1">
      <alignment horizontal="center" vertical="center"/>
    </xf>
    <xf numFmtId="194" fontId="17" fillId="0" borderId="93" xfId="136" applyNumberFormat="1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0" fontId="63" fillId="0" borderId="14" xfId="0" applyFont="1" applyFill="1" applyBorder="1" applyAlignment="1">
      <alignment horizontal="left" vertical="center"/>
    </xf>
    <xf numFmtId="185" fontId="17" fillId="0" borderId="93" xfId="45" applyNumberFormat="1" applyFont="1" applyFill="1" applyBorder="1" applyAlignment="1">
      <alignment horizontal="center" vertical="center"/>
    </xf>
    <xf numFmtId="185" fontId="15" fillId="0" borderId="0" xfId="45" applyNumberFormat="1" applyFont="1" applyFill="1" applyBorder="1" applyAlignment="1">
      <alignment horizontal="center" vertical="center"/>
    </xf>
    <xf numFmtId="185" fontId="15" fillId="0" borderId="0" xfId="60" applyNumberFormat="1" applyFont="1" applyFill="1" applyBorder="1" applyAlignment="1">
      <alignment horizontal="center" vertical="center"/>
    </xf>
    <xf numFmtId="185" fontId="15" fillId="0" borderId="0" xfId="60" quotePrefix="1" applyNumberFormat="1" applyFont="1" applyFill="1" applyBorder="1" applyAlignment="1">
      <alignment horizontal="center" vertical="center"/>
    </xf>
    <xf numFmtId="176" fontId="17" fillId="0" borderId="93" xfId="60" quotePrefix="1" applyNumberFormat="1" applyFont="1" applyFill="1" applyBorder="1" applyAlignment="1">
      <alignment horizontal="center" vertical="center"/>
    </xf>
    <xf numFmtId="185" fontId="17" fillId="0" borderId="93" xfId="60" quotePrefix="1" applyNumberFormat="1" applyFont="1" applyFill="1" applyBorder="1" applyAlignment="1">
      <alignment horizontal="center" vertical="center"/>
    </xf>
    <xf numFmtId="176" fontId="15" fillId="0" borderId="16" xfId="59" applyFont="1" applyFill="1" applyBorder="1" applyAlignment="1">
      <alignment horizontal="center" vertical="center" wrapText="1"/>
    </xf>
    <xf numFmtId="176" fontId="15" fillId="0" borderId="22" xfId="59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 wrapText="1"/>
    </xf>
    <xf numFmtId="0" fontId="15" fillId="0" borderId="49" xfId="0" applyFont="1" applyFill="1" applyBorder="1" applyAlignment="1">
      <alignment horizontal="center" vertical="center"/>
    </xf>
    <xf numFmtId="0" fontId="15" fillId="0" borderId="25" xfId="0" applyNumberFormat="1" applyFont="1" applyFill="1" applyBorder="1" applyAlignment="1">
      <alignment horizontal="center" vertical="center"/>
    </xf>
    <xf numFmtId="185" fontId="15" fillId="0" borderId="37" xfId="60" applyNumberFormat="1" applyFont="1" applyFill="1" applyBorder="1" applyAlignment="1">
      <alignment horizontal="center" vertical="center"/>
    </xf>
    <xf numFmtId="0" fontId="76" fillId="0" borderId="12" xfId="0" applyFont="1" applyFill="1" applyBorder="1" applyAlignment="1">
      <alignment horizontal="center" wrapText="1"/>
    </xf>
    <xf numFmtId="0" fontId="0" fillId="0" borderId="12" xfId="0" applyFill="1" applyBorder="1" applyAlignment="1">
      <alignment horizontal="center"/>
    </xf>
    <xf numFmtId="176" fontId="19" fillId="0" borderId="12" xfId="59" applyFont="1" applyFill="1" applyBorder="1" applyAlignment="1">
      <alignment horizontal="center" vertical="center" wrapText="1"/>
    </xf>
    <xf numFmtId="176" fontId="15" fillId="0" borderId="12" xfId="59" applyFont="1" applyFill="1" applyBorder="1" applyAlignment="1">
      <alignment horizontal="center" vertical="center"/>
    </xf>
    <xf numFmtId="176" fontId="15" fillId="0" borderId="12" xfId="59" applyFont="1" applyFill="1" applyBorder="1" applyAlignment="1">
      <alignment horizontal="center" vertical="center" wrapText="1"/>
    </xf>
    <xf numFmtId="0" fontId="77" fillId="0" borderId="20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vertical="center"/>
    </xf>
    <xf numFmtId="0" fontId="0" fillId="0" borderId="18" xfId="0" applyFill="1" applyBorder="1" applyAlignment="1">
      <alignment vertical="center"/>
    </xf>
    <xf numFmtId="0" fontId="0" fillId="0" borderId="37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16" xfId="0" applyFill="1" applyBorder="1" applyAlignment="1">
      <alignment vertical="center"/>
    </xf>
    <xf numFmtId="0" fontId="0" fillId="0" borderId="23" xfId="0" applyFill="1" applyBorder="1" applyAlignment="1">
      <alignment vertical="center"/>
    </xf>
    <xf numFmtId="0" fontId="0" fillId="0" borderId="17" xfId="0" applyFill="1" applyBorder="1" applyAlignment="1">
      <alignment vertical="center"/>
    </xf>
    <xf numFmtId="0" fontId="0" fillId="0" borderId="22" xfId="0" applyFill="1" applyBorder="1" applyAlignment="1">
      <alignment vertical="center"/>
    </xf>
    <xf numFmtId="176" fontId="15" fillId="0" borderId="76" xfId="59" applyFont="1" applyFill="1" applyBorder="1" applyAlignment="1">
      <alignment horizontal="center" vertical="center" wrapText="1"/>
    </xf>
    <xf numFmtId="176" fontId="15" fillId="0" borderId="62" xfId="59" applyFont="1" applyFill="1" applyBorder="1" applyAlignment="1">
      <alignment horizontal="center" vertical="center" wrapText="1"/>
    </xf>
    <xf numFmtId="176" fontId="15" fillId="0" borderId="61" xfId="59" applyFont="1" applyFill="1" applyBorder="1" applyAlignment="1">
      <alignment horizontal="center" vertical="center" wrapText="1"/>
    </xf>
    <xf numFmtId="176" fontId="15" fillId="0" borderId="61" xfId="59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 wrapText="1"/>
    </xf>
    <xf numFmtId="0" fontId="15" fillId="0" borderId="49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46" xfId="0" applyFont="1" applyFill="1" applyBorder="1" applyAlignment="1">
      <alignment horizontal="center"/>
    </xf>
    <xf numFmtId="0" fontId="15" fillId="0" borderId="25" xfId="0" applyFont="1" applyFill="1" applyBorder="1" applyAlignment="1">
      <alignment horizontal="center"/>
    </xf>
    <xf numFmtId="0" fontId="15" fillId="0" borderId="24" xfId="0" applyFont="1" applyFill="1" applyBorder="1" applyAlignment="1">
      <alignment horizontal="center"/>
    </xf>
    <xf numFmtId="0" fontId="15" fillId="0" borderId="37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16" xfId="0" applyFont="1" applyFill="1" applyBorder="1" applyAlignment="1">
      <alignment horizontal="center"/>
    </xf>
    <xf numFmtId="0" fontId="15" fillId="0" borderId="37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5" fillId="0" borderId="16" xfId="0" applyFont="1" applyFill="1" applyBorder="1" applyAlignment="1">
      <alignment horizontal="center" vertical="top"/>
    </xf>
    <xf numFmtId="0" fontId="15" fillId="0" borderId="23" xfId="0" applyFont="1" applyFill="1" applyBorder="1" applyAlignment="1">
      <alignment horizontal="center" vertical="top"/>
    </xf>
    <xf numFmtId="0" fontId="15" fillId="0" borderId="17" xfId="0" applyFont="1" applyFill="1" applyBorder="1" applyAlignment="1">
      <alignment horizontal="center" vertical="top"/>
    </xf>
    <xf numFmtId="0" fontId="15" fillId="0" borderId="22" xfId="0" applyFont="1" applyFill="1" applyBorder="1" applyAlignment="1">
      <alignment horizontal="center" vertical="top"/>
    </xf>
    <xf numFmtId="0" fontId="19" fillId="0" borderId="13" xfId="0" applyFont="1" applyFill="1" applyBorder="1" applyAlignment="1">
      <alignment horizontal="center" vertical="center" wrapText="1"/>
    </xf>
    <xf numFmtId="0" fontId="0" fillId="0" borderId="13" xfId="0" applyFill="1" applyBorder="1"/>
    <xf numFmtId="0" fontId="0" fillId="0" borderId="0" xfId="0" applyFill="1"/>
    <xf numFmtId="0" fontId="0" fillId="0" borderId="17" xfId="0" applyFill="1" applyBorder="1"/>
    <xf numFmtId="0" fontId="77" fillId="0" borderId="12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176" fontId="15" fillId="0" borderId="76" xfId="59" applyFont="1" applyFill="1" applyBorder="1" applyAlignment="1">
      <alignment horizontal="center" vertical="center"/>
    </xf>
    <xf numFmtId="176" fontId="15" fillId="0" borderId="62" xfId="59" applyFont="1" applyFill="1" applyBorder="1" applyAlignment="1">
      <alignment horizontal="center" vertical="center"/>
    </xf>
    <xf numFmtId="176" fontId="15" fillId="0" borderId="49" xfId="59" applyFont="1" applyFill="1" applyBorder="1" applyAlignment="1">
      <alignment horizontal="center" vertical="center"/>
    </xf>
    <xf numFmtId="176" fontId="15" fillId="0" borderId="11" xfId="59" applyFont="1" applyFill="1" applyBorder="1" applyAlignment="1">
      <alignment horizontal="center" vertical="center"/>
    </xf>
    <xf numFmtId="176" fontId="19" fillId="0" borderId="49" xfId="59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176" fontId="15" fillId="0" borderId="45" xfId="59" applyFont="1" applyFill="1" applyBorder="1" applyAlignment="1">
      <alignment horizontal="center" vertical="center"/>
    </xf>
    <xf numFmtId="0" fontId="15" fillId="0" borderId="13" xfId="0" applyNumberFormat="1" applyFont="1" applyFill="1" applyBorder="1" applyAlignment="1">
      <alignment horizontal="center" vertical="center"/>
    </xf>
    <xf numFmtId="0" fontId="15" fillId="0" borderId="18" xfId="0" applyNumberFormat="1" applyFont="1" applyFill="1" applyBorder="1" applyAlignment="1">
      <alignment horizontal="center" vertical="center"/>
    </xf>
    <xf numFmtId="0" fontId="15" fillId="0" borderId="17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5" fillId="0" borderId="93" xfId="0" applyFont="1" applyFill="1" applyBorder="1" applyAlignment="1">
      <alignment horizontal="center" vertical="center"/>
    </xf>
    <xf numFmtId="0" fontId="63" fillId="0" borderId="94" xfId="0" applyFont="1" applyFill="1" applyBorder="1" applyAlignment="1">
      <alignment horizontal="left" vertical="center" wrapText="1"/>
    </xf>
    <xf numFmtId="185" fontId="17" fillId="0" borderId="97" xfId="0" applyNumberFormat="1" applyFont="1" applyFill="1" applyBorder="1" applyAlignment="1">
      <alignment horizontal="center" vertical="center"/>
    </xf>
    <xf numFmtId="183" fontId="17" fillId="0" borderId="93" xfId="45" applyNumberFormat="1" applyFont="1" applyFill="1" applyBorder="1" applyAlignment="1" applyProtection="1">
      <alignment horizontal="center" vertical="center"/>
      <protection locked="0"/>
    </xf>
    <xf numFmtId="0" fontId="17" fillId="0" borderId="93" xfId="0" applyFont="1" applyFill="1" applyBorder="1" applyAlignment="1">
      <alignment horizontal="center" vertical="center"/>
    </xf>
    <xf numFmtId="3" fontId="15" fillId="0" borderId="0" xfId="45" applyNumberFormat="1" applyFont="1" applyFill="1" applyBorder="1" applyAlignment="1">
      <alignment horizontal="center" vertical="center"/>
    </xf>
    <xf numFmtId="0" fontId="15" fillId="0" borderId="65" xfId="0" applyFont="1" applyFill="1" applyBorder="1" applyAlignment="1">
      <alignment horizontal="center" vertical="center" wrapText="1"/>
    </xf>
    <xf numFmtId="183" fontId="15" fillId="0" borderId="0" xfId="137" applyNumberFormat="1" applyFont="1" applyFill="1" applyBorder="1" applyAlignment="1" applyProtection="1">
      <alignment horizontal="center" vertical="center"/>
      <protection locked="0"/>
    </xf>
    <xf numFmtId="0" fontId="15" fillId="0" borderId="17" xfId="0" applyFont="1" applyFill="1" applyBorder="1" applyAlignment="1">
      <alignment horizontal="center" vertical="center" wrapText="1" shrinkToFit="1"/>
    </xf>
    <xf numFmtId="0" fontId="15" fillId="0" borderId="22" xfId="0" applyFont="1" applyFill="1" applyBorder="1" applyAlignment="1">
      <alignment horizontal="center" vertical="center" wrapText="1" shrinkToFit="1"/>
    </xf>
    <xf numFmtId="0" fontId="15" fillId="0" borderId="13" xfId="0" applyFont="1" applyFill="1" applyBorder="1" applyAlignment="1">
      <alignment horizontal="center" vertical="center" wrapText="1" shrinkToFit="1"/>
    </xf>
    <xf numFmtId="0" fontId="15" fillId="0" borderId="18" xfId="0" applyFont="1" applyFill="1" applyBorder="1" applyAlignment="1">
      <alignment horizontal="center" vertical="center" wrapText="1" shrinkToFit="1"/>
    </xf>
    <xf numFmtId="183" fontId="15" fillId="0" borderId="0" xfId="45" applyNumberFormat="1" applyFont="1" applyFill="1" applyBorder="1" applyAlignment="1" applyProtection="1">
      <alignment horizontal="center" vertical="center"/>
      <protection locked="0"/>
    </xf>
    <xf numFmtId="0" fontId="15" fillId="0" borderId="49" xfId="0" applyFont="1" applyFill="1" applyBorder="1" applyAlignment="1">
      <alignment horizontal="center" vertical="center" shrinkToFit="1"/>
    </xf>
    <xf numFmtId="0" fontId="15" fillId="0" borderId="11" xfId="0" applyFont="1" applyFill="1" applyBorder="1" applyAlignment="1">
      <alignment horizontal="center" vertical="center" shrinkToFit="1"/>
    </xf>
    <xf numFmtId="0" fontId="15" fillId="0" borderId="61" xfId="0" applyFont="1" applyFill="1" applyBorder="1" applyAlignment="1">
      <alignment horizontal="center" vertical="center" shrinkToFit="1"/>
    </xf>
    <xf numFmtId="0" fontId="15" fillId="0" borderId="62" xfId="0" applyFont="1" applyFill="1" applyBorder="1" applyAlignment="1">
      <alignment horizontal="center" vertical="center" wrapText="1" shrinkToFit="1"/>
    </xf>
    <xf numFmtId="0" fontId="15" fillId="0" borderId="38" xfId="0" applyFont="1" applyFill="1" applyBorder="1" applyAlignment="1">
      <alignment horizontal="center" vertical="center" wrapText="1" shrinkToFit="1"/>
    </xf>
    <xf numFmtId="0" fontId="63" fillId="0" borderId="0" xfId="0" applyFont="1" applyFill="1" applyAlignment="1">
      <alignment horizontal="right" vertical="center" wrapText="1"/>
    </xf>
    <xf numFmtId="0" fontId="15" fillId="0" borderId="63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 shrinkToFit="1"/>
    </xf>
    <xf numFmtId="0" fontId="15" fillId="0" borderId="23" xfId="0" applyFont="1" applyFill="1" applyBorder="1" applyAlignment="1">
      <alignment horizontal="center" vertical="center" wrapText="1" shrinkToFit="1"/>
    </xf>
    <xf numFmtId="0" fontId="15" fillId="0" borderId="38" xfId="0" applyFont="1" applyFill="1" applyBorder="1" applyAlignment="1">
      <alignment horizontal="center" vertical="center" shrinkToFit="1"/>
    </xf>
    <xf numFmtId="0" fontId="15" fillId="0" borderId="45" xfId="0" applyFont="1" applyFill="1" applyBorder="1" applyAlignment="1">
      <alignment horizontal="center" vertical="center" shrinkToFit="1"/>
    </xf>
    <xf numFmtId="0" fontId="15" fillId="0" borderId="25" xfId="0" applyFont="1" applyFill="1" applyBorder="1" applyAlignment="1">
      <alignment horizontal="center" vertical="center" wrapText="1" shrinkToFit="1"/>
    </xf>
    <xf numFmtId="193" fontId="17" fillId="58" borderId="93" xfId="45" applyNumberFormat="1" applyFont="1" applyFill="1" applyBorder="1" applyAlignment="1">
      <alignment horizontal="center" vertical="center"/>
    </xf>
    <xf numFmtId="0" fontId="15" fillId="0" borderId="78" xfId="0" applyFont="1" applyFill="1" applyBorder="1" applyAlignment="1">
      <alignment horizontal="center" vertical="center" wrapText="1"/>
    </xf>
    <xf numFmtId="0" fontId="15" fillId="0" borderId="87" xfId="0" applyFont="1" applyFill="1" applyBorder="1" applyAlignment="1">
      <alignment horizontal="center" vertical="center"/>
    </xf>
    <xf numFmtId="0" fontId="15" fillId="0" borderId="79" xfId="0" applyFont="1" applyFill="1" applyBorder="1" applyAlignment="1">
      <alignment horizontal="center" vertical="center"/>
    </xf>
    <xf numFmtId="0" fontId="15" fillId="0" borderId="88" xfId="0" applyFont="1" applyFill="1" applyBorder="1" applyAlignment="1">
      <alignment horizontal="center" vertical="center" wrapText="1"/>
    </xf>
    <xf numFmtId="0" fontId="15" fillId="0" borderId="95" xfId="0" applyFont="1" applyFill="1" applyBorder="1" applyAlignment="1">
      <alignment horizontal="center" vertical="center" wrapText="1"/>
    </xf>
    <xf numFmtId="0" fontId="15" fillId="0" borderId="89" xfId="0" applyFont="1" applyFill="1" applyBorder="1" applyAlignment="1">
      <alignment horizontal="center" vertical="center"/>
    </xf>
    <xf numFmtId="0" fontId="15" fillId="0" borderId="90" xfId="0" applyFont="1" applyFill="1" applyBorder="1" applyAlignment="1">
      <alignment horizontal="center" vertical="center"/>
    </xf>
    <xf numFmtId="0" fontId="15" fillId="0" borderId="96" xfId="0" applyFont="1" applyFill="1" applyBorder="1" applyAlignment="1">
      <alignment horizontal="center" vertical="center"/>
    </xf>
    <xf numFmtId="0" fontId="15" fillId="0" borderId="91" xfId="0" applyFont="1" applyFill="1" applyBorder="1" applyAlignment="1">
      <alignment horizontal="center" vertical="center"/>
    </xf>
    <xf numFmtId="0" fontId="15" fillId="0" borderId="84" xfId="0" applyFont="1" applyFill="1" applyBorder="1" applyAlignment="1">
      <alignment horizontal="center" vertical="center" wrapText="1"/>
    </xf>
    <xf numFmtId="0" fontId="15" fillId="0" borderId="85" xfId="0" applyFont="1" applyFill="1" applyBorder="1" applyAlignment="1">
      <alignment horizontal="center" vertical="center"/>
    </xf>
    <xf numFmtId="0" fontId="15" fillId="0" borderId="92" xfId="0" applyFont="1" applyFill="1" applyBorder="1" applyAlignment="1">
      <alignment horizontal="center" vertical="center"/>
    </xf>
    <xf numFmtId="0" fontId="15" fillId="0" borderId="86" xfId="0" applyFont="1" applyFill="1" applyBorder="1" applyAlignment="1">
      <alignment horizontal="center" vertical="center"/>
    </xf>
    <xf numFmtId="0" fontId="15" fillId="0" borderId="80" xfId="0" applyFont="1" applyFill="1" applyBorder="1" applyAlignment="1">
      <alignment horizontal="center" vertical="center" wrapText="1"/>
    </xf>
    <xf numFmtId="0" fontId="15" fillId="0" borderId="81" xfId="0" applyFont="1" applyFill="1" applyBorder="1" applyAlignment="1">
      <alignment horizontal="center" vertical="center"/>
    </xf>
    <xf numFmtId="0" fontId="15" fillId="0" borderId="82" xfId="0" applyFont="1" applyFill="1" applyBorder="1" applyAlignment="1">
      <alignment horizontal="center" vertical="center"/>
    </xf>
    <xf numFmtId="0" fontId="15" fillId="0" borderId="83" xfId="0" applyFont="1" applyFill="1" applyBorder="1" applyAlignment="1">
      <alignment horizontal="center" vertical="center" wrapText="1"/>
    </xf>
    <xf numFmtId="0" fontId="15" fillId="0" borderId="58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0" fontId="15" fillId="0" borderId="76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/>
    </xf>
    <xf numFmtId="0" fontId="15" fillId="0" borderId="15" xfId="62" applyFont="1" applyFill="1" applyBorder="1" applyAlignment="1">
      <alignment horizontal="center" vertical="center" shrinkToFit="1"/>
    </xf>
    <xf numFmtId="0" fontId="15" fillId="0" borderId="21" xfId="62" applyFont="1" applyFill="1" applyBorder="1" applyAlignment="1">
      <alignment horizontal="center" vertical="center" shrinkToFit="1"/>
    </xf>
    <xf numFmtId="0" fontId="15" fillId="0" borderId="116" xfId="62" applyFont="1" applyFill="1" applyBorder="1" applyAlignment="1">
      <alignment horizontal="center" vertical="center" shrinkToFit="1"/>
    </xf>
    <xf numFmtId="0" fontId="15" fillId="0" borderId="22" xfId="62" applyFont="1" applyFill="1" applyBorder="1" applyAlignment="1">
      <alignment horizontal="center" vertical="center" shrinkToFit="1"/>
    </xf>
    <xf numFmtId="41" fontId="15" fillId="0" borderId="15" xfId="45" applyFont="1" applyFill="1" applyBorder="1" applyAlignment="1">
      <alignment horizontal="center" vertical="center" shrinkToFit="1"/>
    </xf>
    <xf numFmtId="41" fontId="15" fillId="0" borderId="21" xfId="45" applyFont="1" applyFill="1" applyBorder="1" applyAlignment="1">
      <alignment horizontal="center" vertical="center" shrinkToFit="1"/>
    </xf>
    <xf numFmtId="41" fontId="15" fillId="0" borderId="15" xfId="45" applyFont="1" applyFill="1" applyBorder="1" applyAlignment="1">
      <alignment horizontal="center" vertical="center" wrapText="1" shrinkToFit="1"/>
    </xf>
    <xf numFmtId="41" fontId="15" fillId="0" borderId="37" xfId="45" applyFont="1" applyFill="1" applyBorder="1" applyAlignment="1">
      <alignment horizontal="center" vertical="center" wrapText="1" shrinkToFit="1"/>
    </xf>
    <xf numFmtId="41" fontId="15" fillId="0" borderId="37" xfId="45" applyFont="1" applyFill="1" applyBorder="1" applyAlignment="1">
      <alignment horizontal="center" vertical="center" shrinkToFit="1"/>
    </xf>
    <xf numFmtId="41" fontId="15" fillId="0" borderId="23" xfId="45" applyFont="1" applyFill="1" applyBorder="1" applyAlignment="1">
      <alignment horizontal="center" vertical="center" shrinkToFit="1"/>
    </xf>
    <xf numFmtId="41" fontId="15" fillId="0" borderId="21" xfId="45" applyFont="1" applyFill="1" applyBorder="1" applyAlignment="1">
      <alignment horizontal="center" vertical="center" wrapText="1" shrinkToFit="1"/>
    </xf>
    <xf numFmtId="0" fontId="15" fillId="0" borderId="37" xfId="62" applyFont="1" applyFill="1" applyBorder="1" applyAlignment="1">
      <alignment horizontal="center" vertical="center" wrapText="1" shrinkToFit="1"/>
    </xf>
    <xf numFmtId="0" fontId="15" fillId="0" borderId="23" xfId="62" applyFont="1" applyFill="1" applyBorder="1" applyAlignment="1">
      <alignment horizontal="center" vertical="center" shrinkToFit="1"/>
    </xf>
    <xf numFmtId="0" fontId="15" fillId="0" borderId="15" xfId="62" applyFont="1" applyFill="1" applyBorder="1" applyAlignment="1">
      <alignment horizontal="center" vertical="center" wrapText="1" shrinkToFit="1"/>
    </xf>
    <xf numFmtId="0" fontId="15" fillId="0" borderId="23" xfId="62" applyFont="1" applyFill="1" applyBorder="1" applyAlignment="1">
      <alignment horizontal="center" vertical="center" wrapText="1" shrinkToFit="1"/>
    </xf>
    <xf numFmtId="0" fontId="63" fillId="0" borderId="14" xfId="62" applyFont="1" applyFill="1" applyBorder="1" applyAlignment="1">
      <alignment horizontal="right" vertical="center" shrinkToFit="1"/>
    </xf>
    <xf numFmtId="0" fontId="63" fillId="0" borderId="93" xfId="62" applyFont="1" applyFill="1" applyBorder="1" applyAlignment="1">
      <alignment horizontal="right" vertical="center" shrinkToFit="1"/>
    </xf>
    <xf numFmtId="0" fontId="15" fillId="0" borderId="116" xfId="62" applyFont="1" applyFill="1" applyBorder="1" applyAlignment="1">
      <alignment horizontal="center" vertical="center" wrapText="1" shrinkToFit="1"/>
    </xf>
    <xf numFmtId="0" fontId="15" fillId="0" borderId="37" xfId="62" applyFont="1" applyFill="1" applyBorder="1" applyAlignment="1">
      <alignment horizontal="center" vertical="center" shrinkToFit="1"/>
    </xf>
    <xf numFmtId="0" fontId="13" fillId="0" borderId="0" xfId="65" applyFont="1" applyFill="1" applyAlignment="1">
      <alignment horizontal="center" vertical="center"/>
    </xf>
    <xf numFmtId="0" fontId="63" fillId="0" borderId="94" xfId="65" applyFont="1" applyFill="1" applyBorder="1" applyAlignment="1">
      <alignment horizontal="center" vertical="center"/>
    </xf>
    <xf numFmtId="0" fontId="15" fillId="0" borderId="0" xfId="65" applyFont="1" applyFill="1" applyBorder="1" applyAlignment="1">
      <alignment horizontal="center" vertical="center"/>
    </xf>
    <xf numFmtId="0" fontId="15" fillId="0" borderId="0" xfId="65" applyFont="1" applyFill="1" applyAlignment="1">
      <alignment horizontal="center" vertical="center"/>
    </xf>
    <xf numFmtId="0" fontId="63" fillId="0" borderId="93" xfId="66" applyFont="1" applyFill="1" applyBorder="1" applyAlignment="1">
      <alignment horizontal="center" vertical="center"/>
    </xf>
    <xf numFmtId="184" fontId="63" fillId="0" borderId="93" xfId="66" applyNumberFormat="1" applyFont="1" applyFill="1" applyBorder="1" applyAlignment="1">
      <alignment horizontal="center" vertical="center"/>
    </xf>
    <xf numFmtId="0" fontId="63" fillId="0" borderId="93" xfId="66" applyFont="1" applyFill="1" applyBorder="1" applyAlignment="1">
      <alignment horizontal="right" vertical="center"/>
    </xf>
    <xf numFmtId="0" fontId="63" fillId="0" borderId="93" xfId="0" applyFont="1" applyFill="1" applyBorder="1" applyAlignment="1">
      <alignment horizontal="center" vertical="center"/>
    </xf>
    <xf numFmtId="183" fontId="114" fillId="0" borderId="93" xfId="66" applyNumberFormat="1" applyFont="1" applyFill="1" applyBorder="1" applyAlignment="1">
      <alignment horizontal="center" vertical="center"/>
    </xf>
    <xf numFmtId="183" fontId="114" fillId="0" borderId="93" xfId="60" applyNumberFormat="1" applyFont="1" applyFill="1" applyBorder="1" applyAlignment="1">
      <alignment horizontal="center" vertical="center"/>
    </xf>
    <xf numFmtId="0" fontId="114" fillId="0" borderId="93" xfId="136" applyNumberFormat="1" applyFont="1" applyFill="1" applyBorder="1" applyAlignment="1">
      <alignment horizontal="center" vertical="center"/>
    </xf>
    <xf numFmtId="183" fontId="115" fillId="0" borderId="0" xfId="66" applyNumberFormat="1" applyFont="1" applyFill="1" applyBorder="1" applyAlignment="1">
      <alignment horizontal="center" vertical="center"/>
    </xf>
    <xf numFmtId="183" fontId="15" fillId="0" borderId="0" xfId="66" applyNumberFormat="1" applyFont="1" applyFill="1" applyBorder="1" applyAlignment="1">
      <alignment horizontal="center" vertical="center"/>
    </xf>
    <xf numFmtId="0" fontId="15" fillId="0" borderId="45" xfId="66" applyFont="1" applyFill="1" applyBorder="1" applyAlignment="1">
      <alignment horizontal="center" vertical="center"/>
    </xf>
    <xf numFmtId="0" fontId="15" fillId="0" borderId="76" xfId="66" applyFont="1" applyFill="1" applyBorder="1" applyAlignment="1">
      <alignment horizontal="center" vertical="center"/>
    </xf>
    <xf numFmtId="0" fontId="15" fillId="0" borderId="19" xfId="66" applyFont="1" applyFill="1" applyBorder="1" applyAlignment="1">
      <alignment horizontal="center" vertical="center"/>
    </xf>
    <xf numFmtId="193" fontId="17" fillId="0" borderId="93" xfId="45" applyNumberFormat="1" applyFont="1" applyFill="1" applyBorder="1" applyAlignment="1">
      <alignment horizontal="center" vertical="center"/>
    </xf>
    <xf numFmtId="183" fontId="17" fillId="0" borderId="93" xfId="66" applyNumberFormat="1" applyFont="1" applyFill="1" applyBorder="1" applyAlignment="1">
      <alignment horizontal="center" vertical="center"/>
    </xf>
    <xf numFmtId="0" fontId="115" fillId="0" borderId="0" xfId="136" applyNumberFormat="1" applyFont="1" applyFill="1" applyBorder="1" applyAlignment="1">
      <alignment horizontal="center" vertical="center"/>
    </xf>
    <xf numFmtId="0" fontId="19" fillId="0" borderId="122" xfId="65" applyFont="1" applyFill="1" applyBorder="1" applyAlignment="1">
      <alignment horizontal="center" vertical="center"/>
    </xf>
    <xf numFmtId="0" fontId="15" fillId="0" borderId="20" xfId="66" applyFont="1" applyFill="1" applyBorder="1" applyAlignment="1">
      <alignment horizontal="center" vertical="center"/>
    </xf>
    <xf numFmtId="0" fontId="15" fillId="0" borderId="21" xfId="66" applyFont="1" applyFill="1" applyBorder="1" applyAlignment="1">
      <alignment horizontal="center" vertical="center"/>
    </xf>
    <xf numFmtId="0" fontId="15" fillId="0" borderId="23" xfId="66" applyFont="1" applyFill="1" applyBorder="1" applyAlignment="1">
      <alignment horizontal="center" vertical="center"/>
    </xf>
    <xf numFmtId="183" fontId="15" fillId="0" borderId="0" xfId="60" quotePrefix="1" applyNumberFormat="1" applyFont="1" applyFill="1" applyBorder="1" applyAlignment="1">
      <alignment horizontal="center" vertical="center"/>
    </xf>
    <xf numFmtId="193" fontId="115" fillId="0" borderId="0" xfId="136" applyNumberFormat="1" applyFont="1" applyFill="1" applyBorder="1" applyAlignment="1">
      <alignment horizontal="center" vertical="center"/>
    </xf>
    <xf numFmtId="193" fontId="115" fillId="0" borderId="93" xfId="136" applyNumberFormat="1" applyFont="1" applyFill="1" applyBorder="1" applyAlignment="1">
      <alignment horizontal="center" vertical="center"/>
    </xf>
    <xf numFmtId="0" fontId="15" fillId="0" borderId="13" xfId="66" applyFont="1" applyFill="1" applyBorder="1" applyAlignment="1">
      <alignment horizontal="center" vertical="center"/>
    </xf>
    <xf numFmtId="0" fontId="15" fillId="0" borderId="18" xfId="66" applyFont="1" applyFill="1" applyBorder="1" applyAlignment="1">
      <alignment horizontal="center" vertical="center"/>
    </xf>
    <xf numFmtId="0" fontId="15" fillId="0" borderId="37" xfId="66" applyFont="1" applyFill="1" applyBorder="1" applyAlignment="1">
      <alignment horizontal="center" vertical="center"/>
    </xf>
    <xf numFmtId="0" fontId="15" fillId="0" borderId="0" xfId="66" applyFont="1" applyFill="1" applyBorder="1" applyAlignment="1">
      <alignment horizontal="center" vertical="center"/>
    </xf>
    <xf numFmtId="0" fontId="15" fillId="0" borderId="16" xfId="66" applyFont="1" applyFill="1" applyBorder="1" applyAlignment="1">
      <alignment horizontal="center" vertical="center"/>
    </xf>
    <xf numFmtId="0" fontId="15" fillId="0" borderId="17" xfId="66" applyFont="1" applyFill="1" applyBorder="1" applyAlignment="1">
      <alignment horizontal="center" vertical="center"/>
    </xf>
    <xf numFmtId="0" fontId="15" fillId="0" borderId="22" xfId="66" applyFont="1" applyFill="1" applyBorder="1" applyAlignment="1">
      <alignment horizontal="center" vertical="center"/>
    </xf>
    <xf numFmtId="176" fontId="63" fillId="0" borderId="94" xfId="0" applyNumberFormat="1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center" vertical="center"/>
    </xf>
    <xf numFmtId="183" fontId="115" fillId="0" borderId="0" xfId="60" applyNumberFormat="1" applyFont="1" applyFill="1" applyBorder="1" applyAlignment="1">
      <alignment horizontal="center" vertical="center"/>
    </xf>
    <xf numFmtId="183" fontId="115" fillId="0" borderId="0" xfId="60" quotePrefix="1" applyNumberFormat="1" applyFont="1" applyFill="1" applyBorder="1" applyAlignment="1">
      <alignment horizontal="center" vertical="center"/>
    </xf>
    <xf numFmtId="183" fontId="15" fillId="0" borderId="0" xfId="65" applyNumberFormat="1" applyFont="1" applyFill="1" applyBorder="1" applyAlignment="1">
      <alignment horizontal="center" vertical="center"/>
    </xf>
    <xf numFmtId="183" fontId="17" fillId="0" borderId="93" xfId="65" applyNumberFormat="1" applyFont="1" applyFill="1" applyBorder="1" applyAlignment="1">
      <alignment horizontal="center" vertical="center"/>
    </xf>
    <xf numFmtId="0" fontId="15" fillId="0" borderId="15" xfId="66" applyFont="1" applyFill="1" applyBorder="1" applyAlignment="1">
      <alignment horizontal="center" vertical="center"/>
    </xf>
    <xf numFmtId="0" fontId="15" fillId="0" borderId="62" xfId="66" applyFont="1" applyFill="1" applyBorder="1" applyAlignment="1">
      <alignment horizontal="center" vertical="center"/>
    </xf>
    <xf numFmtId="0" fontId="15" fillId="0" borderId="38" xfId="66" applyFont="1" applyFill="1" applyBorder="1" applyAlignment="1">
      <alignment horizontal="center" vertical="center"/>
    </xf>
    <xf numFmtId="0" fontId="62" fillId="0" borderId="0" xfId="66" applyFont="1" applyFill="1" applyAlignment="1">
      <alignment horizontal="center" vertical="center"/>
    </xf>
    <xf numFmtId="0" fontId="63" fillId="0" borderId="0" xfId="65" applyFont="1" applyFill="1" applyBorder="1" applyAlignment="1">
      <alignment horizontal="left" vertical="center"/>
    </xf>
    <xf numFmtId="0" fontId="62" fillId="0" borderId="0" xfId="66" applyNumberFormat="1" applyFont="1" applyFill="1" applyAlignment="1">
      <alignment horizontal="center" vertical="center"/>
    </xf>
    <xf numFmtId="184" fontId="15" fillId="0" borderId="20" xfId="66" applyNumberFormat="1" applyFont="1" applyFill="1" applyBorder="1" applyAlignment="1">
      <alignment horizontal="center" vertical="center"/>
    </xf>
    <xf numFmtId="184" fontId="15" fillId="0" borderId="13" xfId="66" applyNumberFormat="1" applyFont="1" applyFill="1" applyBorder="1" applyAlignment="1">
      <alignment horizontal="center" vertical="center"/>
    </xf>
    <xf numFmtId="184" fontId="15" fillId="0" borderId="18" xfId="66" applyNumberFormat="1" applyFont="1" applyFill="1" applyBorder="1" applyAlignment="1">
      <alignment horizontal="center" vertical="center"/>
    </xf>
    <xf numFmtId="184" fontId="15" fillId="0" borderId="37" xfId="66" applyNumberFormat="1" applyFont="1" applyFill="1" applyBorder="1" applyAlignment="1">
      <alignment horizontal="center" vertical="center"/>
    </xf>
    <xf numFmtId="184" fontId="15" fillId="0" borderId="0" xfId="66" applyNumberFormat="1" applyFont="1" applyFill="1" applyBorder="1" applyAlignment="1">
      <alignment horizontal="center" vertical="center"/>
    </xf>
    <xf numFmtId="184" fontId="15" fillId="0" borderId="16" xfId="66" applyNumberFormat="1" applyFont="1" applyFill="1" applyBorder="1" applyAlignment="1">
      <alignment horizontal="center" vertical="center"/>
    </xf>
    <xf numFmtId="0" fontId="63" fillId="0" borderId="0" xfId="65" applyFont="1" applyFill="1" applyBorder="1" applyAlignment="1">
      <alignment horizontal="right" vertical="center"/>
    </xf>
    <xf numFmtId="211" fontId="15" fillId="0" borderId="0" xfId="45" applyNumberFormat="1" applyFont="1" applyFill="1" applyBorder="1" applyAlignment="1">
      <alignment horizontal="center" vertical="center"/>
    </xf>
    <xf numFmtId="184" fontId="15" fillId="0" borderId="23" xfId="66" applyNumberFormat="1" applyFont="1" applyFill="1" applyBorder="1" applyAlignment="1">
      <alignment horizontal="center" vertical="center"/>
    </xf>
    <xf numFmtId="184" fontId="15" fillId="0" borderId="17" xfId="66" applyNumberFormat="1" applyFont="1" applyFill="1" applyBorder="1" applyAlignment="1">
      <alignment horizontal="center" vertical="center"/>
    </xf>
    <xf numFmtId="184" fontId="15" fillId="0" borderId="22" xfId="66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63" fillId="0" borderId="0" xfId="0" applyFont="1" applyFill="1" applyBorder="1" applyAlignment="1">
      <alignment horizontal="right" vertical="center" shrinkToFit="1"/>
    </xf>
    <xf numFmtId="0" fontId="63" fillId="0" borderId="93" xfId="0" applyFont="1" applyFill="1" applyBorder="1" applyAlignment="1">
      <alignment horizontal="right" vertical="center" shrinkToFit="1"/>
    </xf>
    <xf numFmtId="0" fontId="15" fillId="0" borderId="46" xfId="0" applyNumberFormat="1" applyFont="1" applyFill="1" applyBorder="1" applyAlignment="1">
      <alignment horizontal="center" vertical="center"/>
    </xf>
    <xf numFmtId="0" fontId="15" fillId="0" borderId="38" xfId="0" applyNumberFormat="1" applyFont="1" applyFill="1" applyBorder="1" applyAlignment="1">
      <alignment horizontal="center" vertical="center"/>
    </xf>
    <xf numFmtId="0" fontId="62" fillId="0" borderId="0" xfId="0" applyFont="1" applyFill="1" applyAlignment="1">
      <alignment horizontal="center" vertical="center" shrinkToFit="1"/>
    </xf>
  </cellXfs>
  <cellStyles count="944">
    <cellStyle name="??&amp;O?&amp;H?_x0008_??_x0007__x0001__x0001_" xfId="1"/>
    <cellStyle name="??_?.????" xfId="2"/>
    <cellStyle name="20% - 강조색1" xfId="3" builtinId="30" customBuiltin="1"/>
    <cellStyle name="20% - 강조색1 2" xfId="146"/>
    <cellStyle name="20% - 강조색1 2 2" xfId="147"/>
    <cellStyle name="20% - 강조색2" xfId="4" builtinId="34" customBuiltin="1"/>
    <cellStyle name="20% - 강조색2 2" xfId="148"/>
    <cellStyle name="20% - 강조색2 2 2" xfId="149"/>
    <cellStyle name="20% - 강조색3" xfId="5" builtinId="38" customBuiltin="1"/>
    <cellStyle name="20% - 강조색3 2" xfId="150"/>
    <cellStyle name="20% - 강조색3 2 2" xfId="151"/>
    <cellStyle name="20% - 강조색4" xfId="6" builtinId="42" customBuiltin="1"/>
    <cellStyle name="20% - 강조색4 2" xfId="140"/>
    <cellStyle name="20% - 강조색4 2 2" xfId="152"/>
    <cellStyle name="20% - 강조색5" xfId="7" builtinId="46" customBuiltin="1"/>
    <cellStyle name="20% - 강조색5 2" xfId="153"/>
    <cellStyle name="20% - 강조색5 2 2" xfId="154"/>
    <cellStyle name="20% - 강조색6" xfId="8" builtinId="50" customBuiltin="1"/>
    <cellStyle name="20% - 강조색6 2" xfId="155"/>
    <cellStyle name="20% - 강조색6 2 2" xfId="156"/>
    <cellStyle name="40% - 강조색1" xfId="9" builtinId="31" customBuiltin="1"/>
    <cellStyle name="40% - 강조색1 2" xfId="157"/>
    <cellStyle name="40% - 강조색1 2 2" xfId="158"/>
    <cellStyle name="40% - 강조색2" xfId="10" builtinId="35" customBuiltin="1"/>
    <cellStyle name="40% - 강조색2 2" xfId="159"/>
    <cellStyle name="40% - 강조색2 2 2" xfId="160"/>
    <cellStyle name="40% - 강조색3" xfId="11" builtinId="39" customBuiltin="1"/>
    <cellStyle name="40% - 강조색3 2" xfId="161"/>
    <cellStyle name="40% - 강조색3 2 2" xfId="162"/>
    <cellStyle name="40% - 강조색4" xfId="12" builtinId="43" customBuiltin="1"/>
    <cellStyle name="40% - 강조색4 2" xfId="163"/>
    <cellStyle name="40% - 강조색4 2 2" xfId="164"/>
    <cellStyle name="40% - 강조색5" xfId="13" builtinId="47" customBuiltin="1"/>
    <cellStyle name="40% - 강조색5 2" xfId="165"/>
    <cellStyle name="40% - 강조색5 2 2" xfId="166"/>
    <cellStyle name="40% - 강조색6" xfId="14" builtinId="51" customBuiltin="1"/>
    <cellStyle name="40% - 강조색6 2" xfId="167"/>
    <cellStyle name="40% - 강조색6 2 2" xfId="168"/>
    <cellStyle name="60% - 강조색1" xfId="15" builtinId="32" customBuiltin="1"/>
    <cellStyle name="60% - 강조색1 2" xfId="169"/>
    <cellStyle name="60% - 강조색1 2 2" xfId="170"/>
    <cellStyle name="60% - 강조색2" xfId="16" builtinId="36" customBuiltin="1"/>
    <cellStyle name="60% - 강조색2 2" xfId="171"/>
    <cellStyle name="60% - 강조색2 2 2" xfId="172"/>
    <cellStyle name="60% - 강조색3" xfId="17" builtinId="40" customBuiltin="1"/>
    <cellStyle name="60% - 강조색3 2" xfId="173"/>
    <cellStyle name="60% - 강조색3 2 2" xfId="174"/>
    <cellStyle name="60% - 강조색4" xfId="18" builtinId="44" customBuiltin="1"/>
    <cellStyle name="60% - 강조색4 2" xfId="175"/>
    <cellStyle name="60% - 강조색4 2 2" xfId="176"/>
    <cellStyle name="60% - 강조색5" xfId="19" builtinId="48" customBuiltin="1"/>
    <cellStyle name="60% - 강조색5 2" xfId="177"/>
    <cellStyle name="60% - 강조색5 2 2" xfId="178"/>
    <cellStyle name="60% - 강조색6" xfId="20" builtinId="52" customBuiltin="1"/>
    <cellStyle name="60% - 강조색6 2" xfId="179"/>
    <cellStyle name="60% - 강조색6 2 2" xfId="180"/>
    <cellStyle name="A¨­￠￢￠O [0]_INQUIRY ￠?￥i¨u¡AAⓒ￢Aⓒª " xfId="116"/>
    <cellStyle name="A¨­￠￢￠O_INQUIRY ￠?￥i¨u¡AAⓒ￢Aⓒª " xfId="117"/>
    <cellStyle name="ÅëÈ­ [0]_¼ÕÀÍ¿¹»ê" xfId="181"/>
    <cellStyle name="AeE­ [0]_¼OAI¿¹≫e" xfId="182"/>
    <cellStyle name="ÅëÈ­ [0]_ÀÎ°Çºñ,¿ÜÁÖºñ" xfId="183"/>
    <cellStyle name="AeE­ [0]_AI°Cºn,μμ±Þºn" xfId="184"/>
    <cellStyle name="ÅëÈ­ [0]_laroux" xfId="185"/>
    <cellStyle name="AeE­ [0]_laroux_1" xfId="186"/>
    <cellStyle name="ÅëÈ­ [0]_laroux_1" xfId="187"/>
    <cellStyle name="AeE­ [0]_laroux_2" xfId="188"/>
    <cellStyle name="ÅëÈ­ [0]_laroux_2" xfId="189"/>
    <cellStyle name="AeE­ [0]_laroux_2_41-06농림16" xfId="190"/>
    <cellStyle name="ÅëÈ­ [0]_laroux_2_41-06농림16" xfId="191"/>
    <cellStyle name="AeE­ [0]_laroux_2_41-06농림41" xfId="192"/>
    <cellStyle name="ÅëÈ­ [0]_laroux_2_41-06농림41" xfId="193"/>
    <cellStyle name="AeE­ [0]_Sheet1" xfId="194"/>
    <cellStyle name="ÅëÈ­ [0]_Sheet1" xfId="195"/>
    <cellStyle name="ÅëÈ­_¼ÕÀÍ¿¹»ê" xfId="196"/>
    <cellStyle name="AeE­_¼OAI¿¹≫e" xfId="197"/>
    <cellStyle name="ÅëÈ­_ÀÎ°Çºñ,¿ÜÁÖºñ" xfId="198"/>
    <cellStyle name="AeE­_AI°Cºn,μμ±Þºn" xfId="199"/>
    <cellStyle name="ÅëÈ­_laroux" xfId="200"/>
    <cellStyle name="AeE­_laroux_1" xfId="201"/>
    <cellStyle name="ÅëÈ­_laroux_1" xfId="202"/>
    <cellStyle name="AeE­_laroux_2" xfId="203"/>
    <cellStyle name="ÅëÈ­_laroux_2" xfId="204"/>
    <cellStyle name="AeE­_laroux_2_41-06농림16" xfId="205"/>
    <cellStyle name="ÅëÈ­_laroux_2_41-06농림16" xfId="206"/>
    <cellStyle name="AeE­_laroux_2_41-06농림41" xfId="207"/>
    <cellStyle name="ÅëÈ­_laroux_2_41-06농림41" xfId="208"/>
    <cellStyle name="AeE­_Sheet1" xfId="209"/>
    <cellStyle name="ÅëÈ­_Sheet1" xfId="210"/>
    <cellStyle name="AeE­_Sheet1_41-06농림16" xfId="211"/>
    <cellStyle name="ÅëÈ­_Sheet1_41-06농림16" xfId="212"/>
    <cellStyle name="AeE­_Sheet1_41-06농림41" xfId="213"/>
    <cellStyle name="ÅëÈ­_Sheet1_41-06농림41" xfId="214"/>
    <cellStyle name="AeE¡ⓒ [0]_INQUIRY ￠?￥i¨u¡AAⓒ￢Aⓒª " xfId="118"/>
    <cellStyle name="AeE¡ⓒ_INQUIRY ￠?￥i¨u¡AAⓒ￢Aⓒª " xfId="119"/>
    <cellStyle name="ÄÞ¸¶ [0]_¼ÕÀÍ¿¹»ê" xfId="215"/>
    <cellStyle name="AÞ¸¶ [0]_¼OAI¿¹≫e" xfId="216"/>
    <cellStyle name="ÄÞ¸¶ [0]_ÀÎ°Çºñ,¿ÜÁÖºñ" xfId="217"/>
    <cellStyle name="AÞ¸¶ [0]_AI°Cºn,μμ±Þºn" xfId="218"/>
    <cellStyle name="ÄÞ¸¶ [0]_laroux" xfId="219"/>
    <cellStyle name="AÞ¸¶ [0]_laroux_1" xfId="220"/>
    <cellStyle name="ÄÞ¸¶ [0]_laroux_1" xfId="221"/>
    <cellStyle name="AÞ¸¶ [0]_Sheet1" xfId="222"/>
    <cellStyle name="ÄÞ¸¶ [0]_Sheet1" xfId="223"/>
    <cellStyle name="ÄÞ¸¶_¼ÕÀÍ¿¹»ê" xfId="224"/>
    <cellStyle name="AÞ¸¶_¼OAI¿¹≫e" xfId="225"/>
    <cellStyle name="ÄÞ¸¶_ÀÎ°Çºñ,¿ÜÁÖºñ" xfId="226"/>
    <cellStyle name="AÞ¸¶_AI°Cºn,μμ±Þºn" xfId="227"/>
    <cellStyle name="ÄÞ¸¶_laroux" xfId="228"/>
    <cellStyle name="AÞ¸¶_laroux_1" xfId="229"/>
    <cellStyle name="ÄÞ¸¶_laroux_1" xfId="230"/>
    <cellStyle name="AÞ¸¶_Sheet1" xfId="231"/>
    <cellStyle name="ÄÞ¸¶_Sheet1" xfId="232"/>
    <cellStyle name="AÞ¸¶_Sheet1_41-06농림16" xfId="233"/>
    <cellStyle name="ÄÞ¸¶_Sheet1_41-06농림16" xfId="234"/>
    <cellStyle name="AÞ¸¶_Sheet1_41-06농림41" xfId="235"/>
    <cellStyle name="ÄÞ¸¶_Sheet1_41-06농림41" xfId="236"/>
    <cellStyle name="C¡IA¨ª_¡ic¨u¡A¨￢I¨￢¡Æ AN¡Æe " xfId="120"/>
    <cellStyle name="C￥AØ_¿μ¾÷CoE² " xfId="121"/>
    <cellStyle name="Ç¥ÁØ_¼ÕÀÍ¿¹»ê" xfId="237"/>
    <cellStyle name="C￥AØ_¼OAI¿¹≫e" xfId="238"/>
    <cellStyle name="Ç¥ÁØ_ÀÎ°Çºñ,¿ÜÁÖºñ" xfId="239"/>
    <cellStyle name="C￥AØ_AI°Cºn,μμ±Þºn" xfId="240"/>
    <cellStyle name="Ç¥ÁØ_laroux" xfId="241"/>
    <cellStyle name="C￥AØ_laroux_1" xfId="242"/>
    <cellStyle name="Ç¥ÁØ_laroux_1" xfId="243"/>
    <cellStyle name="C￥AØ_laroux_1_Sheet1" xfId="244"/>
    <cellStyle name="Ç¥ÁØ_laroux_1_Sheet1" xfId="245"/>
    <cellStyle name="C￥AØ_laroux_2" xfId="246"/>
    <cellStyle name="Ç¥ÁØ_laroux_2" xfId="247"/>
    <cellStyle name="C￥AØ_laroux_2_Sheet1" xfId="248"/>
    <cellStyle name="Ç¥ÁØ_laroux_2_Sheet1" xfId="249"/>
    <cellStyle name="C￥AØ_laroux_3" xfId="250"/>
    <cellStyle name="Ç¥ÁØ_laroux_3" xfId="251"/>
    <cellStyle name="C￥AØ_laroux_4" xfId="252"/>
    <cellStyle name="Ç¥ÁØ_laroux_4" xfId="253"/>
    <cellStyle name="C￥AØ_laroux_Sheet1" xfId="254"/>
    <cellStyle name="Ç¥ÁØ_laroux_Sheet1" xfId="255"/>
    <cellStyle name="C￥AØ_Sheet1" xfId="256"/>
    <cellStyle name="Ç¥ÁØ_Sheet1" xfId="257"/>
    <cellStyle name="Calc Currency (0)" xfId="67"/>
    <cellStyle name="category" xfId="68"/>
    <cellStyle name="Comma [0]_ SG&amp;A Bridge " xfId="122"/>
    <cellStyle name="comma zerodec" xfId="69"/>
    <cellStyle name="Comma_ SG&amp;A Bridge " xfId="123"/>
    <cellStyle name="Comma0" xfId="124"/>
    <cellStyle name="Copied" xfId="70"/>
    <cellStyle name="Curren?_x0012_퐀_x0017_?" xfId="125"/>
    <cellStyle name="Currency [0]_ SG&amp;A Bridge " xfId="126"/>
    <cellStyle name="Currency_ SG&amp;A Bridge " xfId="127"/>
    <cellStyle name="Currency0" xfId="128"/>
    <cellStyle name="Currency1" xfId="71"/>
    <cellStyle name="Date" xfId="129"/>
    <cellStyle name="Dezimal [0]_laroux" xfId="72"/>
    <cellStyle name="Dezimal_laroux" xfId="73"/>
    <cellStyle name="Dollar (zero dec)" xfId="74"/>
    <cellStyle name="Entered" xfId="75"/>
    <cellStyle name="Euro" xfId="258"/>
    <cellStyle name="Fixed" xfId="130"/>
    <cellStyle name="Grey" xfId="76"/>
    <cellStyle name="HEADER" xfId="259"/>
    <cellStyle name="Header1" xfId="77"/>
    <cellStyle name="Header2" xfId="78"/>
    <cellStyle name="Heading 1" xfId="131"/>
    <cellStyle name="Heading 2" xfId="132"/>
    <cellStyle name="HEADING1" xfId="260"/>
    <cellStyle name="HEADING2" xfId="261"/>
    <cellStyle name="Input [yellow]" xfId="79"/>
    <cellStyle name="Milliers [0]_Arabian Spec" xfId="80"/>
    <cellStyle name="Milliers_Arabian Spec" xfId="81"/>
    <cellStyle name="Model" xfId="262"/>
    <cellStyle name="Mon?aire [0]_Arabian Spec" xfId="82"/>
    <cellStyle name="Mon?aire_Arabian Spec" xfId="83"/>
    <cellStyle name="Normal - Style1" xfId="84"/>
    <cellStyle name="Normal - Style1 2" xfId="263"/>
    <cellStyle name="Normal - Style1 3" xfId="264"/>
    <cellStyle name="Normal_ SG&amp;A Bridge " xfId="133"/>
    <cellStyle name="Percent [2]" xfId="85"/>
    <cellStyle name="Standard_laroux" xfId="86"/>
    <cellStyle name="subhead" xfId="134"/>
    <cellStyle name="Total" xfId="135"/>
    <cellStyle name="UM" xfId="265"/>
    <cellStyle name="W?rung [0]_laroux" xfId="87"/>
    <cellStyle name="W?rung_laroux" xfId="88"/>
    <cellStyle name="강조색1" xfId="21" builtinId="29" customBuiltin="1"/>
    <cellStyle name="강조색1 2" xfId="266"/>
    <cellStyle name="강조색1 2 2" xfId="267"/>
    <cellStyle name="강조색2" xfId="22" builtinId="33" customBuiltin="1"/>
    <cellStyle name="강조색2 2" xfId="268"/>
    <cellStyle name="강조색2 2 2" xfId="269"/>
    <cellStyle name="강조색3" xfId="23" builtinId="37" customBuiltin="1"/>
    <cellStyle name="강조색3 2" xfId="270"/>
    <cellStyle name="강조색3 2 2" xfId="271"/>
    <cellStyle name="강조색4" xfId="24" builtinId="41" customBuiltin="1"/>
    <cellStyle name="강조색4 2" xfId="272"/>
    <cellStyle name="강조색4 2 2" xfId="273"/>
    <cellStyle name="강조색5" xfId="25" builtinId="45" customBuiltin="1"/>
    <cellStyle name="강조색5 2" xfId="274"/>
    <cellStyle name="강조색5 2 2" xfId="275"/>
    <cellStyle name="강조색6" xfId="26" builtinId="49" customBuiltin="1"/>
    <cellStyle name="강조색6 2" xfId="276"/>
    <cellStyle name="강조색6 2 2" xfId="277"/>
    <cellStyle name="경고문" xfId="27" builtinId="11" customBuiltin="1"/>
    <cellStyle name="경고문 2" xfId="278"/>
    <cellStyle name="경고문 2 2" xfId="279"/>
    <cellStyle name="계산" xfId="28" builtinId="22" customBuiltin="1"/>
    <cellStyle name="계산 2" xfId="280"/>
    <cellStyle name="계산 2 2" xfId="281"/>
    <cellStyle name="고정소숫점" xfId="29"/>
    <cellStyle name="고정출력1" xfId="30"/>
    <cellStyle name="고정출력2" xfId="31"/>
    <cellStyle name="나쁨" xfId="32" builtinId="27" customBuiltin="1"/>
    <cellStyle name="나쁨 2" xfId="282"/>
    <cellStyle name="나쁨 2 2" xfId="283"/>
    <cellStyle name="날짜" xfId="33"/>
    <cellStyle name="달러" xfId="34"/>
    <cellStyle name="똿뗦먛귟 [0.00]_NT Server " xfId="35"/>
    <cellStyle name="똿뗦먛귟_NT Server " xfId="36"/>
    <cellStyle name="메모" xfId="37" builtinId="10" customBuiltin="1"/>
    <cellStyle name="메모 2" xfId="284"/>
    <cellStyle name="메모 2 2" xfId="285"/>
    <cellStyle name="메모 2 2 2" xfId="286"/>
    <cellStyle name="믅됞 [0.00]_NT Server " xfId="38"/>
    <cellStyle name="믅됞_NT Server " xfId="39"/>
    <cellStyle name="바탕글" xfId="287"/>
    <cellStyle name="백분율 2" xfId="288"/>
    <cellStyle name="백분율 2 10" xfId="289"/>
    <cellStyle name="백분율 2 11" xfId="290"/>
    <cellStyle name="백분율 2 12" xfId="291"/>
    <cellStyle name="백분율 2 13" xfId="292"/>
    <cellStyle name="백분율 2 14" xfId="293"/>
    <cellStyle name="백분율 2 15" xfId="294"/>
    <cellStyle name="백분율 2 2" xfId="295"/>
    <cellStyle name="백분율 2 3" xfId="296"/>
    <cellStyle name="백분율 2 4" xfId="297"/>
    <cellStyle name="백분율 2 5" xfId="298"/>
    <cellStyle name="백분율 2 6" xfId="299"/>
    <cellStyle name="백분율 2 7" xfId="300"/>
    <cellStyle name="백분율 2 8" xfId="301"/>
    <cellStyle name="백분율 2 9" xfId="302"/>
    <cellStyle name="백분율 3" xfId="303"/>
    <cellStyle name="백분율 4" xfId="304"/>
    <cellStyle name="백분율 5" xfId="305"/>
    <cellStyle name="백분율 5 2" xfId="306"/>
    <cellStyle name="백분율 5 3" xfId="307"/>
    <cellStyle name="보통" xfId="40" builtinId="28" customBuiltin="1"/>
    <cellStyle name="보통 2" xfId="308"/>
    <cellStyle name="보통 2 2" xfId="309"/>
    <cellStyle name="뷭?_빟랹둴봃섟 " xfId="41"/>
    <cellStyle name="설명 텍스트" xfId="42" builtinId="53" customBuiltin="1"/>
    <cellStyle name="설명 텍스트 2" xfId="310"/>
    <cellStyle name="설명 텍스트 2 2" xfId="311"/>
    <cellStyle name="셀 확인" xfId="43" builtinId="23" customBuiltin="1"/>
    <cellStyle name="셀 확인 2" xfId="312"/>
    <cellStyle name="셀 확인 2 2" xfId="313"/>
    <cellStyle name="숫자(R)" xfId="44"/>
    <cellStyle name="쉼표 [0]" xfId="45" builtinId="6"/>
    <cellStyle name="쉼표 [0] 10" xfId="314"/>
    <cellStyle name="쉼표 [0] 10 2" xfId="315"/>
    <cellStyle name="쉼표 [0] 11" xfId="316"/>
    <cellStyle name="쉼표 [0] 12" xfId="317"/>
    <cellStyle name="쉼표 [0] 13" xfId="318"/>
    <cellStyle name="쉼표 [0] 14" xfId="319"/>
    <cellStyle name="쉼표 [0] 15" xfId="320"/>
    <cellStyle name="쉼표 [0] 16" xfId="321"/>
    <cellStyle name="쉼표 [0] 2" xfId="136"/>
    <cellStyle name="쉼표 [0] 2 10" xfId="322"/>
    <cellStyle name="쉼표 [0] 2 11" xfId="323"/>
    <cellStyle name="쉼표 [0] 2 12" xfId="324"/>
    <cellStyle name="쉼표 [0] 2 13" xfId="325"/>
    <cellStyle name="쉼표 [0] 2 14" xfId="326"/>
    <cellStyle name="쉼표 [0] 2 15" xfId="327"/>
    <cellStyle name="쉼표 [0] 2 16" xfId="328"/>
    <cellStyle name="쉼표 [0] 2 17" xfId="329"/>
    <cellStyle name="쉼표 [0] 2 2" xfId="330"/>
    <cellStyle name="쉼표 [0] 2 2 10" xfId="331"/>
    <cellStyle name="쉼표 [0] 2 2 11" xfId="332"/>
    <cellStyle name="쉼표 [0] 2 2 12" xfId="333"/>
    <cellStyle name="쉼표 [0] 2 2 13" xfId="334"/>
    <cellStyle name="쉼표 [0] 2 2 14" xfId="335"/>
    <cellStyle name="쉼표 [0] 2 2 15" xfId="336"/>
    <cellStyle name="쉼표 [0] 2 2 16" xfId="337"/>
    <cellStyle name="쉼표 [0] 2 2 17" xfId="338"/>
    <cellStyle name="쉼표 [0] 2 2 2" xfId="145"/>
    <cellStyle name="쉼표 [0] 2 2 2 2" xfId="138"/>
    <cellStyle name="쉼표 [0] 2 2 2 3" xfId="339"/>
    <cellStyle name="쉼표 [0] 2 2 2 4" xfId="340"/>
    <cellStyle name="쉼표 [0] 2 2 3" xfId="341"/>
    <cellStyle name="쉼표 [0] 2 2 4" xfId="342"/>
    <cellStyle name="쉼표 [0] 2 2 5" xfId="343"/>
    <cellStyle name="쉼표 [0] 2 2 6" xfId="344"/>
    <cellStyle name="쉼표 [0] 2 2 7" xfId="345"/>
    <cellStyle name="쉼표 [0] 2 2 8" xfId="346"/>
    <cellStyle name="쉼표 [0] 2 2 9" xfId="347"/>
    <cellStyle name="쉼표 [0] 2 3" xfId="144"/>
    <cellStyle name="쉼표 [0] 2 3 4" xfId="348"/>
    <cellStyle name="쉼표 [0] 2 4" xfId="349"/>
    <cellStyle name="쉼표 [0] 2 5" xfId="350"/>
    <cellStyle name="쉼표 [0] 2 6" xfId="351"/>
    <cellStyle name="쉼표 [0] 2 7" xfId="352"/>
    <cellStyle name="쉼표 [0] 2 8" xfId="353"/>
    <cellStyle name="쉼표 [0] 2 9" xfId="354"/>
    <cellStyle name="쉼표 [0] 3" xfId="355"/>
    <cellStyle name="쉼표 [0] 3 10" xfId="356"/>
    <cellStyle name="쉼표 [0] 3 11" xfId="357"/>
    <cellStyle name="쉼표 [0] 3 12" xfId="358"/>
    <cellStyle name="쉼표 [0] 3 13" xfId="359"/>
    <cellStyle name="쉼표 [0] 3 14" xfId="360"/>
    <cellStyle name="쉼표 [0] 3 15" xfId="361"/>
    <cellStyle name="쉼표 [0] 3 16" xfId="362"/>
    <cellStyle name="쉼표 [0] 3 17" xfId="363"/>
    <cellStyle name="쉼표 [0] 3 2" xfId="364"/>
    <cellStyle name="쉼표 [0] 3 2 2" xfId="365"/>
    <cellStyle name="쉼표 [0] 3 2 2 2" xfId="366"/>
    <cellStyle name="쉼표 [0] 3 2 3" xfId="367"/>
    <cellStyle name="쉼표 [0] 3 3" xfId="368"/>
    <cellStyle name="쉼표 [0] 3 3 2" xfId="369"/>
    <cellStyle name="쉼표 [0] 3 3 3" xfId="370"/>
    <cellStyle name="쉼표 [0] 3 3 4" xfId="371"/>
    <cellStyle name="쉼표 [0] 3 3 5" xfId="372"/>
    <cellStyle name="쉼표 [0] 3 3 6" xfId="373"/>
    <cellStyle name="쉼표 [0] 3 4" xfId="374"/>
    <cellStyle name="쉼표 [0] 3 4 2" xfId="375"/>
    <cellStyle name="쉼표 [0] 3 5" xfId="376"/>
    <cellStyle name="쉼표 [0] 3 6" xfId="377"/>
    <cellStyle name="쉼표 [0] 3 7" xfId="378"/>
    <cellStyle name="쉼표 [0] 3 8" xfId="379"/>
    <cellStyle name="쉼표 [0] 3 9" xfId="380"/>
    <cellStyle name="쉼표 [0] 34" xfId="381"/>
    <cellStyle name="쉼표 [0] 35" xfId="382"/>
    <cellStyle name="쉼표 [0] 4" xfId="383"/>
    <cellStyle name="쉼표 [0] 4 10" xfId="384"/>
    <cellStyle name="쉼표 [0] 4 11" xfId="385"/>
    <cellStyle name="쉼표 [0] 4 12" xfId="386"/>
    <cellStyle name="쉼표 [0] 4 13" xfId="387"/>
    <cellStyle name="쉼표 [0] 4 14" xfId="388"/>
    <cellStyle name="쉼표 [0] 4 15" xfId="389"/>
    <cellStyle name="쉼표 [0] 4 16" xfId="390"/>
    <cellStyle name="쉼표 [0] 4 2" xfId="391"/>
    <cellStyle name="쉼표 [0] 4 2 2" xfId="392"/>
    <cellStyle name="쉼표 [0] 4 2 3" xfId="393"/>
    <cellStyle name="쉼표 [0] 4 3" xfId="394"/>
    <cellStyle name="쉼표 [0] 4 4" xfId="395"/>
    <cellStyle name="쉼표 [0] 4 5" xfId="396"/>
    <cellStyle name="쉼표 [0] 4 6" xfId="397"/>
    <cellStyle name="쉼표 [0] 4 7" xfId="398"/>
    <cellStyle name="쉼표 [0] 4 8" xfId="399"/>
    <cellStyle name="쉼표 [0] 4 9" xfId="400"/>
    <cellStyle name="쉼표 [0] 5" xfId="401"/>
    <cellStyle name="쉼표 [0] 5 10" xfId="402"/>
    <cellStyle name="쉼표 [0] 5 11" xfId="403"/>
    <cellStyle name="쉼표 [0] 5 12" xfId="404"/>
    <cellStyle name="쉼표 [0] 5 13" xfId="405"/>
    <cellStyle name="쉼표 [0] 5 14" xfId="406"/>
    <cellStyle name="쉼표 [0] 5 15" xfId="407"/>
    <cellStyle name="쉼표 [0] 5 16" xfId="408"/>
    <cellStyle name="쉼표 [0] 5 2" xfId="409"/>
    <cellStyle name="쉼표 [0] 5 2 10" xfId="410"/>
    <cellStyle name="쉼표 [0] 5 2 11" xfId="411"/>
    <cellStyle name="쉼표 [0] 5 2 12" xfId="412"/>
    <cellStyle name="쉼표 [0] 5 2 13" xfId="413"/>
    <cellStyle name="쉼표 [0] 5 2 14" xfId="414"/>
    <cellStyle name="쉼표 [0] 5 2 15" xfId="415"/>
    <cellStyle name="쉼표 [0] 5 2 2" xfId="416"/>
    <cellStyle name="쉼표 [0] 5 2 3" xfId="417"/>
    <cellStyle name="쉼표 [0] 5 2 4" xfId="418"/>
    <cellStyle name="쉼표 [0] 5 2 5" xfId="419"/>
    <cellStyle name="쉼표 [0] 5 2 6" xfId="420"/>
    <cellStyle name="쉼표 [0] 5 2 7" xfId="421"/>
    <cellStyle name="쉼표 [0] 5 2 8" xfId="422"/>
    <cellStyle name="쉼표 [0] 5 2 9" xfId="423"/>
    <cellStyle name="쉼표 [0] 5 3" xfId="424"/>
    <cellStyle name="쉼표 [0] 5 3 10" xfId="425"/>
    <cellStyle name="쉼표 [0] 5 3 11" xfId="426"/>
    <cellStyle name="쉼표 [0] 5 3 12" xfId="427"/>
    <cellStyle name="쉼표 [0] 5 3 13" xfId="428"/>
    <cellStyle name="쉼표 [0] 5 3 14" xfId="429"/>
    <cellStyle name="쉼표 [0] 5 3 15" xfId="430"/>
    <cellStyle name="쉼표 [0] 5 3 2" xfId="431"/>
    <cellStyle name="쉼표 [0] 5 3 3" xfId="432"/>
    <cellStyle name="쉼표 [0] 5 3 4" xfId="433"/>
    <cellStyle name="쉼표 [0] 5 3 5" xfId="434"/>
    <cellStyle name="쉼표 [0] 5 3 6" xfId="435"/>
    <cellStyle name="쉼표 [0] 5 3 7" xfId="436"/>
    <cellStyle name="쉼표 [0] 5 3 8" xfId="437"/>
    <cellStyle name="쉼표 [0] 5 3 9" xfId="438"/>
    <cellStyle name="쉼표 [0] 5 4" xfId="439"/>
    <cellStyle name="쉼표 [0] 5 5" xfId="440"/>
    <cellStyle name="쉼표 [0] 5 6" xfId="441"/>
    <cellStyle name="쉼표 [0] 5 7" xfId="442"/>
    <cellStyle name="쉼표 [0] 5 8" xfId="443"/>
    <cellStyle name="쉼표 [0] 5 9" xfId="444"/>
    <cellStyle name="쉼표 [0] 6" xfId="445"/>
    <cellStyle name="쉼표 [0] 6 10" xfId="446"/>
    <cellStyle name="쉼표 [0] 6 11" xfId="447"/>
    <cellStyle name="쉼표 [0] 6 12" xfId="448"/>
    <cellStyle name="쉼표 [0] 6 13" xfId="449"/>
    <cellStyle name="쉼표 [0] 6 14" xfId="450"/>
    <cellStyle name="쉼표 [0] 6 15" xfId="451"/>
    <cellStyle name="쉼표 [0] 6 16" xfId="452"/>
    <cellStyle name="쉼표 [0] 6 17" xfId="453"/>
    <cellStyle name="쉼표 [0] 6 18" xfId="454"/>
    <cellStyle name="쉼표 [0] 6 2" xfId="455"/>
    <cellStyle name="쉼표 [0] 6 2 2" xfId="456"/>
    <cellStyle name="쉼표 [0] 6 3" xfId="457"/>
    <cellStyle name="쉼표 [0] 6 3 2" xfId="458"/>
    <cellStyle name="쉼표 [0] 6 4" xfId="459"/>
    <cellStyle name="쉼표 [0] 6 5" xfId="460"/>
    <cellStyle name="쉼표 [0] 6 6" xfId="461"/>
    <cellStyle name="쉼표 [0] 6 7" xfId="462"/>
    <cellStyle name="쉼표 [0] 6 8" xfId="463"/>
    <cellStyle name="쉼표 [0] 6 9" xfId="464"/>
    <cellStyle name="쉼표 [0] 7" xfId="465"/>
    <cellStyle name="쉼표 [0] 7 2" xfId="466"/>
    <cellStyle name="쉼표 [0] 7 3" xfId="467"/>
    <cellStyle name="쉼표 [0] 8" xfId="468"/>
    <cellStyle name="쉼표 [0] 8 17" xfId="469"/>
    <cellStyle name="쉼표 [0] 9" xfId="470"/>
    <cellStyle name="쉼표 [0] 9 2" xfId="471"/>
    <cellStyle name="쉼표 [0] 9 3" xfId="472"/>
    <cellStyle name="스타일 1" xfId="114"/>
    <cellStyle name="연결된 셀" xfId="46" builtinId="24" customBuiltin="1"/>
    <cellStyle name="연결된 셀 2" xfId="473"/>
    <cellStyle name="연결된 셀 2 2" xfId="474"/>
    <cellStyle name="요약" xfId="47" builtinId="25" customBuiltin="1"/>
    <cellStyle name="요약 2" xfId="475"/>
    <cellStyle name="요약 2 2" xfId="476"/>
    <cellStyle name="입력" xfId="48" builtinId="20" customBuiltin="1"/>
    <cellStyle name="입력 2" xfId="477"/>
    <cellStyle name="입력 2 2" xfId="478"/>
    <cellStyle name="자리수" xfId="49"/>
    <cellStyle name="자리수0" xfId="50"/>
    <cellStyle name="작은제목" xfId="479"/>
    <cellStyle name="제목" xfId="51" builtinId="15" customBuiltin="1"/>
    <cellStyle name="제목 1" xfId="52" builtinId="16" customBuiltin="1"/>
    <cellStyle name="제목 1 2" xfId="480"/>
    <cellStyle name="제목 1 2 2" xfId="481"/>
    <cellStyle name="제목 2" xfId="53" builtinId="17" customBuiltin="1"/>
    <cellStyle name="제목 2 2" xfId="482"/>
    <cellStyle name="제목 2 2 2" xfId="483"/>
    <cellStyle name="제목 3" xfId="54" builtinId="18" customBuiltin="1"/>
    <cellStyle name="제목 3 2" xfId="484"/>
    <cellStyle name="제목 3 2 2" xfId="485"/>
    <cellStyle name="제목 4" xfId="55" builtinId="19" customBuiltin="1"/>
    <cellStyle name="제목 4 2" xfId="486"/>
    <cellStyle name="제목 4 2 2" xfId="487"/>
    <cellStyle name="제목 5" xfId="488"/>
    <cellStyle name="제목 5 2" xfId="489"/>
    <cellStyle name="제목 6" xfId="490"/>
    <cellStyle name="좋음" xfId="56" builtinId="26" customBuiltin="1"/>
    <cellStyle name="좋음 2" xfId="491"/>
    <cellStyle name="좋음 2 2" xfId="492"/>
    <cellStyle name="쪽번호" xfId="493"/>
    <cellStyle name="출력" xfId="57" builtinId="21" customBuiltin="1"/>
    <cellStyle name="출력 2" xfId="494"/>
    <cellStyle name="출력 2 2" xfId="495"/>
    <cellStyle name="콤마 [0]" xfId="496"/>
    <cellStyle name="콤마 [0]_03완)2. 행정구역 (2) 3" xfId="137"/>
    <cellStyle name="콤마 [0]_10.수입실적 2" xfId="943"/>
    <cellStyle name="콤마 [0]_2. 행정구역" xfId="58"/>
    <cellStyle name="콤마 [0]_해안선및도서" xfId="59"/>
    <cellStyle name="콤마 [0]_해안선및도서 2" xfId="942"/>
    <cellStyle name="콤마_ 견적기준 FLOW " xfId="115"/>
    <cellStyle name="콤마_2. 행정구역" xfId="60"/>
    <cellStyle name="콤마_해안선및도서" xfId="61"/>
    <cellStyle name="큰제목" xfId="497"/>
    <cellStyle name="통화 [0] 2" xfId="498"/>
    <cellStyle name="통화 [0] 2 2" xfId="499"/>
    <cellStyle name="통화 [0] 2 3" xfId="500"/>
    <cellStyle name="통화 [0] 3" xfId="501"/>
    <cellStyle name="퍼센트" xfId="502"/>
    <cellStyle name="표준" xfId="0" builtinId="0"/>
    <cellStyle name="표준 10" xfId="99"/>
    <cellStyle name="표준 10 10" xfId="503"/>
    <cellStyle name="표준 10 11" xfId="504"/>
    <cellStyle name="표준 10 12" xfId="505"/>
    <cellStyle name="표준 10 13" xfId="506"/>
    <cellStyle name="표준 10 14" xfId="507"/>
    <cellStyle name="표준 10 15" xfId="508"/>
    <cellStyle name="표준 10 16" xfId="509"/>
    <cellStyle name="표준 10 17" xfId="510"/>
    <cellStyle name="표준 10 18" xfId="511"/>
    <cellStyle name="표준 10 19" xfId="512"/>
    <cellStyle name="표준 10 2" xfId="513"/>
    <cellStyle name="표준 10 2 10" xfId="514"/>
    <cellStyle name="표준 10 2 11" xfId="515"/>
    <cellStyle name="표준 10 2 12" xfId="516"/>
    <cellStyle name="표준 10 2 13" xfId="517"/>
    <cellStyle name="표준 10 2 14" xfId="518"/>
    <cellStyle name="표준 10 2 15" xfId="519"/>
    <cellStyle name="표준 10 2 2" xfId="520"/>
    <cellStyle name="표준 10 2 3" xfId="521"/>
    <cellStyle name="표준 10 2 4" xfId="522"/>
    <cellStyle name="표준 10 2 5" xfId="523"/>
    <cellStyle name="표준 10 2 6" xfId="524"/>
    <cellStyle name="표준 10 2 7" xfId="525"/>
    <cellStyle name="표준 10 2 8" xfId="526"/>
    <cellStyle name="표준 10 2 9" xfId="527"/>
    <cellStyle name="표준 10 20" xfId="528"/>
    <cellStyle name="표준 10 3" xfId="529"/>
    <cellStyle name="표준 10 4" xfId="530"/>
    <cellStyle name="표준 10 5" xfId="531"/>
    <cellStyle name="표준 10 6" xfId="532"/>
    <cellStyle name="표준 10 7" xfId="533"/>
    <cellStyle name="표준 10 8" xfId="534"/>
    <cellStyle name="표준 10 9" xfId="535"/>
    <cellStyle name="표준 101" xfId="536"/>
    <cellStyle name="표준 102" xfId="537"/>
    <cellStyle name="표준 103" xfId="538"/>
    <cellStyle name="표준 104" xfId="539"/>
    <cellStyle name="표준 105" xfId="540"/>
    <cellStyle name="표준 106" xfId="541"/>
    <cellStyle name="표준 107" xfId="542"/>
    <cellStyle name="표준 108" xfId="543"/>
    <cellStyle name="표준 109" xfId="544"/>
    <cellStyle name="표준 11" xfId="104"/>
    <cellStyle name="표준 11 2" xfId="545"/>
    <cellStyle name="표준 11 3" xfId="546"/>
    <cellStyle name="표준 11 3 2" xfId="547"/>
    <cellStyle name="표준 11 4" xfId="548"/>
    <cellStyle name="표준 11 5" xfId="549"/>
    <cellStyle name="표준 11 6" xfId="550"/>
    <cellStyle name="표준 11 7" xfId="551"/>
    <cellStyle name="표준 110" xfId="552"/>
    <cellStyle name="표준 111" xfId="553"/>
    <cellStyle name="표준 112" xfId="554"/>
    <cellStyle name="표준 113" xfId="555"/>
    <cellStyle name="표준 114" xfId="556"/>
    <cellStyle name="표준 115" xfId="557"/>
    <cellStyle name="표준 116" xfId="558"/>
    <cellStyle name="표준 117" xfId="559"/>
    <cellStyle name="표준 118" xfId="560"/>
    <cellStyle name="표준 119" xfId="561"/>
    <cellStyle name="표준 12" xfId="109"/>
    <cellStyle name="표준 12 10" xfId="562"/>
    <cellStyle name="표준 12 11" xfId="563"/>
    <cellStyle name="표준 12 12" xfId="564"/>
    <cellStyle name="표준 12 13" xfId="565"/>
    <cellStyle name="표준 12 14" xfId="566"/>
    <cellStyle name="표준 12 15" xfId="567"/>
    <cellStyle name="표준 12 16" xfId="568"/>
    <cellStyle name="표준 12 17" xfId="569"/>
    <cellStyle name="표준 12 18" xfId="570"/>
    <cellStyle name="표준 12 2" xfId="571"/>
    <cellStyle name="표준 12 3" xfId="572"/>
    <cellStyle name="표준 12 4" xfId="573"/>
    <cellStyle name="표준 12 5" xfId="574"/>
    <cellStyle name="표준 12 6" xfId="575"/>
    <cellStyle name="표준 12 7" xfId="576"/>
    <cellStyle name="표준 12 8" xfId="577"/>
    <cellStyle name="표준 12 9" xfId="578"/>
    <cellStyle name="표준 120" xfId="579"/>
    <cellStyle name="표준 121" xfId="580"/>
    <cellStyle name="표준 122" xfId="581"/>
    <cellStyle name="표준 123" xfId="582"/>
    <cellStyle name="표준 124" xfId="583"/>
    <cellStyle name="표준 125" xfId="584"/>
    <cellStyle name="표준 126" xfId="585"/>
    <cellStyle name="표준 127" xfId="586"/>
    <cellStyle name="표준 128" xfId="587"/>
    <cellStyle name="표준 129" xfId="588"/>
    <cellStyle name="표준 13" xfId="90"/>
    <cellStyle name="표준 13 10" xfId="589"/>
    <cellStyle name="표준 13 11" xfId="590"/>
    <cellStyle name="표준 13 12" xfId="591"/>
    <cellStyle name="표준 13 13" xfId="592"/>
    <cellStyle name="표준 13 14" xfId="593"/>
    <cellStyle name="표준 13 15" xfId="594"/>
    <cellStyle name="표준 13 2" xfId="595"/>
    <cellStyle name="표준 13 3" xfId="596"/>
    <cellStyle name="표준 13 4" xfId="597"/>
    <cellStyle name="표준 13 5" xfId="598"/>
    <cellStyle name="표준 13 6" xfId="599"/>
    <cellStyle name="표준 13 7" xfId="600"/>
    <cellStyle name="표준 13 8" xfId="601"/>
    <cellStyle name="표준 13 9" xfId="602"/>
    <cellStyle name="표준 130" xfId="603"/>
    <cellStyle name="표준 131" xfId="604"/>
    <cellStyle name="표준 132" xfId="605"/>
    <cellStyle name="표준 133" xfId="606"/>
    <cellStyle name="표준 134" xfId="607"/>
    <cellStyle name="표준 135" xfId="608"/>
    <cellStyle name="표준 136" xfId="609"/>
    <cellStyle name="표준 137" xfId="610"/>
    <cellStyle name="표준 138" xfId="611"/>
    <cellStyle name="표준 139" xfId="612"/>
    <cellStyle name="표준 14" xfId="95"/>
    <cellStyle name="표준 14 10" xfId="613"/>
    <cellStyle name="표준 14 11" xfId="614"/>
    <cellStyle name="표준 14 12" xfId="615"/>
    <cellStyle name="표준 14 13" xfId="616"/>
    <cellStyle name="표준 14 14" xfId="617"/>
    <cellStyle name="표준 14 15" xfId="618"/>
    <cellStyle name="표준 14 2" xfId="619"/>
    <cellStyle name="표준 14 3" xfId="620"/>
    <cellStyle name="표준 14 4" xfId="621"/>
    <cellStyle name="표준 14 5" xfId="622"/>
    <cellStyle name="표준 14 6" xfId="623"/>
    <cellStyle name="표준 14 7" xfId="624"/>
    <cellStyle name="표준 14 8" xfId="625"/>
    <cellStyle name="표준 14 9" xfId="626"/>
    <cellStyle name="표준 140" xfId="627"/>
    <cellStyle name="표준 141" xfId="628"/>
    <cellStyle name="표준 142" xfId="629"/>
    <cellStyle name="표준 143" xfId="630"/>
    <cellStyle name="표준 144" xfId="631"/>
    <cellStyle name="표준 145" xfId="632"/>
    <cellStyle name="표준 146" xfId="633"/>
    <cellStyle name="표준 147" xfId="634"/>
    <cellStyle name="표준 148" xfId="635"/>
    <cellStyle name="표준 149" xfId="636"/>
    <cellStyle name="표준 15" xfId="100"/>
    <cellStyle name="표준 150" xfId="637"/>
    <cellStyle name="표준 151" xfId="638"/>
    <cellStyle name="표준 152" xfId="639"/>
    <cellStyle name="표준 153" xfId="640"/>
    <cellStyle name="표준 154" xfId="641"/>
    <cellStyle name="표준 155" xfId="642"/>
    <cellStyle name="표준 156" xfId="643"/>
    <cellStyle name="표준 157" xfId="644"/>
    <cellStyle name="표준 16" xfId="105"/>
    <cellStyle name="표준 17" xfId="110"/>
    <cellStyle name="표준 18" xfId="645"/>
    <cellStyle name="표준 19" xfId="646"/>
    <cellStyle name="표준 19 2" xfId="647"/>
    <cellStyle name="표준 19 3" xfId="648"/>
    <cellStyle name="표준 19 4" xfId="649"/>
    <cellStyle name="표준 2" xfId="650"/>
    <cellStyle name="표준 2 10" xfId="651"/>
    <cellStyle name="표준 2 11" xfId="652"/>
    <cellStyle name="표준 2 12" xfId="653"/>
    <cellStyle name="표준 2 2" xfId="141"/>
    <cellStyle name="표준 2 2 10" xfId="654"/>
    <cellStyle name="표준 2 2 11" xfId="655"/>
    <cellStyle name="표준 2 2 12" xfId="656"/>
    <cellStyle name="표준 2 2 13" xfId="657"/>
    <cellStyle name="표준 2 2 14" xfId="658"/>
    <cellStyle name="표준 2 2 15" xfId="659"/>
    <cellStyle name="표준 2 2 16" xfId="660"/>
    <cellStyle name="표준 2 2 2" xfId="661"/>
    <cellStyle name="표준 2 2 2 10" xfId="662"/>
    <cellStyle name="표준 2 2 2 11" xfId="663"/>
    <cellStyle name="표준 2 2 2 12" xfId="664"/>
    <cellStyle name="표준 2 2 2 13" xfId="665"/>
    <cellStyle name="표준 2 2 2 14" xfId="666"/>
    <cellStyle name="표준 2 2 2 15" xfId="667"/>
    <cellStyle name="표준 2 2 2 2" xfId="668"/>
    <cellStyle name="표준 2 2 2 3" xfId="669"/>
    <cellStyle name="표준 2 2 2 4" xfId="670"/>
    <cellStyle name="표준 2 2 2 5" xfId="671"/>
    <cellStyle name="표준 2 2 2 6" xfId="672"/>
    <cellStyle name="표준 2 2 2 7" xfId="673"/>
    <cellStyle name="표준 2 2 2 8" xfId="674"/>
    <cellStyle name="표준 2 2 2 9" xfId="675"/>
    <cellStyle name="표준 2 2 3" xfId="676"/>
    <cellStyle name="표준 2 2 4" xfId="677"/>
    <cellStyle name="표준 2 2 5" xfId="678"/>
    <cellStyle name="표준 2 2 6" xfId="679"/>
    <cellStyle name="표준 2 2 7" xfId="680"/>
    <cellStyle name="표준 2 2 8" xfId="681"/>
    <cellStyle name="표준 2 2 9" xfId="682"/>
    <cellStyle name="표준 2 3" xfId="683"/>
    <cellStyle name="표준 2 3 2" xfId="684"/>
    <cellStyle name="표준 2 4" xfId="685"/>
    <cellStyle name="표준 2 4 10" xfId="686"/>
    <cellStyle name="표준 2 4 11" xfId="687"/>
    <cellStyle name="표준 2 4 12" xfId="688"/>
    <cellStyle name="표준 2 4 13" xfId="689"/>
    <cellStyle name="표준 2 4 14" xfId="690"/>
    <cellStyle name="표준 2 4 15" xfId="691"/>
    <cellStyle name="표준 2 4 2" xfId="692"/>
    <cellStyle name="표준 2 4 3" xfId="693"/>
    <cellStyle name="표준 2 4 4" xfId="694"/>
    <cellStyle name="표준 2 4 5" xfId="695"/>
    <cellStyle name="표준 2 4 6" xfId="696"/>
    <cellStyle name="표준 2 4 7" xfId="697"/>
    <cellStyle name="표준 2 4 8" xfId="698"/>
    <cellStyle name="표준 2 4 9" xfId="699"/>
    <cellStyle name="표준 2 5" xfId="142"/>
    <cellStyle name="표준 2 5 10" xfId="700"/>
    <cellStyle name="표준 2 5 11" xfId="701"/>
    <cellStyle name="표준 2 5 12" xfId="702"/>
    <cellStyle name="표준 2 5 13" xfId="703"/>
    <cellStyle name="표준 2 5 14" xfId="704"/>
    <cellStyle name="표준 2 5 15" xfId="705"/>
    <cellStyle name="표준 2 5 2" xfId="139"/>
    <cellStyle name="표준 2 5 2 16" xfId="706"/>
    <cellStyle name="표준 2 5 3" xfId="707"/>
    <cellStyle name="표준 2 5 4" xfId="708"/>
    <cellStyle name="표준 2 5 5" xfId="709"/>
    <cellStyle name="표준 2 5 6" xfId="710"/>
    <cellStyle name="표준 2 5 7" xfId="711"/>
    <cellStyle name="표준 2 5 8" xfId="712"/>
    <cellStyle name="표준 2 5 9" xfId="713"/>
    <cellStyle name="표준 2 6" xfId="714"/>
    <cellStyle name="표준 2 7" xfId="715"/>
    <cellStyle name="표준 2 8" xfId="716"/>
    <cellStyle name="표준 2 9" xfId="717"/>
    <cellStyle name="표준 2_006농림-4" xfId="718"/>
    <cellStyle name="표준 20" xfId="91"/>
    <cellStyle name="표준 21" xfId="96"/>
    <cellStyle name="표준 22" xfId="101"/>
    <cellStyle name="표준 23" xfId="106"/>
    <cellStyle name="표준 24" xfId="111"/>
    <cellStyle name="표준 25" xfId="92"/>
    <cellStyle name="표준 26" xfId="97"/>
    <cellStyle name="표준 260" xfId="719"/>
    <cellStyle name="표준 27" xfId="102"/>
    <cellStyle name="표준 28" xfId="107"/>
    <cellStyle name="표준 29" xfId="112"/>
    <cellStyle name="표준 3" xfId="720"/>
    <cellStyle name="표준 3 10" xfId="721"/>
    <cellStyle name="표준 3 11" xfId="722"/>
    <cellStyle name="표준 3 12" xfId="723"/>
    <cellStyle name="표준 3 13" xfId="724"/>
    <cellStyle name="표준 3 14" xfId="725"/>
    <cellStyle name="표준 3 15" xfId="726"/>
    <cellStyle name="표준 3 16" xfId="727"/>
    <cellStyle name="표준 3 17" xfId="728"/>
    <cellStyle name="표준 3 2" xfId="729"/>
    <cellStyle name="표준 3 2 10" xfId="730"/>
    <cellStyle name="표준 3 2 11" xfId="731"/>
    <cellStyle name="표준 3 2 12" xfId="732"/>
    <cellStyle name="표준 3 2 13" xfId="733"/>
    <cellStyle name="표준 3 2 14" xfId="734"/>
    <cellStyle name="표준 3 2 15" xfId="735"/>
    <cellStyle name="표준 3 2 2" xfId="736"/>
    <cellStyle name="표준 3 2 3" xfId="737"/>
    <cellStyle name="표준 3 2 4" xfId="738"/>
    <cellStyle name="표준 3 2 5" xfId="739"/>
    <cellStyle name="표준 3 2 6" xfId="740"/>
    <cellStyle name="표준 3 2 7" xfId="741"/>
    <cellStyle name="표준 3 2 8" xfId="742"/>
    <cellStyle name="표준 3 2 9" xfId="743"/>
    <cellStyle name="표준 3 3" xfId="744"/>
    <cellStyle name="표준 3 4" xfId="745"/>
    <cellStyle name="표준 3 5" xfId="746"/>
    <cellStyle name="표준 3 6" xfId="747"/>
    <cellStyle name="표준 3 7" xfId="748"/>
    <cellStyle name="표준 3 8" xfId="749"/>
    <cellStyle name="표준 3 9" xfId="750"/>
    <cellStyle name="표준 3_006농림-4" xfId="751"/>
    <cellStyle name="표준 30" xfId="93"/>
    <cellStyle name="표준 31" xfId="98"/>
    <cellStyle name="표준 32" xfId="103"/>
    <cellStyle name="표준 33" xfId="108"/>
    <cellStyle name="표준 34" xfId="113"/>
    <cellStyle name="표준 39" xfId="752"/>
    <cellStyle name="표준 4" xfId="753"/>
    <cellStyle name="표준 4 10" xfId="754"/>
    <cellStyle name="표준 4 11" xfId="755"/>
    <cellStyle name="표준 4 12" xfId="756"/>
    <cellStyle name="표준 4 13" xfId="757"/>
    <cellStyle name="표준 4 14" xfId="758"/>
    <cellStyle name="표준 4 15" xfId="759"/>
    <cellStyle name="표준 4 16" xfId="760"/>
    <cellStyle name="표준 4 17" xfId="761"/>
    <cellStyle name="표준 4 18" xfId="762"/>
    <cellStyle name="표준 4 19" xfId="763"/>
    <cellStyle name="표준 4 2" xfId="764"/>
    <cellStyle name="표준 4 2 2" xfId="765"/>
    <cellStyle name="표준 4 2 2 2" xfId="766"/>
    <cellStyle name="표준 4 2 2 3" xfId="767"/>
    <cellStyle name="표준 4 2 2 4" xfId="768"/>
    <cellStyle name="표준 4 2 2 5" xfId="769"/>
    <cellStyle name="표준 4 2 2 6" xfId="770"/>
    <cellStyle name="표준 4 2 2 7" xfId="771"/>
    <cellStyle name="표준 4 2 3" xfId="772"/>
    <cellStyle name="표준 4 2 4" xfId="773"/>
    <cellStyle name="표준 4 2 5" xfId="774"/>
    <cellStyle name="표준 4 2 6" xfId="775"/>
    <cellStyle name="표준 4 20" xfId="776"/>
    <cellStyle name="표준 4 21" xfId="777"/>
    <cellStyle name="표준 4 3" xfId="778"/>
    <cellStyle name="표준 4 4" xfId="779"/>
    <cellStyle name="표준 4 4 2" xfId="780"/>
    <cellStyle name="표준 4 4 3" xfId="781"/>
    <cellStyle name="표준 4 4 4" xfId="782"/>
    <cellStyle name="표준 4 4 5" xfId="783"/>
    <cellStyle name="표준 4 4 6" xfId="784"/>
    <cellStyle name="표준 4 4 7" xfId="785"/>
    <cellStyle name="표준 4 5" xfId="786"/>
    <cellStyle name="표준 4 6" xfId="787"/>
    <cellStyle name="표준 4 7" xfId="788"/>
    <cellStyle name="표준 4 8" xfId="143"/>
    <cellStyle name="표준 4 9" xfId="789"/>
    <cellStyle name="표준 44" xfId="790"/>
    <cellStyle name="표준 45" xfId="791"/>
    <cellStyle name="표준 46" xfId="792"/>
    <cellStyle name="표준 47" xfId="793"/>
    <cellStyle name="표준 48" xfId="794"/>
    <cellStyle name="표준 49" xfId="795"/>
    <cellStyle name="표준 5" xfId="796"/>
    <cellStyle name="표준 5 10" xfId="797"/>
    <cellStyle name="표준 5 11" xfId="798"/>
    <cellStyle name="표준 5 12" xfId="799"/>
    <cellStyle name="표준 5 13" xfId="800"/>
    <cellStyle name="표준 5 14" xfId="801"/>
    <cellStyle name="표준 5 15" xfId="802"/>
    <cellStyle name="표준 5 2" xfId="803"/>
    <cellStyle name="표준 5 2 10" xfId="804"/>
    <cellStyle name="표준 5 2 11" xfId="805"/>
    <cellStyle name="표준 5 2 12" xfId="806"/>
    <cellStyle name="표준 5 2 13" xfId="807"/>
    <cellStyle name="표준 5 2 14" xfId="808"/>
    <cellStyle name="표준 5 2 15" xfId="809"/>
    <cellStyle name="표준 5 2 2" xfId="810"/>
    <cellStyle name="표준 5 2 3" xfId="811"/>
    <cellStyle name="표준 5 2 4" xfId="812"/>
    <cellStyle name="표준 5 2 5" xfId="813"/>
    <cellStyle name="표준 5 2 6" xfId="814"/>
    <cellStyle name="표준 5 2 7" xfId="815"/>
    <cellStyle name="표준 5 2 8" xfId="816"/>
    <cellStyle name="표준 5 2 9" xfId="817"/>
    <cellStyle name="표준 5 3" xfId="818"/>
    <cellStyle name="표준 5 4" xfId="819"/>
    <cellStyle name="표준 5 5" xfId="820"/>
    <cellStyle name="표준 5 6" xfId="821"/>
    <cellStyle name="표준 5 7" xfId="822"/>
    <cellStyle name="표준 5 8" xfId="823"/>
    <cellStyle name="표준 5 9" xfId="824"/>
    <cellStyle name="표준 50" xfId="825"/>
    <cellStyle name="표준 51" xfId="826"/>
    <cellStyle name="표준 52" xfId="827"/>
    <cellStyle name="표준 53" xfId="828"/>
    <cellStyle name="표준 54" xfId="829"/>
    <cellStyle name="표준 55" xfId="830"/>
    <cellStyle name="표준 56" xfId="831"/>
    <cellStyle name="표준 57" xfId="832"/>
    <cellStyle name="표준 58" xfId="833"/>
    <cellStyle name="표준 59" xfId="834"/>
    <cellStyle name="표준 6" xfId="835"/>
    <cellStyle name="표준 6 2" xfId="836"/>
    <cellStyle name="표준 6 2 2" xfId="837"/>
    <cellStyle name="표준 6 2 3" xfId="838"/>
    <cellStyle name="표준 6 2 4" xfId="839"/>
    <cellStyle name="표준 6 2 5" xfId="840"/>
    <cellStyle name="표준 6 2 6" xfId="841"/>
    <cellStyle name="표준 6 2 7" xfId="842"/>
    <cellStyle name="표준 6 3" xfId="843"/>
    <cellStyle name="표준 6 4" xfId="844"/>
    <cellStyle name="표준 6 5" xfId="845"/>
    <cellStyle name="표준 6 6" xfId="846"/>
    <cellStyle name="표준 6 7" xfId="847"/>
    <cellStyle name="표준 6 8" xfId="848"/>
    <cellStyle name="표준 61" xfId="849"/>
    <cellStyle name="표준 62" xfId="850"/>
    <cellStyle name="표준 63" xfId="851"/>
    <cellStyle name="표준 64" xfId="852"/>
    <cellStyle name="표준 65" xfId="853"/>
    <cellStyle name="표준 66" xfId="854"/>
    <cellStyle name="표준 67" xfId="855"/>
    <cellStyle name="표준 68" xfId="856"/>
    <cellStyle name="표준 69" xfId="857"/>
    <cellStyle name="표준 7" xfId="858"/>
    <cellStyle name="표준 7 2" xfId="859"/>
    <cellStyle name="표준 70" xfId="860"/>
    <cellStyle name="표준 71" xfId="861"/>
    <cellStyle name="표준 72" xfId="862"/>
    <cellStyle name="표준 73" xfId="863"/>
    <cellStyle name="표준 74" xfId="864"/>
    <cellStyle name="표준 75" xfId="865"/>
    <cellStyle name="표준 76" xfId="866"/>
    <cellStyle name="표준 77" xfId="867"/>
    <cellStyle name="표준 78" xfId="868"/>
    <cellStyle name="표준 79" xfId="869"/>
    <cellStyle name="표준 8" xfId="89"/>
    <cellStyle name="표준 8 10" xfId="870"/>
    <cellStyle name="표준 8 11" xfId="871"/>
    <cellStyle name="표준 8 12" xfId="872"/>
    <cellStyle name="표준 8 13" xfId="873"/>
    <cellStyle name="표준 8 14" xfId="874"/>
    <cellStyle name="표준 8 15" xfId="875"/>
    <cellStyle name="표준 8 16" xfId="876"/>
    <cellStyle name="표준 8 17" xfId="877"/>
    <cellStyle name="표준 8 18" xfId="878"/>
    <cellStyle name="표준 8 19" xfId="879"/>
    <cellStyle name="표준 8 2" xfId="880"/>
    <cellStyle name="표준 8 2 2" xfId="881"/>
    <cellStyle name="표준 8 2 3" xfId="882"/>
    <cellStyle name="표준 8 2 4" xfId="883"/>
    <cellStyle name="표준 8 2 5" xfId="884"/>
    <cellStyle name="표준 8 2 6" xfId="885"/>
    <cellStyle name="표준 8 2 7" xfId="886"/>
    <cellStyle name="표준 8 20" xfId="887"/>
    <cellStyle name="표준 8 21" xfId="888"/>
    <cellStyle name="표준 8 3" xfId="889"/>
    <cellStyle name="표준 8 4" xfId="890"/>
    <cellStyle name="표준 8 5" xfId="891"/>
    <cellStyle name="표준 8 6" xfId="892"/>
    <cellStyle name="표준 8 7" xfId="893"/>
    <cellStyle name="표준 8 8" xfId="894"/>
    <cellStyle name="표준 8 9" xfId="895"/>
    <cellStyle name="표준 80" xfId="896"/>
    <cellStyle name="표준 81" xfId="897"/>
    <cellStyle name="표준 82" xfId="898"/>
    <cellStyle name="표준 83" xfId="899"/>
    <cellStyle name="표준 84" xfId="900"/>
    <cellStyle name="표준 85" xfId="901"/>
    <cellStyle name="표준 86" xfId="902"/>
    <cellStyle name="표준 87" xfId="903"/>
    <cellStyle name="표준 88" xfId="904"/>
    <cellStyle name="표준 89" xfId="905"/>
    <cellStyle name="표준 9" xfId="94"/>
    <cellStyle name="표준 9 10" xfId="906"/>
    <cellStyle name="표준 9 11" xfId="907"/>
    <cellStyle name="표준 9 12" xfId="908"/>
    <cellStyle name="표준 9 13" xfId="909"/>
    <cellStyle name="표준 9 14" xfId="910"/>
    <cellStyle name="표준 9 15" xfId="911"/>
    <cellStyle name="표준 9 16" xfId="912"/>
    <cellStyle name="표준 9 17" xfId="913"/>
    <cellStyle name="표준 9 18" xfId="914"/>
    <cellStyle name="표준 9 19" xfId="915"/>
    <cellStyle name="표준 9 2" xfId="916"/>
    <cellStyle name="표준 9 2 2" xfId="917"/>
    <cellStyle name="표준 9 2 3" xfId="918"/>
    <cellStyle name="표준 9 2 4" xfId="919"/>
    <cellStyle name="표준 9 2 5" xfId="920"/>
    <cellStyle name="표준 9 2 6" xfId="921"/>
    <cellStyle name="표준 9 2 7" xfId="922"/>
    <cellStyle name="표준 9 20" xfId="923"/>
    <cellStyle name="표준 9 21" xfId="924"/>
    <cellStyle name="표준 9 3" xfId="925"/>
    <cellStyle name="표준 9 4" xfId="926"/>
    <cellStyle name="표준 9 5" xfId="927"/>
    <cellStyle name="표준 9 6" xfId="928"/>
    <cellStyle name="표준 9 7" xfId="929"/>
    <cellStyle name="표준 9 8" xfId="930"/>
    <cellStyle name="표준 9 9" xfId="931"/>
    <cellStyle name="표준 93" xfId="932"/>
    <cellStyle name="표준 94" xfId="933"/>
    <cellStyle name="표준 95" xfId="934"/>
    <cellStyle name="표준 96" xfId="935"/>
    <cellStyle name="표준 97" xfId="936"/>
    <cellStyle name="표준 98" xfId="937"/>
    <cellStyle name="표준 99" xfId="938"/>
    <cellStyle name="표준_17-공공" xfId="62"/>
    <cellStyle name="표준_Sheet8" xfId="66"/>
    <cellStyle name="표준_공공행정" xfId="63"/>
    <cellStyle name="표준_전주소방서" xfId="64"/>
    <cellStyle name="표준_전주중부경찰서" xfId="65"/>
    <cellStyle name="합산" xfId="939"/>
    <cellStyle name="화폐기호" xfId="940"/>
    <cellStyle name="화폐기호0" xfId="9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504825</xdr:colOff>
      <xdr:row>5</xdr:row>
      <xdr:rowOff>1</xdr:rowOff>
    </xdr:from>
    <xdr:to>
      <xdr:col>6</xdr:col>
      <xdr:colOff>409574</xdr:colOff>
      <xdr:row>22</xdr:row>
      <xdr:rowOff>66675</xdr:rowOff>
    </xdr:to>
    <xdr:sp macro="" textlink="">
      <xdr:nvSpPr>
        <xdr:cNvPr id="2" name="직사각형 1"/>
        <xdr:cNvSpPr/>
      </xdr:nvSpPr>
      <xdr:spPr>
        <a:xfrm>
          <a:off x="3552825" y="1400176"/>
          <a:ext cx="2952749" cy="44386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/>
        <a:p>
          <a:pPr algn="l"/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  1.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공무원총괄</a:t>
          </a:r>
          <a:endParaRPr lang="en-US" altLang="ko-KR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  2.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본청공무원</a:t>
          </a:r>
          <a:endParaRPr lang="en-US" altLang="ko-KR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  3.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의회사무국 및 사업소공무원</a:t>
          </a:r>
          <a:endParaRPr lang="en-US" altLang="ko-KR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  4.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읍면동공무원</a:t>
          </a:r>
          <a:endParaRPr lang="en-US" altLang="ko-KR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  5.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퇴직사유별 공무원</a:t>
          </a:r>
          <a:endParaRPr lang="en-US" altLang="ko-KR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  6.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소방공무원</a:t>
          </a:r>
          <a:endParaRPr lang="en-US" altLang="ko-KR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  7.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경찰공무원</a:t>
          </a:r>
          <a:endParaRPr lang="en-US" altLang="ko-KR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  8.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관내관공서 및 주요기관</a:t>
          </a:r>
          <a:endParaRPr lang="en-US" altLang="ko-KR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  9.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민원서류 처리</a:t>
          </a:r>
          <a:endParaRPr lang="en-US" altLang="ko-KR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10.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여권발급</a:t>
          </a:r>
          <a:endParaRPr lang="en-US" altLang="ko-KR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11.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범죄발생 및 검거</a:t>
          </a:r>
          <a:endParaRPr lang="en-US" altLang="ko-KR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12. </a:t>
          </a:r>
          <a:r>
            <a:rPr lang="ko-KR" alt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연령별피의자</a:t>
          </a:r>
          <a:endParaRPr lang="en-US" altLang="ko-KR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13.</a:t>
          </a:r>
          <a:r>
            <a:rPr lang="en-US" altLang="ko-KR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 </a:t>
          </a:r>
          <a:r>
            <a:rPr lang="ko-KR" alt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학력별피의자</a:t>
          </a:r>
          <a:endParaRPr lang="en-US" altLang="ko-KR" sz="1400" b="1" baseline="0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14. </a:t>
          </a:r>
          <a:r>
            <a:rPr lang="ko-KR" alt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소년범죄</a:t>
          </a:r>
          <a:endParaRPr lang="en-US" altLang="ko-KR" sz="1400" b="1" baseline="0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  <a:p>
          <a:pPr algn="l"/>
          <a:endParaRPr lang="en-US" altLang="ko-KR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  <a:p>
          <a:pPr algn="l"/>
          <a:endParaRPr lang="en-US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  <a:cs typeface="+mn-cs"/>
          </a:endParaRPr>
        </a:p>
        <a:p>
          <a:pPr algn="l"/>
          <a:endParaRPr lang="en-US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  <a:cs typeface="+mn-cs"/>
          </a:endParaRPr>
        </a:p>
        <a:p>
          <a:pPr algn="l"/>
          <a:endParaRPr lang="en-US" altLang="ko-KR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  <a:p>
          <a:pPr algn="l"/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  </a:t>
          </a:r>
          <a:endParaRPr lang="ko-KR" altLang="en-US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</xdr:txBody>
    </xdr:sp>
    <xdr:clientData/>
  </xdr:twoCellAnchor>
  <xdr:twoCellAnchor>
    <xdr:from>
      <xdr:col>6</xdr:col>
      <xdr:colOff>238125</xdr:colOff>
      <xdr:row>5</xdr:row>
      <xdr:rowOff>1</xdr:rowOff>
    </xdr:from>
    <xdr:to>
      <xdr:col>9</xdr:col>
      <xdr:colOff>733425</xdr:colOff>
      <xdr:row>21</xdr:row>
      <xdr:rowOff>95251</xdr:rowOff>
    </xdr:to>
    <xdr:sp macro="" textlink="">
      <xdr:nvSpPr>
        <xdr:cNvPr id="3" name="직사각형 2"/>
        <xdr:cNvSpPr/>
      </xdr:nvSpPr>
      <xdr:spPr>
        <a:xfrm>
          <a:off x="6334125" y="1400176"/>
          <a:ext cx="2781300" cy="42100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/>
        <a:p>
          <a:pPr eaLnBrk="1" fontAlgn="auto" latinLnBrk="0" hangingPunct="1"/>
          <a:r>
            <a:rPr lang="en-US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15.</a:t>
          </a:r>
          <a:r>
            <a:rPr 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 </a:t>
          </a:r>
          <a:r>
            <a:rPr lang="ko-KR" alt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화재발생</a:t>
          </a:r>
          <a:endParaRPr lang="en-US" altLang="ko-KR" sz="1400" b="1" baseline="0">
            <a:solidFill>
              <a:sysClr val="windowText" lastClr="000000"/>
            </a:solidFill>
            <a:latin typeface="HY중고딕" pitchFamily="18" charset="-127"/>
            <a:ea typeface="HY중고딕" pitchFamily="18" charset="-127"/>
            <a:cs typeface="+mn-cs"/>
          </a:endParaRPr>
        </a:p>
        <a:p>
          <a:pPr eaLnBrk="1" fontAlgn="auto" latinLnBrk="0" hangingPunct="1"/>
          <a:r>
            <a:rPr 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16. </a:t>
          </a:r>
          <a:r>
            <a:rPr lang="ko-KR" alt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발화요인별 화재발생</a:t>
          </a:r>
          <a:endParaRPr lang="en-US" altLang="ko-KR" sz="1400" b="1" baseline="0">
            <a:solidFill>
              <a:sysClr val="windowText" lastClr="000000"/>
            </a:solidFill>
            <a:latin typeface="HY중고딕" pitchFamily="18" charset="-127"/>
            <a:ea typeface="HY중고딕" pitchFamily="18" charset="-127"/>
            <a:cs typeface="+mn-cs"/>
          </a:endParaRPr>
        </a:p>
        <a:p>
          <a:pPr eaLnBrk="1" fontAlgn="auto" latinLnBrk="0" hangingPunct="1"/>
          <a:r>
            <a:rPr 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17. </a:t>
          </a:r>
          <a:r>
            <a:rPr lang="ko-KR" alt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장소별화재발생</a:t>
          </a:r>
          <a:endParaRPr lang="en-US" altLang="ko-KR" sz="1400" b="1" baseline="0">
            <a:solidFill>
              <a:sysClr val="windowText" lastClr="000000"/>
            </a:solidFill>
            <a:latin typeface="HY중고딕" pitchFamily="18" charset="-127"/>
            <a:ea typeface="HY중고딕" pitchFamily="18" charset="-127"/>
            <a:cs typeface="+mn-cs"/>
          </a:endParaRPr>
        </a:p>
        <a:p>
          <a:pPr eaLnBrk="1" fontAlgn="auto" latinLnBrk="0" hangingPunct="1"/>
          <a:r>
            <a:rPr 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18. </a:t>
          </a:r>
          <a:r>
            <a:rPr lang="ko-KR" alt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산불발생현황</a:t>
          </a:r>
          <a:endParaRPr lang="en-US" altLang="ko-KR" sz="1400" b="1" baseline="0">
            <a:solidFill>
              <a:sysClr val="windowText" lastClr="000000"/>
            </a:solidFill>
            <a:latin typeface="HY중고딕" pitchFamily="18" charset="-127"/>
            <a:ea typeface="HY중고딕" pitchFamily="18" charset="-127"/>
            <a:cs typeface="+mn-cs"/>
          </a:endParaRPr>
        </a:p>
        <a:p>
          <a:pPr eaLnBrk="1" fontAlgn="auto" latinLnBrk="0" hangingPunct="1"/>
          <a:r>
            <a:rPr 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19. </a:t>
          </a:r>
          <a:r>
            <a:rPr lang="ko-KR" alt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소방장비</a:t>
          </a:r>
          <a:endParaRPr lang="en-US" altLang="ko-KR" sz="1400" b="1" baseline="0">
            <a:solidFill>
              <a:sysClr val="windowText" lastClr="000000"/>
            </a:solidFill>
            <a:latin typeface="HY중고딕" pitchFamily="18" charset="-127"/>
            <a:ea typeface="HY중고딕" pitchFamily="18" charset="-127"/>
            <a:cs typeface="+mn-cs"/>
          </a:endParaRPr>
        </a:p>
        <a:p>
          <a:pPr eaLnBrk="1" fontAlgn="auto" latinLnBrk="0" hangingPunct="1"/>
          <a:r>
            <a:rPr 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20. 119</a:t>
          </a:r>
          <a:r>
            <a:rPr lang="ko-KR" alt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구급활동실적</a:t>
          </a:r>
          <a:endParaRPr lang="en-US" altLang="ko-KR" sz="1400" b="1" baseline="0">
            <a:solidFill>
              <a:sysClr val="windowText" lastClr="000000"/>
            </a:solidFill>
            <a:latin typeface="HY중고딕" pitchFamily="18" charset="-127"/>
            <a:ea typeface="HY중고딕" pitchFamily="18" charset="-127"/>
            <a:cs typeface="+mn-cs"/>
          </a:endParaRPr>
        </a:p>
        <a:p>
          <a:pPr eaLnBrk="1" fontAlgn="auto" latinLnBrk="0" hangingPunct="1"/>
          <a:r>
            <a:rPr 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21. 119</a:t>
          </a:r>
          <a:r>
            <a:rPr lang="ko-KR" alt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구조활동실적</a:t>
          </a:r>
          <a:endParaRPr lang="en-US" altLang="ko-KR" sz="1400" b="1" baseline="0">
            <a:solidFill>
              <a:sysClr val="windowText" lastClr="000000"/>
            </a:solidFill>
            <a:latin typeface="HY중고딕" pitchFamily="18" charset="-127"/>
            <a:ea typeface="HY중고딕" pitchFamily="18" charset="-127"/>
            <a:cs typeface="+mn-cs"/>
          </a:endParaRPr>
        </a:p>
        <a:p>
          <a:pPr eaLnBrk="1" fontAlgn="auto" latinLnBrk="0" hangingPunct="1"/>
          <a:r>
            <a:rPr 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22. </a:t>
          </a:r>
          <a:r>
            <a:rPr lang="ko-KR" alt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재난사고 발생 및 피해현황</a:t>
          </a:r>
          <a:endParaRPr lang="en-US" altLang="ko-KR" sz="1400" b="1" baseline="0">
            <a:solidFill>
              <a:sysClr val="windowText" lastClr="000000"/>
            </a:solidFill>
            <a:latin typeface="HY중고딕" pitchFamily="18" charset="-127"/>
            <a:ea typeface="HY중고딕" pitchFamily="18" charset="-127"/>
            <a:cs typeface="+mn-cs"/>
          </a:endParaRPr>
        </a:p>
        <a:p>
          <a:pPr eaLnBrk="1" fontAlgn="auto" latinLnBrk="0" hangingPunct="1"/>
          <a:r>
            <a:rPr 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23. </a:t>
          </a:r>
          <a:r>
            <a:rPr lang="ko-KR" alt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풍수해발생</a:t>
          </a:r>
          <a:endParaRPr lang="en-US" altLang="ko-KR" sz="1400" b="1" baseline="0">
            <a:solidFill>
              <a:sysClr val="windowText" lastClr="000000"/>
            </a:solidFill>
            <a:latin typeface="HY중고딕" pitchFamily="18" charset="-127"/>
            <a:ea typeface="HY중고딕" pitchFamily="18" charset="-127"/>
            <a:cs typeface="+mn-cs"/>
          </a:endParaRPr>
        </a:p>
        <a:p>
          <a:pPr eaLnBrk="1" fontAlgn="auto" latinLnBrk="0" hangingPunct="1"/>
          <a:r>
            <a:rPr 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24. </a:t>
          </a:r>
          <a:r>
            <a:rPr lang="ko-KR" alt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소방대상물현황</a:t>
          </a:r>
          <a:endParaRPr lang="en-US" altLang="ko-KR" sz="1400" b="1" baseline="0">
            <a:solidFill>
              <a:sysClr val="windowText" lastClr="000000"/>
            </a:solidFill>
            <a:latin typeface="HY중고딕" pitchFamily="18" charset="-127"/>
            <a:ea typeface="HY중고딕" pitchFamily="18" charset="-127"/>
            <a:cs typeface="+mn-cs"/>
          </a:endParaRPr>
        </a:p>
        <a:p>
          <a:pPr eaLnBrk="1" fontAlgn="auto" latinLnBrk="0" hangingPunct="1"/>
          <a:r>
            <a:rPr 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25. </a:t>
          </a:r>
          <a:r>
            <a:rPr lang="ko-KR" alt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교통사고발생</a:t>
          </a:r>
          <a:r>
            <a:rPr lang="en-US" altLang="ko-KR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(</a:t>
          </a:r>
          <a:r>
            <a:rPr lang="ko-KR" alt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자동차</a:t>
          </a:r>
          <a:r>
            <a:rPr lang="en-US" altLang="ko-KR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)</a:t>
          </a:r>
        </a:p>
        <a:p>
          <a:pPr eaLnBrk="1" fontAlgn="auto" latinLnBrk="0" hangingPunct="1"/>
          <a:r>
            <a:rPr 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26. </a:t>
          </a:r>
          <a:r>
            <a:rPr lang="ko-KR" alt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자동차단속 및 처리</a:t>
          </a:r>
          <a:endParaRPr lang="en-US" altLang="ko-KR" sz="1400" b="1" baseline="0">
            <a:solidFill>
              <a:sysClr val="windowText" lastClr="000000"/>
            </a:solidFill>
            <a:latin typeface="HY중고딕" pitchFamily="18" charset="-127"/>
            <a:ea typeface="HY중고딕" pitchFamily="18" charset="-127"/>
            <a:cs typeface="+mn-cs"/>
          </a:endParaRPr>
        </a:p>
        <a:p>
          <a:pPr eaLnBrk="1" fontAlgn="auto" latinLnBrk="0" hangingPunct="1"/>
          <a:r>
            <a:rPr 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27. </a:t>
          </a:r>
          <a:r>
            <a:rPr lang="ko-KR" altLang="en-US" sz="1400" b="1" baseline="0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  <a:cs typeface="+mn-cs"/>
            </a:rPr>
            <a:t>운전면허소지자</a:t>
          </a:r>
          <a:endParaRPr lang="en-US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  <a:cs typeface="+mn-cs"/>
          </a:endParaRPr>
        </a:p>
        <a:p>
          <a:pPr algn="l"/>
          <a:r>
            <a:rPr lang="en-US" altLang="ko-KR" sz="1400" b="1">
              <a:solidFill>
                <a:sysClr val="windowText" lastClr="000000"/>
              </a:solidFill>
              <a:latin typeface="HY중고딕" pitchFamily="18" charset="-127"/>
              <a:ea typeface="HY중고딕" pitchFamily="18" charset="-127"/>
            </a:rPr>
            <a:t> </a:t>
          </a:r>
        </a:p>
        <a:p>
          <a:pPr algn="l"/>
          <a:endParaRPr lang="ko-KR" altLang="en-US" sz="1400" b="1">
            <a:solidFill>
              <a:sysClr val="windowText" lastClr="000000"/>
            </a:solidFill>
            <a:latin typeface="HY중고딕" pitchFamily="18" charset="-127"/>
            <a:ea typeface="HY중고딕" pitchFamily="18" charset="-127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workbookViewId="0">
      <selection activeCell="H9" sqref="H9:I9"/>
    </sheetView>
  </sheetViews>
  <sheetFormatPr defaultRowHeight="13.5"/>
  <sheetData>
    <row r="1" spans="2:10" ht="50.1" customHeight="1"/>
    <row r="2" spans="2:10" ht="45" customHeight="1">
      <c r="B2" s="90"/>
      <c r="C2" s="999" t="s">
        <v>507</v>
      </c>
      <c r="D2" s="999"/>
      <c r="E2" s="999"/>
      <c r="F2" s="999"/>
      <c r="G2" s="999"/>
      <c r="H2" s="999"/>
      <c r="I2" s="999"/>
      <c r="J2" s="999"/>
    </row>
    <row r="3" spans="2:10" ht="20.100000000000001" customHeight="1">
      <c r="B3" s="87"/>
      <c r="C3" s="999" t="s">
        <v>508</v>
      </c>
      <c r="D3" s="999"/>
      <c r="E3" s="999"/>
      <c r="F3" s="999"/>
      <c r="G3" s="999"/>
      <c r="H3" s="999"/>
      <c r="I3" s="999"/>
      <c r="J3" s="999"/>
    </row>
    <row r="5" spans="2:10" ht="20.25">
      <c r="E5" s="88"/>
      <c r="F5" s="88"/>
      <c r="G5" s="88"/>
      <c r="H5" s="88"/>
      <c r="I5" s="88"/>
    </row>
    <row r="6" spans="2:10" ht="20.25">
      <c r="E6" s="88"/>
      <c r="F6" s="89"/>
      <c r="G6" s="89"/>
      <c r="H6" s="89"/>
      <c r="I6" s="89"/>
      <c r="J6" s="89"/>
    </row>
    <row r="7" spans="2:10" ht="20.25">
      <c r="E7" s="88"/>
      <c r="F7" s="89"/>
      <c r="G7" s="89"/>
      <c r="H7" s="89"/>
      <c r="I7" s="89"/>
      <c r="J7" s="89"/>
    </row>
    <row r="8" spans="2:10" ht="20.25">
      <c r="E8" s="88"/>
      <c r="F8" s="89"/>
      <c r="G8" s="89"/>
      <c r="H8" s="89"/>
      <c r="I8" s="89"/>
      <c r="J8" s="89"/>
    </row>
    <row r="9" spans="2:10" ht="20.25">
      <c r="E9" s="88"/>
      <c r="F9" s="89"/>
      <c r="G9" s="89"/>
      <c r="H9" s="89"/>
      <c r="I9" s="89"/>
      <c r="J9" s="89"/>
    </row>
    <row r="10" spans="2:10" ht="20.25">
      <c r="E10" s="88"/>
      <c r="F10" s="89"/>
      <c r="G10" s="89"/>
      <c r="H10" s="89"/>
      <c r="I10" s="89"/>
      <c r="J10" s="89"/>
    </row>
    <row r="11" spans="2:10" ht="20.25">
      <c r="E11" s="88"/>
      <c r="F11" s="89"/>
      <c r="G11" s="89"/>
      <c r="H11" s="89"/>
      <c r="I11" s="89"/>
      <c r="J11" s="89"/>
    </row>
    <row r="12" spans="2:10" ht="20.25">
      <c r="E12" s="88"/>
      <c r="F12" s="89"/>
      <c r="G12" s="89"/>
      <c r="H12" s="89"/>
      <c r="I12" s="89"/>
      <c r="J12" s="89"/>
    </row>
    <row r="13" spans="2:10" ht="20.25">
      <c r="F13" s="89"/>
      <c r="G13" s="89"/>
      <c r="H13" s="89"/>
      <c r="I13" s="89"/>
      <c r="J13" s="89"/>
    </row>
    <row r="14" spans="2:10" ht="20.25">
      <c r="F14" s="89"/>
      <c r="G14" s="89"/>
      <c r="H14" s="89"/>
      <c r="I14" s="89"/>
      <c r="J14" s="89"/>
    </row>
    <row r="15" spans="2:10" ht="20.25">
      <c r="F15" s="89"/>
      <c r="G15" s="89"/>
      <c r="H15" s="89"/>
      <c r="I15" s="89"/>
      <c r="J15" s="89"/>
    </row>
    <row r="16" spans="2:10" ht="20.25">
      <c r="F16" s="89"/>
      <c r="G16" s="89"/>
      <c r="H16" s="89"/>
      <c r="I16" s="89"/>
      <c r="J16" s="89"/>
    </row>
    <row r="17" spans="6:15" ht="20.25">
      <c r="F17" s="89"/>
      <c r="G17" s="89"/>
      <c r="H17" s="89"/>
      <c r="I17" s="89"/>
      <c r="J17" s="89"/>
    </row>
    <row r="18" spans="6:15" ht="20.25">
      <c r="F18" s="89"/>
      <c r="G18" s="89"/>
      <c r="H18" s="89"/>
      <c r="I18" s="89"/>
      <c r="J18" s="89"/>
    </row>
    <row r="19" spans="6:15" ht="20.25">
      <c r="F19" s="89"/>
      <c r="G19" s="89"/>
      <c r="H19" s="89"/>
      <c r="I19" s="89"/>
      <c r="J19" s="89"/>
    </row>
    <row r="20" spans="6:15" ht="20.25">
      <c r="F20" s="89"/>
      <c r="G20" s="89"/>
      <c r="H20" s="89"/>
      <c r="I20" s="89"/>
      <c r="J20" s="89"/>
    </row>
    <row r="21" spans="6:15" ht="20.25">
      <c r="F21" s="89"/>
      <c r="G21" s="89"/>
      <c r="H21" s="89"/>
      <c r="I21" s="89"/>
      <c r="J21" s="89"/>
    </row>
    <row r="22" spans="6:15" ht="20.25">
      <c r="F22" s="89"/>
      <c r="G22" s="89"/>
      <c r="H22" s="89"/>
      <c r="I22" s="89"/>
      <c r="J22" s="89"/>
    </row>
    <row r="23" spans="6:15" ht="20.25">
      <c r="F23" s="89"/>
      <c r="G23" s="89"/>
      <c r="H23" s="89"/>
      <c r="I23" s="89"/>
      <c r="J23" s="89"/>
    </row>
    <row r="25" spans="6:15">
      <c r="O25" s="100"/>
    </row>
  </sheetData>
  <mergeCells count="2">
    <mergeCell ref="C3:J3"/>
    <mergeCell ref="C2:J2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V27"/>
  <sheetViews>
    <sheetView topLeftCell="A10" zoomScale="90" zoomScaleNormal="90" workbookViewId="0">
      <selection activeCell="R19" sqref="R19:V19"/>
    </sheetView>
  </sheetViews>
  <sheetFormatPr defaultRowHeight="13.5"/>
  <cols>
    <col min="1" max="2" width="10" style="104" customWidth="1"/>
    <col min="3" max="11" width="7.21875" style="104" customWidth="1"/>
    <col min="12" max="12" width="7.21875" style="105" customWidth="1"/>
    <col min="13" max="22" width="7.21875" style="104" customWidth="1"/>
    <col min="23" max="16384" width="8.88671875" style="104"/>
  </cols>
  <sheetData>
    <row r="1" spans="1:22" ht="15" customHeight="1"/>
    <row r="2" spans="1:22" s="258" customFormat="1" ht="41.25" customHeight="1">
      <c r="A2" s="1019" t="s">
        <v>509</v>
      </c>
      <c r="B2" s="1019"/>
      <c r="C2" s="1019"/>
      <c r="D2" s="1019"/>
      <c r="E2" s="1019"/>
      <c r="F2" s="1019"/>
      <c r="G2" s="1019"/>
      <c r="H2" s="1019"/>
      <c r="I2" s="1019"/>
      <c r="J2" s="1019"/>
      <c r="K2" s="1019"/>
      <c r="L2" s="257"/>
      <c r="M2" s="1037" t="s">
        <v>510</v>
      </c>
      <c r="N2" s="1037"/>
      <c r="O2" s="1037"/>
      <c r="P2" s="1037"/>
      <c r="Q2" s="1037"/>
      <c r="R2" s="1037"/>
      <c r="S2" s="1037"/>
      <c r="T2" s="1037"/>
      <c r="U2" s="1037"/>
      <c r="V2" s="1037"/>
    </row>
    <row r="3" spans="1:22" s="260" customFormat="1" ht="20.100000000000001" customHeight="1" thickBot="1">
      <c r="A3" s="371" t="s">
        <v>113</v>
      </c>
      <c r="B3" s="262"/>
      <c r="C3" s="262"/>
      <c r="D3" s="262"/>
      <c r="E3" s="262"/>
      <c r="F3" s="262"/>
      <c r="G3" s="262"/>
      <c r="H3" s="262"/>
      <c r="I3" s="262"/>
      <c r="J3" s="259"/>
      <c r="L3" s="261"/>
      <c r="M3" s="262"/>
      <c r="N3" s="262"/>
      <c r="O3" s="262"/>
      <c r="P3" s="262"/>
      <c r="Q3" s="262"/>
      <c r="R3" s="262"/>
      <c r="S3" s="262"/>
      <c r="T3" s="262"/>
      <c r="U3" s="1038" t="s">
        <v>511</v>
      </c>
      <c r="V3" s="1038"/>
    </row>
    <row r="4" spans="1:22" s="11" customFormat="1" ht="21.75" customHeight="1" thickTop="1">
      <c r="A4" s="1029" t="s">
        <v>350</v>
      </c>
      <c r="B4" s="1030"/>
      <c r="C4" s="1043" t="s">
        <v>136</v>
      </c>
      <c r="D4" s="1039"/>
      <c r="E4" s="1039"/>
      <c r="F4" s="1039"/>
      <c r="G4" s="1052"/>
      <c r="H4" s="1042" t="s">
        <v>340</v>
      </c>
      <c r="I4" s="1039"/>
      <c r="J4" s="1039"/>
      <c r="K4" s="1039"/>
      <c r="L4" s="106"/>
      <c r="M4" s="1039" t="s">
        <v>282</v>
      </c>
      <c r="N4" s="1039"/>
      <c r="O4" s="1039"/>
      <c r="P4" s="1039"/>
      <c r="Q4" s="1040"/>
      <c r="R4" s="1043" t="s">
        <v>370</v>
      </c>
      <c r="S4" s="1039"/>
      <c r="T4" s="1039"/>
      <c r="U4" s="1039"/>
      <c r="V4" s="1039"/>
    </row>
    <row r="5" spans="1:22" s="11" customFormat="1" ht="16.5" customHeight="1">
      <c r="A5" s="1018"/>
      <c r="B5" s="1031"/>
      <c r="C5" s="1044"/>
      <c r="D5" s="1021"/>
      <c r="E5" s="1021"/>
      <c r="F5" s="1021"/>
      <c r="G5" s="1053"/>
      <c r="H5" s="1020"/>
      <c r="I5" s="1021"/>
      <c r="J5" s="1021"/>
      <c r="K5" s="1021"/>
      <c r="L5" s="855"/>
      <c r="M5" s="1021"/>
      <c r="N5" s="1021"/>
      <c r="O5" s="1021"/>
      <c r="P5" s="1021"/>
      <c r="Q5" s="1041"/>
      <c r="R5" s="1044"/>
      <c r="S5" s="1021"/>
      <c r="T5" s="1021"/>
      <c r="U5" s="1021"/>
      <c r="V5" s="1021"/>
    </row>
    <row r="6" spans="1:22" s="11" customFormat="1" ht="16.5" customHeight="1">
      <c r="A6" s="1018"/>
      <c r="B6" s="1031"/>
      <c r="C6" s="1024" t="s">
        <v>127</v>
      </c>
      <c r="D6" s="1018"/>
      <c r="E6" s="1018"/>
      <c r="F6" s="1018"/>
      <c r="G6" s="1025"/>
      <c r="H6" s="1020" t="s">
        <v>339</v>
      </c>
      <c r="I6" s="1021"/>
      <c r="J6" s="1021"/>
      <c r="K6" s="1021"/>
      <c r="L6" s="855"/>
      <c r="M6" s="1021" t="s">
        <v>371</v>
      </c>
      <c r="N6" s="1021"/>
      <c r="O6" s="1041"/>
      <c r="P6" s="1045" t="s">
        <v>283</v>
      </c>
      <c r="Q6" s="1046"/>
      <c r="R6" s="1044" t="s">
        <v>349</v>
      </c>
      <c r="S6" s="1021"/>
      <c r="T6" s="1021"/>
      <c r="U6" s="1021"/>
      <c r="V6" s="1021"/>
    </row>
    <row r="7" spans="1:22" s="11" customFormat="1" ht="21.75" customHeight="1">
      <c r="A7" s="1027"/>
      <c r="B7" s="1032"/>
      <c r="C7" s="1026"/>
      <c r="D7" s="1027"/>
      <c r="E7" s="1027"/>
      <c r="F7" s="1027"/>
      <c r="G7" s="1028"/>
      <c r="H7" s="1022"/>
      <c r="I7" s="1023"/>
      <c r="J7" s="1023"/>
      <c r="K7" s="1023"/>
      <c r="L7" s="855"/>
      <c r="M7" s="1049"/>
      <c r="N7" s="1049"/>
      <c r="O7" s="1048"/>
      <c r="P7" s="1047" t="s">
        <v>284</v>
      </c>
      <c r="Q7" s="1048"/>
      <c r="R7" s="1047"/>
      <c r="S7" s="1049"/>
      <c r="T7" s="1049"/>
      <c r="U7" s="1049"/>
      <c r="V7" s="1049"/>
    </row>
    <row r="8" spans="1:22" s="11" customFormat="1" ht="27" customHeight="1">
      <c r="A8" s="1013">
        <v>2011</v>
      </c>
      <c r="B8" s="1004"/>
      <c r="C8" s="1035">
        <v>1331</v>
      </c>
      <c r="D8" s="1050"/>
      <c r="E8" s="1050"/>
      <c r="F8" s="1050"/>
      <c r="G8" s="1050"/>
      <c r="H8" s="1017">
        <v>718</v>
      </c>
      <c r="I8" s="1018"/>
      <c r="J8" s="1018"/>
      <c r="K8" s="1018"/>
      <c r="L8" s="107"/>
      <c r="M8" s="1018">
        <v>314</v>
      </c>
      <c r="N8" s="1018"/>
      <c r="O8" s="1018"/>
      <c r="P8" s="1005" t="s">
        <v>986</v>
      </c>
      <c r="Q8" s="1005"/>
      <c r="R8" s="1017">
        <v>299</v>
      </c>
      <c r="S8" s="1018"/>
      <c r="T8" s="1018"/>
      <c r="U8" s="1018"/>
      <c r="V8" s="1018"/>
    </row>
    <row r="9" spans="1:22" s="11" customFormat="1" ht="27" customHeight="1">
      <c r="A9" s="1013">
        <v>2012</v>
      </c>
      <c r="B9" s="1004"/>
      <c r="C9" s="1035">
        <v>1351</v>
      </c>
      <c r="D9" s="1036"/>
      <c r="E9" s="1036"/>
      <c r="F9" s="1036"/>
      <c r="G9" s="1036"/>
      <c r="H9" s="1017">
        <v>735</v>
      </c>
      <c r="I9" s="1017"/>
      <c r="J9" s="1017"/>
      <c r="K9" s="1017"/>
      <c r="L9" s="107"/>
      <c r="M9" s="1018">
        <v>315</v>
      </c>
      <c r="N9" s="1018"/>
      <c r="O9" s="1018"/>
      <c r="P9" s="1005" t="s">
        <v>986</v>
      </c>
      <c r="Q9" s="1005"/>
      <c r="R9" s="1017">
        <v>301</v>
      </c>
      <c r="S9" s="1017"/>
      <c r="T9" s="1017"/>
      <c r="U9" s="1017"/>
      <c r="V9" s="1017"/>
    </row>
    <row r="10" spans="1:22" s="11" customFormat="1" ht="27" customHeight="1">
      <c r="A10" s="1013">
        <v>2013</v>
      </c>
      <c r="B10" s="1004"/>
      <c r="C10" s="1035">
        <v>1375</v>
      </c>
      <c r="D10" s="1036"/>
      <c r="E10" s="1036"/>
      <c r="F10" s="1036"/>
      <c r="G10" s="1036"/>
      <c r="H10" s="1017">
        <v>769</v>
      </c>
      <c r="I10" s="1017"/>
      <c r="J10" s="1017"/>
      <c r="K10" s="1017"/>
      <c r="L10" s="107"/>
      <c r="M10" s="1018">
        <v>298</v>
      </c>
      <c r="N10" s="1018"/>
      <c r="O10" s="1018"/>
      <c r="P10" s="1005" t="s">
        <v>986</v>
      </c>
      <c r="Q10" s="1005"/>
      <c r="R10" s="1017">
        <v>308</v>
      </c>
      <c r="S10" s="1017"/>
      <c r="T10" s="1017"/>
      <c r="U10" s="1017"/>
      <c r="V10" s="1017"/>
    </row>
    <row r="11" spans="1:22" s="11" customFormat="1" ht="27" customHeight="1">
      <c r="A11" s="1013">
        <v>2014</v>
      </c>
      <c r="B11" s="1059"/>
      <c r="C11" s="1035">
        <v>1390</v>
      </c>
      <c r="D11" s="1036"/>
      <c r="E11" s="1036"/>
      <c r="F11" s="1036"/>
      <c r="G11" s="1036"/>
      <c r="H11" s="1017">
        <v>784</v>
      </c>
      <c r="I11" s="1017"/>
      <c r="J11" s="1017"/>
      <c r="K11" s="1017"/>
      <c r="L11" s="658"/>
      <c r="M11" s="1058">
        <v>298</v>
      </c>
      <c r="N11" s="1058"/>
      <c r="O11" s="1058"/>
      <c r="P11" s="1005" t="s">
        <v>986</v>
      </c>
      <c r="Q11" s="1005"/>
      <c r="R11" s="1017">
        <v>308</v>
      </c>
      <c r="S11" s="1017"/>
      <c r="T11" s="1017"/>
      <c r="U11" s="1017"/>
      <c r="V11" s="1017"/>
    </row>
    <row r="12" spans="1:22" s="11" customFormat="1" ht="27" customHeight="1">
      <c r="A12" s="1013">
        <v>2015</v>
      </c>
      <c r="B12" s="1059"/>
      <c r="C12" s="1033">
        <v>1404</v>
      </c>
      <c r="D12" s="1034"/>
      <c r="E12" s="1034"/>
      <c r="F12" s="1034"/>
      <c r="G12" s="1034"/>
      <c r="H12" s="1017">
        <v>766</v>
      </c>
      <c r="I12" s="1017"/>
      <c r="J12" s="1017"/>
      <c r="K12" s="1017"/>
      <c r="L12" s="658"/>
      <c r="M12" s="1058">
        <v>328</v>
      </c>
      <c r="N12" s="1058"/>
      <c r="O12" s="1058"/>
      <c r="P12" s="1005" t="s">
        <v>986</v>
      </c>
      <c r="Q12" s="1005"/>
      <c r="R12" s="1017">
        <v>310</v>
      </c>
      <c r="S12" s="1017"/>
      <c r="T12" s="1017"/>
      <c r="U12" s="1017"/>
      <c r="V12" s="1017"/>
    </row>
    <row r="13" spans="1:22" s="11" customFormat="1" ht="27" customHeight="1">
      <c r="A13" s="1013">
        <v>2016</v>
      </c>
      <c r="B13" s="1059"/>
      <c r="C13" s="1033">
        <v>1404</v>
      </c>
      <c r="D13" s="1034"/>
      <c r="E13" s="1034"/>
      <c r="F13" s="1034"/>
      <c r="G13" s="1034"/>
      <c r="H13" s="1017">
        <v>761</v>
      </c>
      <c r="I13" s="1017"/>
      <c r="J13" s="1017"/>
      <c r="K13" s="1017"/>
      <c r="L13" s="658"/>
      <c r="M13" s="1058">
        <v>333</v>
      </c>
      <c r="N13" s="1058"/>
      <c r="O13" s="1058"/>
      <c r="P13" s="1005" t="s">
        <v>986</v>
      </c>
      <c r="Q13" s="1005"/>
      <c r="R13" s="1017">
        <v>310</v>
      </c>
      <c r="S13" s="1017"/>
      <c r="T13" s="1017"/>
      <c r="U13" s="1017"/>
      <c r="V13" s="1017"/>
    </row>
    <row r="14" spans="1:22" s="11" customFormat="1" ht="27" customHeight="1">
      <c r="A14" s="1000">
        <v>2017</v>
      </c>
      <c r="B14" s="1001"/>
      <c r="C14" s="1010">
        <f>SUM(C15:G26)</f>
        <v>1418</v>
      </c>
      <c r="D14" s="1011"/>
      <c r="E14" s="1011"/>
      <c r="F14" s="1011"/>
      <c r="G14" s="1011"/>
      <c r="H14" s="1009">
        <f>SUM(H15:K26)</f>
        <v>769</v>
      </c>
      <c r="I14" s="1009"/>
      <c r="J14" s="1009"/>
      <c r="K14" s="1009"/>
      <c r="L14" s="571"/>
      <c r="M14" s="1008">
        <f>SUM(M15:O26)</f>
        <v>331</v>
      </c>
      <c r="N14" s="1008"/>
      <c r="O14" s="1008"/>
      <c r="P14" s="1007">
        <v>0</v>
      </c>
      <c r="Q14" s="1007"/>
      <c r="R14" s="1009">
        <f>SUM(R15:V26)</f>
        <v>318</v>
      </c>
      <c r="S14" s="1009"/>
      <c r="T14" s="1009"/>
      <c r="U14" s="1009"/>
      <c r="V14" s="1009"/>
    </row>
    <row r="15" spans="1:22" s="11" customFormat="1" ht="27" customHeight="1">
      <c r="A15" s="1013" t="s">
        <v>285</v>
      </c>
      <c r="B15" s="1004"/>
      <c r="C15" s="1033"/>
      <c r="D15" s="1034"/>
      <c r="E15" s="1034"/>
      <c r="F15" s="1034"/>
      <c r="G15" s="1034"/>
      <c r="H15" s="1002"/>
      <c r="I15" s="1002"/>
      <c r="J15" s="1002"/>
      <c r="K15" s="1002"/>
      <c r="L15" s="947"/>
      <c r="M15" s="1002"/>
      <c r="N15" s="1002"/>
      <c r="O15" s="1002"/>
      <c r="P15" s="1002"/>
      <c r="Q15" s="1002"/>
      <c r="R15" s="1002"/>
      <c r="S15" s="1002"/>
      <c r="T15" s="1002"/>
      <c r="U15" s="1002"/>
      <c r="V15" s="1002"/>
    </row>
    <row r="16" spans="1:22" s="11" customFormat="1" ht="29.25" customHeight="1">
      <c r="A16" s="1003" t="s">
        <v>286</v>
      </c>
      <c r="B16" s="1004"/>
      <c r="C16" s="1005">
        <f t="shared" ref="C16:C17" si="0">SUM(H16,M16,R16)</f>
        <v>1</v>
      </c>
      <c r="D16" s="1005"/>
      <c r="E16" s="1005"/>
      <c r="F16" s="1005"/>
      <c r="G16" s="1005"/>
      <c r="H16" s="1012">
        <v>1</v>
      </c>
      <c r="I16" s="1012"/>
      <c r="J16" s="1012"/>
      <c r="K16" s="1012"/>
      <c r="L16" s="856"/>
      <c r="M16" s="1005"/>
      <c r="N16" s="1005"/>
      <c r="O16" s="1005"/>
      <c r="P16" s="1005"/>
      <c r="Q16" s="1005"/>
      <c r="R16" s="1005"/>
      <c r="S16" s="1005"/>
      <c r="T16" s="1005"/>
      <c r="U16" s="1005"/>
      <c r="V16" s="1005"/>
    </row>
    <row r="17" spans="1:22" s="11" customFormat="1" ht="29.25" customHeight="1">
      <c r="A17" s="1003" t="s">
        <v>287</v>
      </c>
      <c r="B17" s="1004"/>
      <c r="C17" s="1005">
        <f t="shared" si="0"/>
        <v>1</v>
      </c>
      <c r="D17" s="1005"/>
      <c r="E17" s="1005"/>
      <c r="F17" s="1005"/>
      <c r="G17" s="1005"/>
      <c r="H17" s="1012">
        <v>1</v>
      </c>
      <c r="I17" s="1012"/>
      <c r="J17" s="1012"/>
      <c r="K17" s="1012"/>
      <c r="L17" s="856"/>
      <c r="M17" s="1012"/>
      <c r="N17" s="1012"/>
      <c r="O17" s="1012"/>
      <c r="P17" s="1005"/>
      <c r="Q17" s="1005"/>
      <c r="R17" s="1005"/>
      <c r="S17" s="1005"/>
      <c r="T17" s="1005"/>
      <c r="U17" s="1005"/>
      <c r="V17" s="1005"/>
    </row>
    <row r="18" spans="1:22" s="11" customFormat="1" ht="29.25" customHeight="1">
      <c r="A18" s="1003" t="s">
        <v>288</v>
      </c>
      <c r="B18" s="1004"/>
      <c r="C18" s="1005">
        <f t="shared" ref="C18:C26" si="1">SUM(H18,M18,R18)</f>
        <v>0</v>
      </c>
      <c r="D18" s="1005"/>
      <c r="E18" s="1005"/>
      <c r="F18" s="1005"/>
      <c r="G18" s="1005"/>
      <c r="H18" s="1005"/>
      <c r="I18" s="1005"/>
      <c r="J18" s="1005"/>
      <c r="K18" s="1005"/>
      <c r="L18" s="856"/>
      <c r="M18" s="1005"/>
      <c r="N18" s="1005"/>
      <c r="O18" s="1005"/>
      <c r="P18" s="1006"/>
      <c r="Q18" s="1006"/>
      <c r="R18" s="1005"/>
      <c r="S18" s="1005"/>
      <c r="T18" s="1005"/>
      <c r="U18" s="1005"/>
      <c r="V18" s="1005"/>
    </row>
    <row r="19" spans="1:22" s="11" customFormat="1" ht="29.25" customHeight="1">
      <c r="A19" s="1003" t="s">
        <v>289</v>
      </c>
      <c r="B19" s="1004"/>
      <c r="C19" s="1005">
        <f t="shared" si="1"/>
        <v>1384</v>
      </c>
      <c r="D19" s="1005"/>
      <c r="E19" s="1005"/>
      <c r="F19" s="1005"/>
      <c r="G19" s="1005"/>
      <c r="H19" s="1012">
        <v>767</v>
      </c>
      <c r="I19" s="1012"/>
      <c r="J19" s="1012"/>
      <c r="K19" s="1012"/>
      <c r="L19" s="856"/>
      <c r="M19" s="1012">
        <v>299</v>
      </c>
      <c r="N19" s="1012"/>
      <c r="O19" s="1012"/>
      <c r="P19" s="1006"/>
      <c r="Q19" s="1006"/>
      <c r="R19" s="1012">
        <v>318</v>
      </c>
      <c r="S19" s="1012"/>
      <c r="T19" s="1012"/>
      <c r="U19" s="1012"/>
      <c r="V19" s="1012"/>
    </row>
    <row r="20" spans="1:22" s="11" customFormat="1" ht="29.25" customHeight="1">
      <c r="A20" s="1003" t="s">
        <v>290</v>
      </c>
      <c r="B20" s="1004"/>
      <c r="C20" s="1005">
        <f t="shared" si="1"/>
        <v>0</v>
      </c>
      <c r="D20" s="1005"/>
      <c r="E20" s="1005"/>
      <c r="F20" s="1005"/>
      <c r="G20" s="1005"/>
      <c r="H20" s="1012"/>
      <c r="I20" s="1012"/>
      <c r="J20" s="1012"/>
      <c r="K20" s="1012"/>
      <c r="L20" s="856"/>
      <c r="M20" s="1012"/>
      <c r="N20" s="1012"/>
      <c r="O20" s="1012"/>
      <c r="P20" s="1006"/>
      <c r="Q20" s="1006"/>
      <c r="R20" s="1005"/>
      <c r="S20" s="1005"/>
      <c r="T20" s="1005"/>
      <c r="U20" s="1005"/>
      <c r="V20" s="1005"/>
    </row>
    <row r="21" spans="1:22" s="11" customFormat="1" ht="29.25" customHeight="1">
      <c r="A21" s="1003" t="s">
        <v>291</v>
      </c>
      <c r="B21" s="1004"/>
      <c r="C21" s="1005">
        <f t="shared" si="1"/>
        <v>0</v>
      </c>
      <c r="D21" s="1005"/>
      <c r="E21" s="1005"/>
      <c r="F21" s="1005"/>
      <c r="G21" s="1005"/>
      <c r="H21" s="1005"/>
      <c r="I21" s="1005"/>
      <c r="J21" s="1005"/>
      <c r="K21" s="1005"/>
      <c r="L21" s="856"/>
      <c r="M21" s="1005"/>
      <c r="N21" s="1005"/>
      <c r="O21" s="1005"/>
      <c r="P21" s="1006"/>
      <c r="Q21" s="1006"/>
      <c r="R21" s="1005"/>
      <c r="S21" s="1005"/>
      <c r="T21" s="1005"/>
      <c r="U21" s="1005"/>
      <c r="V21" s="1005"/>
    </row>
    <row r="22" spans="1:22" s="11" customFormat="1" ht="29.25" customHeight="1">
      <c r="A22" s="1003" t="s">
        <v>372</v>
      </c>
      <c r="B22" s="1004"/>
      <c r="C22" s="1005">
        <f t="shared" si="1"/>
        <v>0</v>
      </c>
      <c r="D22" s="1005"/>
      <c r="E22" s="1005"/>
      <c r="F22" s="1005"/>
      <c r="G22" s="1005"/>
      <c r="H22" s="1005"/>
      <c r="I22" s="1005"/>
      <c r="J22" s="1005"/>
      <c r="K22" s="1005"/>
      <c r="L22" s="856"/>
      <c r="M22" s="1005"/>
      <c r="N22" s="1005"/>
      <c r="O22" s="1005"/>
      <c r="P22" s="1006"/>
      <c r="Q22" s="1006"/>
      <c r="R22" s="1005"/>
      <c r="S22" s="1005"/>
      <c r="T22" s="1005"/>
      <c r="U22" s="1005"/>
      <c r="V22" s="1005"/>
    </row>
    <row r="23" spans="1:22" s="11" customFormat="1" ht="29.25" customHeight="1">
      <c r="A23" s="1003" t="s">
        <v>373</v>
      </c>
      <c r="B23" s="1004"/>
      <c r="C23" s="1005">
        <f t="shared" si="1"/>
        <v>0</v>
      </c>
      <c r="D23" s="1005"/>
      <c r="E23" s="1005"/>
      <c r="F23" s="1005"/>
      <c r="G23" s="1005"/>
      <c r="H23" s="1005"/>
      <c r="I23" s="1005"/>
      <c r="J23" s="1005"/>
      <c r="K23" s="1005"/>
      <c r="L23" s="856"/>
      <c r="M23" s="1005"/>
      <c r="N23" s="1005"/>
      <c r="O23" s="1005"/>
      <c r="P23" s="1006"/>
      <c r="Q23" s="1006"/>
      <c r="R23" s="1005"/>
      <c r="S23" s="1005"/>
      <c r="T23" s="1005"/>
      <c r="U23" s="1005"/>
      <c r="V23" s="1005"/>
    </row>
    <row r="24" spans="1:22" s="11" customFormat="1" ht="29.25" customHeight="1">
      <c r="A24" s="1003" t="s">
        <v>292</v>
      </c>
      <c r="B24" s="1004"/>
      <c r="C24" s="1005">
        <f t="shared" si="1"/>
        <v>2</v>
      </c>
      <c r="D24" s="1005"/>
      <c r="E24" s="1005"/>
      <c r="F24" s="1005"/>
      <c r="G24" s="1005"/>
      <c r="H24" s="1005"/>
      <c r="I24" s="1005"/>
      <c r="J24" s="1005"/>
      <c r="K24" s="1005"/>
      <c r="L24" s="856"/>
      <c r="M24" s="1012">
        <v>2</v>
      </c>
      <c r="N24" s="1012"/>
      <c r="O24" s="1012"/>
      <c r="P24" s="1006"/>
      <c r="Q24" s="1006"/>
      <c r="R24" s="1005"/>
      <c r="S24" s="1005"/>
      <c r="T24" s="1005"/>
      <c r="U24" s="1005"/>
      <c r="V24" s="1005"/>
    </row>
    <row r="25" spans="1:22" s="11" customFormat="1" ht="29.25" customHeight="1">
      <c r="A25" s="1003" t="s">
        <v>374</v>
      </c>
      <c r="B25" s="1004"/>
      <c r="C25" s="1005">
        <f t="shared" si="1"/>
        <v>2</v>
      </c>
      <c r="D25" s="1005"/>
      <c r="E25" s="1005"/>
      <c r="F25" s="1005"/>
      <c r="G25" s="1005"/>
      <c r="H25" s="1005"/>
      <c r="I25" s="1005"/>
      <c r="J25" s="1005"/>
      <c r="K25" s="1005"/>
      <c r="L25" s="857"/>
      <c r="M25" s="1012">
        <v>2</v>
      </c>
      <c r="N25" s="1012"/>
      <c r="O25" s="1012"/>
      <c r="P25" s="1006"/>
      <c r="Q25" s="1006"/>
      <c r="R25" s="1005"/>
      <c r="S25" s="1005"/>
      <c r="T25" s="1005"/>
      <c r="U25" s="1005"/>
      <c r="V25" s="1005"/>
    </row>
    <row r="26" spans="1:22" s="11" customFormat="1" ht="29.25" customHeight="1" thickBot="1">
      <c r="A26" s="1056" t="s">
        <v>293</v>
      </c>
      <c r="B26" s="1057"/>
      <c r="C26" s="1055">
        <f t="shared" si="1"/>
        <v>28</v>
      </c>
      <c r="D26" s="1015"/>
      <c r="E26" s="1015"/>
      <c r="F26" s="1015"/>
      <c r="G26" s="1015"/>
      <c r="H26" s="1015"/>
      <c r="I26" s="1015"/>
      <c r="J26" s="1015"/>
      <c r="K26" s="1015"/>
      <c r="L26" s="438"/>
      <c r="M26" s="1054">
        <v>28</v>
      </c>
      <c r="N26" s="1054"/>
      <c r="O26" s="1054"/>
      <c r="P26" s="1016"/>
      <c r="Q26" s="1016"/>
      <c r="R26" s="1015"/>
      <c r="S26" s="1015"/>
      <c r="T26" s="1015"/>
      <c r="U26" s="1015"/>
      <c r="V26" s="1015"/>
    </row>
    <row r="27" spans="1:22" s="260" customFormat="1" ht="30" customHeight="1" thickTop="1">
      <c r="A27" s="1051" t="s">
        <v>1093</v>
      </c>
      <c r="B27" s="1051"/>
      <c r="L27" s="261"/>
      <c r="S27" s="1014" t="s">
        <v>512</v>
      </c>
      <c r="T27" s="1014"/>
      <c r="U27" s="1014"/>
      <c r="V27" s="1014"/>
    </row>
  </sheetData>
  <mergeCells count="130">
    <mergeCell ref="H12:K12"/>
    <mergeCell ref="M12:O12"/>
    <mergeCell ref="P12:Q12"/>
    <mergeCell ref="R12:V12"/>
    <mergeCell ref="A13:B13"/>
    <mergeCell ref="R13:V13"/>
    <mergeCell ref="P13:Q13"/>
    <mergeCell ref="H9:K9"/>
    <mergeCell ref="M9:O9"/>
    <mergeCell ref="P9:Q9"/>
    <mergeCell ref="R9:V9"/>
    <mergeCell ref="C10:G10"/>
    <mergeCell ref="H10:K10"/>
    <mergeCell ref="M10:O10"/>
    <mergeCell ref="P10:Q10"/>
    <mergeCell ref="R10:V10"/>
    <mergeCell ref="A11:B11"/>
    <mergeCell ref="R11:V11"/>
    <mergeCell ref="A12:B12"/>
    <mergeCell ref="C12:G12"/>
    <mergeCell ref="M13:O13"/>
    <mergeCell ref="H13:K13"/>
    <mergeCell ref="C13:G13"/>
    <mergeCell ref="A27:B27"/>
    <mergeCell ref="C4:G5"/>
    <mergeCell ref="M6:O7"/>
    <mergeCell ref="M26:O26"/>
    <mergeCell ref="M24:O24"/>
    <mergeCell ref="M22:O22"/>
    <mergeCell ref="M21:O21"/>
    <mergeCell ref="H20:K20"/>
    <mergeCell ref="H19:K19"/>
    <mergeCell ref="M19:O19"/>
    <mergeCell ref="M20:O20"/>
    <mergeCell ref="H26:K26"/>
    <mergeCell ref="A21:B21"/>
    <mergeCell ref="A22:B22"/>
    <mergeCell ref="C26:G26"/>
    <mergeCell ref="H16:K16"/>
    <mergeCell ref="H8:K8"/>
    <mergeCell ref="A26:B26"/>
    <mergeCell ref="A25:B25"/>
    <mergeCell ref="C23:G23"/>
    <mergeCell ref="C24:G24"/>
    <mergeCell ref="A20:B20"/>
    <mergeCell ref="A10:B10"/>
    <mergeCell ref="M11:O11"/>
    <mergeCell ref="P8:Q8"/>
    <mergeCell ref="R8:V8"/>
    <mergeCell ref="A2:K2"/>
    <mergeCell ref="H6:K7"/>
    <mergeCell ref="C6:G7"/>
    <mergeCell ref="A4:B7"/>
    <mergeCell ref="M8:O8"/>
    <mergeCell ref="C15:G15"/>
    <mergeCell ref="C11:G11"/>
    <mergeCell ref="H15:K15"/>
    <mergeCell ref="M2:V2"/>
    <mergeCell ref="U3:V3"/>
    <mergeCell ref="M4:Q5"/>
    <mergeCell ref="H4:K5"/>
    <mergeCell ref="R4:V5"/>
    <mergeCell ref="P6:Q6"/>
    <mergeCell ref="P7:Q7"/>
    <mergeCell ref="R6:V7"/>
    <mergeCell ref="A8:B8"/>
    <mergeCell ref="C8:G8"/>
    <mergeCell ref="P11:Q11"/>
    <mergeCell ref="H11:K11"/>
    <mergeCell ref="A9:B9"/>
    <mergeCell ref="C9:G9"/>
    <mergeCell ref="S27:V27"/>
    <mergeCell ref="R26:V26"/>
    <mergeCell ref="R24:V24"/>
    <mergeCell ref="R25:V25"/>
    <mergeCell ref="P24:Q24"/>
    <mergeCell ref="P25:Q25"/>
    <mergeCell ref="P26:Q26"/>
    <mergeCell ref="R18:V18"/>
    <mergeCell ref="R22:V22"/>
    <mergeCell ref="R19:V19"/>
    <mergeCell ref="P18:Q18"/>
    <mergeCell ref="P19:Q19"/>
    <mergeCell ref="R20:V20"/>
    <mergeCell ref="H25:K25"/>
    <mergeCell ref="M25:O25"/>
    <mergeCell ref="H24:K24"/>
    <mergeCell ref="H18:K18"/>
    <mergeCell ref="M23:O23"/>
    <mergeCell ref="H21:K21"/>
    <mergeCell ref="M18:O18"/>
    <mergeCell ref="M16:O16"/>
    <mergeCell ref="H17:K17"/>
    <mergeCell ref="C25:G25"/>
    <mergeCell ref="A17:B17"/>
    <mergeCell ref="A15:B15"/>
    <mergeCell ref="C16:G16"/>
    <mergeCell ref="C17:G17"/>
    <mergeCell ref="C20:G20"/>
    <mergeCell ref="A18:B18"/>
    <mergeCell ref="A19:B19"/>
    <mergeCell ref="C18:G18"/>
    <mergeCell ref="C19:G19"/>
    <mergeCell ref="A24:B24"/>
    <mergeCell ref="C21:G21"/>
    <mergeCell ref="C22:G22"/>
    <mergeCell ref="A14:B14"/>
    <mergeCell ref="R15:V15"/>
    <mergeCell ref="P15:Q15"/>
    <mergeCell ref="M15:O15"/>
    <mergeCell ref="A23:B23"/>
    <mergeCell ref="A16:B16"/>
    <mergeCell ref="R23:V23"/>
    <mergeCell ref="P22:Q22"/>
    <mergeCell ref="P23:Q23"/>
    <mergeCell ref="R21:V21"/>
    <mergeCell ref="P20:Q20"/>
    <mergeCell ref="P21:Q21"/>
    <mergeCell ref="P14:Q14"/>
    <mergeCell ref="M14:O14"/>
    <mergeCell ref="H14:K14"/>
    <mergeCell ref="C14:G14"/>
    <mergeCell ref="R17:V17"/>
    <mergeCell ref="P16:Q16"/>
    <mergeCell ref="P17:Q17"/>
    <mergeCell ref="R16:V16"/>
    <mergeCell ref="R14:V14"/>
    <mergeCell ref="H22:K22"/>
    <mergeCell ref="H23:K23"/>
    <mergeCell ref="M17:O17"/>
  </mergeCells>
  <phoneticPr fontId="4" type="noConversion"/>
  <pageMargins left="0.70866141732283472" right="0.39370078740157483" top="0.59055118110236227" bottom="0.59055118110236227" header="0.51181102362204722" footer="0.51181102362204722"/>
  <pageSetup paperSize="9" scale="71" orientation="landscape" r:id="rId1"/>
  <headerFooter alignWithMargins="0">
    <oddHeader>&amp;L&amp;"굴림,보통"&amp;9ⅩⅥ. 공공행정 및 사법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4"/>
  <sheetViews>
    <sheetView topLeftCell="A25" zoomScaleNormal="100" workbookViewId="0">
      <selection activeCell="B15" sqref="B15"/>
    </sheetView>
  </sheetViews>
  <sheetFormatPr defaultRowHeight="13.5"/>
  <cols>
    <col min="1" max="1" width="14.33203125" style="755" customWidth="1"/>
    <col min="2" max="6" width="9.77734375" style="28" customWidth="1"/>
    <col min="7" max="7" width="7.21875" style="28" customWidth="1"/>
    <col min="8" max="12" width="9.77734375" style="28" customWidth="1"/>
    <col min="13" max="13" width="6.6640625" style="28" customWidth="1"/>
    <col min="14" max="24" width="9.77734375" style="28" customWidth="1"/>
    <col min="25" max="16384" width="8.88671875" style="28"/>
  </cols>
  <sheetData>
    <row r="1" spans="1:35" ht="15" customHeight="1">
      <c r="A1" s="96"/>
      <c r="B1" s="27"/>
      <c r="V1" s="27"/>
      <c r="W1" s="27"/>
      <c r="X1" s="27"/>
    </row>
    <row r="2" spans="1:35" s="265" customFormat="1" ht="54" customHeight="1">
      <c r="A2" s="1060" t="s">
        <v>1114</v>
      </c>
      <c r="B2" s="1060"/>
      <c r="C2" s="1060"/>
      <c r="D2" s="1060"/>
      <c r="E2" s="1060"/>
      <c r="F2" s="1060"/>
      <c r="G2" s="1060"/>
      <c r="H2" s="1060"/>
      <c r="I2" s="1060"/>
      <c r="J2" s="1060"/>
      <c r="K2" s="1060"/>
      <c r="L2" s="1060"/>
      <c r="N2" s="1060" t="s">
        <v>1115</v>
      </c>
      <c r="O2" s="1060"/>
      <c r="P2" s="1060"/>
      <c r="Q2" s="1060"/>
      <c r="R2" s="1060"/>
      <c r="S2" s="1060"/>
      <c r="T2" s="1060"/>
      <c r="U2" s="1060"/>
      <c r="V2" s="1060"/>
      <c r="W2" s="1060"/>
      <c r="X2" s="1060"/>
      <c r="AA2" s="266"/>
      <c r="AB2" s="266"/>
      <c r="AC2" s="266"/>
      <c r="AD2" s="266"/>
      <c r="AE2" s="266"/>
      <c r="AF2" s="266"/>
      <c r="AG2" s="266"/>
      <c r="AH2" s="266"/>
      <c r="AI2" s="266"/>
    </row>
    <row r="3" spans="1:35" s="268" customFormat="1" ht="20.100000000000001" customHeight="1" thickBot="1">
      <c r="A3" s="840" t="s">
        <v>1116</v>
      </c>
      <c r="V3" s="1061" t="s">
        <v>114</v>
      </c>
      <c r="W3" s="1061"/>
      <c r="X3" s="1061"/>
      <c r="AA3" s="264"/>
      <c r="AB3" s="264"/>
      <c r="AC3" s="264"/>
      <c r="AD3" s="264"/>
      <c r="AE3" s="264"/>
      <c r="AF3" s="264"/>
      <c r="AG3" s="264"/>
      <c r="AH3" s="264"/>
      <c r="AI3" s="264"/>
    </row>
    <row r="4" spans="1:35" s="841" customFormat="1" ht="21.75" customHeight="1" thickTop="1">
      <c r="A4" s="1062" t="s">
        <v>1117</v>
      </c>
      <c r="B4" s="1063" t="s">
        <v>136</v>
      </c>
      <c r="C4" s="832" t="s">
        <v>1118</v>
      </c>
      <c r="D4" s="1063" t="s">
        <v>1119</v>
      </c>
      <c r="E4" s="839" t="s">
        <v>1120</v>
      </c>
      <c r="F4" s="1065" t="s">
        <v>1121</v>
      </c>
      <c r="G4" s="1067" t="s">
        <v>1122</v>
      </c>
      <c r="H4" s="1068"/>
      <c r="I4" s="1068"/>
      <c r="J4" s="1068"/>
      <c r="K4" s="1068"/>
      <c r="L4" s="1068"/>
      <c r="N4" s="1068" t="s">
        <v>1123</v>
      </c>
      <c r="O4" s="1068"/>
      <c r="P4" s="1068"/>
      <c r="Q4" s="1068"/>
      <c r="R4" s="1068"/>
      <c r="S4" s="1068"/>
      <c r="T4" s="1068"/>
      <c r="U4" s="1068"/>
      <c r="V4" s="1068"/>
      <c r="W4" s="1062"/>
      <c r="X4" s="1063" t="s">
        <v>1124</v>
      </c>
      <c r="AA4" s="825"/>
      <c r="AB4" s="825"/>
      <c r="AC4" s="825"/>
      <c r="AD4" s="825"/>
      <c r="AE4" s="825"/>
      <c r="AF4" s="825"/>
      <c r="AG4" s="825"/>
      <c r="AH4" s="825"/>
      <c r="AI4" s="825"/>
    </row>
    <row r="5" spans="1:35" s="841" customFormat="1" ht="16.5" customHeight="1">
      <c r="A5" s="1059"/>
      <c r="B5" s="1064"/>
      <c r="C5" s="833" t="s">
        <v>1125</v>
      </c>
      <c r="D5" s="1064"/>
      <c r="E5" s="833" t="s">
        <v>1126</v>
      </c>
      <c r="F5" s="1064"/>
      <c r="G5" s="1064"/>
      <c r="H5" s="844" t="s">
        <v>1127</v>
      </c>
      <c r="I5" s="844" t="s">
        <v>1128</v>
      </c>
      <c r="J5" s="844" t="s">
        <v>1129</v>
      </c>
      <c r="K5" s="844" t="s">
        <v>1130</v>
      </c>
      <c r="L5" s="842" t="s">
        <v>1131</v>
      </c>
      <c r="N5" s="843" t="s">
        <v>1132</v>
      </c>
      <c r="O5" s="844" t="s">
        <v>1133</v>
      </c>
      <c r="P5" s="844" t="s">
        <v>1134</v>
      </c>
      <c r="Q5" s="844" t="s">
        <v>1135</v>
      </c>
      <c r="R5" s="844" t="s">
        <v>1136</v>
      </c>
      <c r="S5" s="844" t="s">
        <v>1137</v>
      </c>
      <c r="T5" s="844" t="s">
        <v>1138</v>
      </c>
      <c r="U5" s="844" t="s">
        <v>1139</v>
      </c>
      <c r="V5" s="843" t="s">
        <v>1140</v>
      </c>
      <c r="W5" s="843" t="s">
        <v>1141</v>
      </c>
      <c r="X5" s="1064"/>
      <c r="AA5" s="825"/>
      <c r="AB5" s="825"/>
      <c r="AC5" s="825"/>
      <c r="AD5" s="825"/>
      <c r="AE5" s="825"/>
      <c r="AF5" s="825"/>
      <c r="AG5" s="825"/>
      <c r="AH5" s="825"/>
      <c r="AI5" s="825"/>
    </row>
    <row r="6" spans="1:35" s="841" customFormat="1" ht="21" customHeight="1">
      <c r="A6" s="1059" t="s">
        <v>1142</v>
      </c>
      <c r="B6" s="1064" t="s">
        <v>1143</v>
      </c>
      <c r="C6" s="1076" t="s">
        <v>1144</v>
      </c>
      <c r="D6" s="1064" t="s">
        <v>1145</v>
      </c>
      <c r="E6" s="833" t="s">
        <v>1146</v>
      </c>
      <c r="F6" s="1064"/>
      <c r="G6" s="1064"/>
      <c r="H6" s="1064" t="s">
        <v>1147</v>
      </c>
      <c r="I6" s="1064" t="s">
        <v>1148</v>
      </c>
      <c r="J6" s="1064" t="s">
        <v>1149</v>
      </c>
      <c r="K6" s="1064" t="s">
        <v>1150</v>
      </c>
      <c r="L6" s="1073" t="s">
        <v>1151</v>
      </c>
      <c r="N6" s="1059" t="s">
        <v>1152</v>
      </c>
      <c r="O6" s="1064" t="s">
        <v>1153</v>
      </c>
      <c r="P6" s="1064" t="s">
        <v>1154</v>
      </c>
      <c r="Q6" s="1064" t="s">
        <v>1155</v>
      </c>
      <c r="R6" s="833" t="s">
        <v>1156</v>
      </c>
      <c r="S6" s="836" t="s">
        <v>1157</v>
      </c>
      <c r="T6" s="833" t="s">
        <v>1158</v>
      </c>
      <c r="U6" s="833" t="s">
        <v>1159</v>
      </c>
      <c r="V6" s="827"/>
      <c r="W6" s="827" t="s">
        <v>1160</v>
      </c>
      <c r="X6" s="1064" t="s">
        <v>1161</v>
      </c>
      <c r="AA6" s="825"/>
      <c r="AB6" s="825"/>
      <c r="AC6" s="825"/>
      <c r="AD6" s="825"/>
      <c r="AE6" s="825"/>
      <c r="AF6" s="825"/>
      <c r="AG6" s="825"/>
      <c r="AH6" s="825"/>
      <c r="AI6" s="825"/>
    </row>
    <row r="7" spans="1:35" s="841" customFormat="1" ht="20.25" customHeight="1">
      <c r="A7" s="1075"/>
      <c r="B7" s="1066"/>
      <c r="C7" s="1066"/>
      <c r="D7" s="1066"/>
      <c r="E7" s="834" t="s">
        <v>1162</v>
      </c>
      <c r="F7" s="1066"/>
      <c r="G7" s="1066"/>
      <c r="H7" s="1066"/>
      <c r="I7" s="1066"/>
      <c r="J7" s="1066"/>
      <c r="K7" s="1066"/>
      <c r="L7" s="1074"/>
      <c r="N7" s="1075"/>
      <c r="O7" s="1066"/>
      <c r="P7" s="1066"/>
      <c r="Q7" s="1066"/>
      <c r="R7" s="834"/>
      <c r="S7" s="834" t="s">
        <v>248</v>
      </c>
      <c r="T7" s="834" t="s">
        <v>1163</v>
      </c>
      <c r="U7" s="834" t="s">
        <v>1164</v>
      </c>
      <c r="V7" s="835" t="s">
        <v>1165</v>
      </c>
      <c r="W7" s="835"/>
      <c r="X7" s="1066"/>
      <c r="AA7" s="825"/>
      <c r="AB7" s="825"/>
      <c r="AC7" s="825"/>
      <c r="AD7" s="825"/>
      <c r="AE7" s="825"/>
      <c r="AF7" s="825"/>
      <c r="AG7" s="825"/>
      <c r="AH7" s="825"/>
      <c r="AI7" s="825"/>
    </row>
    <row r="8" spans="1:35" s="841" customFormat="1" ht="20.25" customHeight="1">
      <c r="A8" s="662">
        <v>2015</v>
      </c>
      <c r="B8" s="837">
        <v>766</v>
      </c>
      <c r="C8" s="837">
        <v>1</v>
      </c>
      <c r="D8" s="837">
        <v>1</v>
      </c>
      <c r="E8" s="837" t="s">
        <v>1166</v>
      </c>
      <c r="F8" s="837" t="s">
        <v>1166</v>
      </c>
      <c r="G8" s="837">
        <v>764</v>
      </c>
      <c r="H8" s="837" t="s">
        <v>1166</v>
      </c>
      <c r="I8" s="837" t="s">
        <v>1166</v>
      </c>
      <c r="J8" s="837">
        <v>1</v>
      </c>
      <c r="K8" s="837">
        <v>4</v>
      </c>
      <c r="L8" s="837">
        <v>32</v>
      </c>
      <c r="M8" s="837"/>
      <c r="N8" s="837">
        <v>165</v>
      </c>
      <c r="O8" s="837">
        <v>228</v>
      </c>
      <c r="P8" s="837">
        <v>178</v>
      </c>
      <c r="Q8" s="837">
        <v>149</v>
      </c>
      <c r="R8" s="837">
        <v>7</v>
      </c>
      <c r="S8" s="837">
        <v>0</v>
      </c>
      <c r="T8" s="837"/>
      <c r="U8" s="837">
        <v>0</v>
      </c>
      <c r="V8" s="837">
        <v>0</v>
      </c>
      <c r="W8" s="837">
        <v>0</v>
      </c>
      <c r="X8" s="837">
        <v>0</v>
      </c>
      <c r="AA8" s="825"/>
      <c r="AB8" s="825"/>
      <c r="AC8" s="825"/>
      <c r="AD8" s="825"/>
      <c r="AE8" s="825"/>
      <c r="AF8" s="825"/>
      <c r="AG8" s="825"/>
      <c r="AH8" s="825"/>
      <c r="AI8" s="825"/>
    </row>
    <row r="9" spans="1:35" s="877" customFormat="1" ht="20.25" customHeight="1">
      <c r="A9" s="662">
        <v>2016</v>
      </c>
      <c r="B9" s="869">
        <v>761</v>
      </c>
      <c r="C9" s="869">
        <v>1</v>
      </c>
      <c r="D9" s="869">
        <v>1</v>
      </c>
      <c r="E9" s="869">
        <v>0</v>
      </c>
      <c r="F9" s="869">
        <v>0</v>
      </c>
      <c r="G9" s="869">
        <v>759</v>
      </c>
      <c r="H9" s="869">
        <v>0</v>
      </c>
      <c r="I9" s="869">
        <v>0</v>
      </c>
      <c r="J9" s="869">
        <v>1</v>
      </c>
      <c r="K9" s="869">
        <v>4</v>
      </c>
      <c r="L9" s="869">
        <v>34</v>
      </c>
      <c r="M9" s="869"/>
      <c r="N9" s="869">
        <v>171</v>
      </c>
      <c r="O9" s="869">
        <v>227</v>
      </c>
      <c r="P9" s="869">
        <v>177</v>
      </c>
      <c r="Q9" s="869">
        <v>138</v>
      </c>
      <c r="R9" s="869">
        <v>7</v>
      </c>
      <c r="S9" s="869">
        <v>0</v>
      </c>
      <c r="T9" s="869">
        <v>0</v>
      </c>
      <c r="U9" s="869">
        <v>0</v>
      </c>
      <c r="V9" s="869">
        <v>0</v>
      </c>
      <c r="W9" s="869">
        <v>0</v>
      </c>
      <c r="X9" s="869">
        <v>0</v>
      </c>
      <c r="AA9" s="859"/>
      <c r="AB9" s="859"/>
      <c r="AC9" s="859"/>
      <c r="AD9" s="859"/>
      <c r="AE9" s="859"/>
      <c r="AF9" s="859"/>
      <c r="AG9" s="859"/>
      <c r="AH9" s="859"/>
      <c r="AI9" s="859"/>
    </row>
    <row r="10" spans="1:35" s="40" customFormat="1" ht="20.25" customHeight="1">
      <c r="A10" s="750">
        <v>2017</v>
      </c>
      <c r="B10" s="763">
        <f t="shared" ref="B10:L10" si="0">SUM(B11:B44)</f>
        <v>769</v>
      </c>
      <c r="C10" s="757">
        <f t="shared" si="0"/>
        <v>1</v>
      </c>
      <c r="D10" s="757">
        <f t="shared" si="0"/>
        <v>1</v>
      </c>
      <c r="E10" s="831">
        <f t="shared" si="0"/>
        <v>0</v>
      </c>
      <c r="F10" s="831">
        <f t="shared" si="0"/>
        <v>0</v>
      </c>
      <c r="G10" s="757">
        <f t="shared" si="0"/>
        <v>767</v>
      </c>
      <c r="H10" s="831">
        <f t="shared" si="0"/>
        <v>0</v>
      </c>
      <c r="I10" s="831">
        <f t="shared" si="0"/>
        <v>0</v>
      </c>
      <c r="J10" s="757">
        <f t="shared" si="0"/>
        <v>1</v>
      </c>
      <c r="K10" s="757">
        <f t="shared" si="0"/>
        <v>4</v>
      </c>
      <c r="L10" s="757">
        <f t="shared" si="0"/>
        <v>34</v>
      </c>
      <c r="M10" s="757"/>
      <c r="N10" s="757">
        <f t="shared" ref="N10:X10" si="1">SUM(N11:N44)</f>
        <v>177</v>
      </c>
      <c r="O10" s="757">
        <f t="shared" si="1"/>
        <v>234</v>
      </c>
      <c r="P10" s="757">
        <f t="shared" si="1"/>
        <v>179</v>
      </c>
      <c r="Q10" s="757">
        <f t="shared" si="1"/>
        <v>132</v>
      </c>
      <c r="R10" s="757">
        <f t="shared" si="1"/>
        <v>6</v>
      </c>
      <c r="S10" s="831">
        <f t="shared" si="1"/>
        <v>0</v>
      </c>
      <c r="T10" s="831">
        <f t="shared" si="1"/>
        <v>0</v>
      </c>
      <c r="U10" s="831">
        <f t="shared" si="1"/>
        <v>0</v>
      </c>
      <c r="V10" s="831">
        <f t="shared" si="1"/>
        <v>0</v>
      </c>
      <c r="W10" s="831">
        <f t="shared" si="1"/>
        <v>0</v>
      </c>
      <c r="X10" s="831">
        <f t="shared" si="1"/>
        <v>0</v>
      </c>
      <c r="AA10" s="830"/>
      <c r="AB10" s="830"/>
      <c r="AC10" s="830"/>
      <c r="AD10" s="830"/>
      <c r="AE10" s="830"/>
      <c r="AF10" s="830"/>
      <c r="AG10" s="830"/>
      <c r="AH10" s="830"/>
      <c r="AI10" s="830"/>
    </row>
    <row r="11" spans="1:35" s="841" customFormat="1" ht="20.25" customHeight="1">
      <c r="A11" s="827" t="s">
        <v>1062</v>
      </c>
      <c r="B11" s="838">
        <f t="shared" ref="B11:B44" si="2">SUM(C11:G11)</f>
        <v>12</v>
      </c>
      <c r="C11" s="871"/>
      <c r="D11" s="871"/>
      <c r="E11" s="871"/>
      <c r="F11" s="871"/>
      <c r="G11" s="838">
        <f t="shared" ref="G11:G44" si="3">SUM(H11:L11,N11:X11)</f>
        <v>12</v>
      </c>
      <c r="H11" s="948"/>
      <c r="I11" s="948"/>
      <c r="J11" s="948"/>
      <c r="K11" s="948"/>
      <c r="L11" s="733">
        <v>1</v>
      </c>
      <c r="M11" s="733"/>
      <c r="N11" s="956">
        <v>3</v>
      </c>
      <c r="O11" s="957">
        <v>2</v>
      </c>
      <c r="P11" s="958">
        <v>4</v>
      </c>
      <c r="Q11" s="959">
        <v>2</v>
      </c>
      <c r="R11" s="960"/>
      <c r="S11" s="871"/>
      <c r="T11" s="871"/>
      <c r="U11" s="871"/>
      <c r="V11" s="871"/>
      <c r="W11" s="871"/>
      <c r="X11" s="871"/>
      <c r="AA11" s="825"/>
      <c r="AB11" s="825"/>
      <c r="AC11" s="825"/>
      <c r="AD11" s="825"/>
      <c r="AE11" s="825"/>
      <c r="AF11" s="825"/>
      <c r="AG11" s="825"/>
      <c r="AH11" s="825"/>
      <c r="AI11" s="825"/>
    </row>
    <row r="12" spans="1:35" s="841" customFormat="1" ht="20.25" customHeight="1">
      <c r="A12" s="827" t="s">
        <v>1063</v>
      </c>
      <c r="B12" s="838">
        <f t="shared" si="2"/>
        <v>15</v>
      </c>
      <c r="C12" s="871"/>
      <c r="D12" s="871"/>
      <c r="E12" s="871"/>
      <c r="F12" s="871"/>
      <c r="G12" s="838">
        <f t="shared" si="3"/>
        <v>15</v>
      </c>
      <c r="H12" s="948"/>
      <c r="I12" s="948"/>
      <c r="J12" s="948"/>
      <c r="K12" s="948"/>
      <c r="L12" s="733">
        <v>1</v>
      </c>
      <c r="M12" s="733"/>
      <c r="N12" s="956">
        <v>3</v>
      </c>
      <c r="O12" s="957">
        <v>8</v>
      </c>
      <c r="P12" s="958">
        <v>1</v>
      </c>
      <c r="Q12" s="959">
        <v>2</v>
      </c>
      <c r="R12" s="871"/>
      <c r="S12" s="871"/>
      <c r="T12" s="871"/>
      <c r="U12" s="871"/>
      <c r="V12" s="871"/>
      <c r="W12" s="871"/>
      <c r="X12" s="871"/>
      <c r="AA12" s="825"/>
      <c r="AB12" s="825"/>
      <c r="AC12" s="825"/>
      <c r="AD12" s="825"/>
      <c r="AE12" s="825"/>
      <c r="AF12" s="825"/>
      <c r="AG12" s="825"/>
      <c r="AH12" s="825"/>
      <c r="AI12" s="825"/>
    </row>
    <row r="13" spans="1:35" s="841" customFormat="1" ht="20.25" customHeight="1">
      <c r="A13" s="827" t="s">
        <v>1064</v>
      </c>
      <c r="B13" s="838">
        <f t="shared" si="2"/>
        <v>17</v>
      </c>
      <c r="C13" s="871"/>
      <c r="D13" s="871"/>
      <c r="E13" s="871"/>
      <c r="F13" s="871"/>
      <c r="G13" s="838">
        <f t="shared" si="3"/>
        <v>17</v>
      </c>
      <c r="H13" s="948"/>
      <c r="I13" s="948"/>
      <c r="J13" s="948"/>
      <c r="K13" s="948"/>
      <c r="L13" s="733">
        <v>1</v>
      </c>
      <c r="M13" s="733"/>
      <c r="N13" s="956">
        <v>4</v>
      </c>
      <c r="O13" s="957">
        <v>5</v>
      </c>
      <c r="P13" s="958">
        <v>3</v>
      </c>
      <c r="Q13" s="959">
        <v>4</v>
      </c>
      <c r="R13" s="871"/>
      <c r="S13" s="871"/>
      <c r="T13" s="871"/>
      <c r="U13" s="871"/>
      <c r="V13" s="871"/>
      <c r="W13" s="871"/>
      <c r="X13" s="871"/>
      <c r="AA13" s="825"/>
      <c r="AB13" s="825"/>
      <c r="AC13" s="825"/>
      <c r="AD13" s="825"/>
      <c r="AE13" s="825"/>
      <c r="AF13" s="825"/>
      <c r="AG13" s="825"/>
      <c r="AH13" s="825"/>
      <c r="AI13" s="825"/>
    </row>
    <row r="14" spans="1:35" s="841" customFormat="1" ht="20.25" customHeight="1">
      <c r="A14" s="827" t="s">
        <v>1065</v>
      </c>
      <c r="B14" s="838">
        <f t="shared" si="2"/>
        <v>46</v>
      </c>
      <c r="C14" s="872">
        <v>1</v>
      </c>
      <c r="D14" s="872">
        <v>1</v>
      </c>
      <c r="E14" s="871"/>
      <c r="F14" s="871"/>
      <c r="G14" s="838">
        <f t="shared" si="3"/>
        <v>44</v>
      </c>
      <c r="H14" s="948"/>
      <c r="I14" s="948"/>
      <c r="J14" s="872">
        <v>1</v>
      </c>
      <c r="K14" s="872">
        <v>1</v>
      </c>
      <c r="L14" s="733">
        <v>1</v>
      </c>
      <c r="M14" s="733"/>
      <c r="N14" s="956">
        <v>10</v>
      </c>
      <c r="O14" s="957">
        <v>21</v>
      </c>
      <c r="P14" s="958">
        <v>8</v>
      </c>
      <c r="Q14" s="959">
        <v>2</v>
      </c>
      <c r="R14" s="871"/>
      <c r="S14" s="871"/>
      <c r="T14" s="871"/>
      <c r="U14" s="871"/>
      <c r="V14" s="871"/>
      <c r="W14" s="871"/>
      <c r="X14" s="871"/>
      <c r="AA14" s="825"/>
      <c r="AB14" s="825"/>
      <c r="AC14" s="825"/>
      <c r="AD14" s="825"/>
      <c r="AE14" s="825"/>
      <c r="AF14" s="825"/>
      <c r="AG14" s="825"/>
      <c r="AH14" s="825"/>
      <c r="AI14" s="825"/>
    </row>
    <row r="15" spans="1:35" s="825" customFormat="1" ht="20.25" customHeight="1">
      <c r="A15" s="827" t="s">
        <v>1066</v>
      </c>
      <c r="B15" s="838">
        <f t="shared" si="2"/>
        <v>22</v>
      </c>
      <c r="C15" s="871"/>
      <c r="D15" s="871"/>
      <c r="E15" s="871"/>
      <c r="F15" s="871"/>
      <c r="G15" s="838">
        <f t="shared" si="3"/>
        <v>22</v>
      </c>
      <c r="H15" s="948"/>
      <c r="I15" s="948"/>
      <c r="J15" s="871"/>
      <c r="K15" s="871"/>
      <c r="L15" s="733">
        <v>1</v>
      </c>
      <c r="M15" s="733"/>
      <c r="N15" s="961">
        <v>6</v>
      </c>
      <c r="O15" s="962">
        <v>9</v>
      </c>
      <c r="P15" s="963">
        <v>6</v>
      </c>
      <c r="Q15" s="964"/>
      <c r="R15" s="871"/>
      <c r="S15" s="871"/>
      <c r="T15" s="871"/>
      <c r="U15" s="871"/>
      <c r="V15" s="871"/>
      <c r="W15" s="871"/>
      <c r="X15" s="871"/>
    </row>
    <row r="16" spans="1:35" s="825" customFormat="1" ht="20.25" customHeight="1">
      <c r="A16" s="827" t="s">
        <v>1067</v>
      </c>
      <c r="B16" s="838">
        <f t="shared" si="2"/>
        <v>14</v>
      </c>
      <c r="C16" s="871"/>
      <c r="D16" s="871"/>
      <c r="E16" s="871"/>
      <c r="F16" s="871"/>
      <c r="G16" s="838">
        <f t="shared" si="3"/>
        <v>14</v>
      </c>
      <c r="H16" s="948"/>
      <c r="I16" s="948"/>
      <c r="J16" s="871"/>
      <c r="K16" s="871"/>
      <c r="L16" s="733">
        <v>1</v>
      </c>
      <c r="M16" s="733"/>
      <c r="N16" s="961">
        <v>5</v>
      </c>
      <c r="O16" s="962">
        <v>5</v>
      </c>
      <c r="P16" s="963">
        <v>2</v>
      </c>
      <c r="Q16" s="872">
        <v>1</v>
      </c>
      <c r="R16" s="871"/>
      <c r="S16" s="871"/>
      <c r="T16" s="871"/>
      <c r="U16" s="871"/>
      <c r="V16" s="871"/>
      <c r="W16" s="871"/>
      <c r="X16" s="871"/>
    </row>
    <row r="17" spans="1:35" s="841" customFormat="1" ht="20.25" customHeight="1">
      <c r="A17" s="827" t="s">
        <v>1068</v>
      </c>
      <c r="B17" s="838">
        <f t="shared" si="2"/>
        <v>19</v>
      </c>
      <c r="C17" s="871"/>
      <c r="D17" s="871"/>
      <c r="E17" s="871"/>
      <c r="F17" s="871"/>
      <c r="G17" s="838">
        <f t="shared" si="3"/>
        <v>19</v>
      </c>
      <c r="H17" s="948"/>
      <c r="I17" s="948"/>
      <c r="J17" s="871"/>
      <c r="K17" s="871"/>
      <c r="L17" s="733">
        <v>1</v>
      </c>
      <c r="M17" s="733"/>
      <c r="N17" s="961">
        <v>4</v>
      </c>
      <c r="O17" s="962">
        <v>9</v>
      </c>
      <c r="P17" s="963">
        <v>4</v>
      </c>
      <c r="Q17" s="964">
        <v>1</v>
      </c>
      <c r="R17" s="871"/>
      <c r="S17" s="871"/>
      <c r="T17" s="871"/>
      <c r="U17" s="871"/>
      <c r="V17" s="871"/>
      <c r="W17" s="871"/>
      <c r="X17" s="871"/>
      <c r="AA17" s="825"/>
      <c r="AB17" s="825"/>
      <c r="AC17" s="825"/>
      <c r="AD17" s="825"/>
      <c r="AE17" s="825"/>
      <c r="AF17" s="825"/>
      <c r="AG17" s="825"/>
      <c r="AH17" s="825"/>
      <c r="AI17" s="825"/>
    </row>
    <row r="18" spans="1:35" s="841" customFormat="1" ht="20.25" customHeight="1">
      <c r="A18" s="827" t="s">
        <v>1069</v>
      </c>
      <c r="B18" s="838">
        <f t="shared" si="2"/>
        <v>30</v>
      </c>
      <c r="C18" s="871"/>
      <c r="D18" s="871"/>
      <c r="E18" s="871"/>
      <c r="F18" s="871"/>
      <c r="G18" s="838">
        <f t="shared" si="3"/>
        <v>30</v>
      </c>
      <c r="H18" s="948"/>
      <c r="I18" s="948"/>
      <c r="J18" s="871"/>
      <c r="K18" s="871"/>
      <c r="L18" s="733">
        <v>1</v>
      </c>
      <c r="M18" s="733"/>
      <c r="N18" s="961">
        <v>6</v>
      </c>
      <c r="O18" s="962">
        <v>8</v>
      </c>
      <c r="P18" s="963">
        <v>9</v>
      </c>
      <c r="Q18" s="964">
        <v>6</v>
      </c>
      <c r="R18" s="871"/>
      <c r="S18" s="871"/>
      <c r="T18" s="871"/>
      <c r="U18" s="871"/>
      <c r="V18" s="871"/>
      <c r="W18" s="871"/>
      <c r="X18" s="871"/>
      <c r="AA18" s="825"/>
      <c r="AB18" s="825"/>
      <c r="AC18" s="825"/>
      <c r="AD18" s="825"/>
      <c r="AE18" s="825"/>
      <c r="AF18" s="825"/>
      <c r="AG18" s="825"/>
      <c r="AH18" s="825"/>
      <c r="AI18" s="825"/>
    </row>
    <row r="19" spans="1:35" s="841" customFormat="1" ht="20.25" customHeight="1">
      <c r="A19" s="827" t="s">
        <v>1070</v>
      </c>
      <c r="B19" s="838">
        <f t="shared" si="2"/>
        <v>25</v>
      </c>
      <c r="C19" s="871"/>
      <c r="D19" s="871"/>
      <c r="E19" s="871"/>
      <c r="F19" s="871"/>
      <c r="G19" s="838">
        <f t="shared" si="3"/>
        <v>25</v>
      </c>
      <c r="H19" s="948"/>
      <c r="I19" s="948"/>
      <c r="J19" s="871"/>
      <c r="K19" s="871"/>
      <c r="L19" s="733">
        <v>1</v>
      </c>
      <c r="M19" s="733"/>
      <c r="N19" s="961">
        <v>6</v>
      </c>
      <c r="O19" s="962">
        <v>8</v>
      </c>
      <c r="P19" s="963">
        <v>5</v>
      </c>
      <c r="Q19" s="964">
        <v>5</v>
      </c>
      <c r="R19" s="871"/>
      <c r="S19" s="871"/>
      <c r="T19" s="871"/>
      <c r="U19" s="871"/>
      <c r="V19" s="871"/>
      <c r="W19" s="871"/>
      <c r="X19" s="871"/>
      <c r="AA19" s="825"/>
      <c r="AB19" s="825"/>
      <c r="AC19" s="825"/>
      <c r="AD19" s="825"/>
      <c r="AE19" s="825"/>
      <c r="AF19" s="825"/>
      <c r="AG19" s="825"/>
      <c r="AH19" s="825"/>
      <c r="AI19" s="825"/>
    </row>
    <row r="20" spans="1:35" s="841" customFormat="1" ht="20.25" customHeight="1">
      <c r="A20" s="605" t="s">
        <v>1071</v>
      </c>
      <c r="B20" s="838">
        <f t="shared" si="2"/>
        <v>19</v>
      </c>
      <c r="C20" s="871"/>
      <c r="D20" s="871"/>
      <c r="E20" s="871"/>
      <c r="F20" s="871"/>
      <c r="G20" s="838">
        <f t="shared" si="3"/>
        <v>19</v>
      </c>
      <c r="H20" s="948"/>
      <c r="I20" s="948"/>
      <c r="J20" s="871"/>
      <c r="K20" s="871"/>
      <c r="L20" s="733">
        <v>1</v>
      </c>
      <c r="M20" s="733"/>
      <c r="N20" s="961">
        <v>4</v>
      </c>
      <c r="O20" s="962">
        <v>6</v>
      </c>
      <c r="P20" s="963">
        <v>6</v>
      </c>
      <c r="Q20" s="964">
        <v>2</v>
      </c>
      <c r="R20" s="871"/>
      <c r="S20" s="871"/>
      <c r="T20" s="871"/>
      <c r="U20" s="871"/>
      <c r="V20" s="871"/>
      <c r="W20" s="871"/>
      <c r="X20" s="871"/>
      <c r="AA20" s="50"/>
      <c r="AB20" s="50"/>
      <c r="AC20" s="50"/>
      <c r="AD20" s="825"/>
      <c r="AE20" s="825"/>
      <c r="AF20" s="825"/>
      <c r="AG20" s="825"/>
      <c r="AH20" s="825"/>
      <c r="AI20" s="825"/>
    </row>
    <row r="21" spans="1:35" s="841" customFormat="1" ht="20.25" customHeight="1">
      <c r="A21" s="605" t="s">
        <v>1072</v>
      </c>
      <c r="B21" s="838">
        <f t="shared" si="2"/>
        <v>15</v>
      </c>
      <c r="C21" s="871"/>
      <c r="D21" s="871"/>
      <c r="E21" s="871"/>
      <c r="F21" s="871"/>
      <c r="G21" s="838">
        <f t="shared" si="3"/>
        <v>15</v>
      </c>
      <c r="H21" s="948"/>
      <c r="I21" s="948"/>
      <c r="J21" s="871"/>
      <c r="K21" s="871"/>
      <c r="L21" s="733">
        <v>1</v>
      </c>
      <c r="M21" s="733"/>
      <c r="N21" s="961">
        <v>3</v>
      </c>
      <c r="O21" s="962">
        <v>7</v>
      </c>
      <c r="P21" s="963">
        <v>2</v>
      </c>
      <c r="Q21" s="964">
        <v>2</v>
      </c>
      <c r="R21" s="871"/>
      <c r="S21" s="871"/>
      <c r="T21" s="871"/>
      <c r="U21" s="871"/>
      <c r="V21" s="871"/>
      <c r="W21" s="871"/>
      <c r="X21" s="871"/>
      <c r="AA21" s="50"/>
      <c r="AB21" s="50"/>
      <c r="AC21" s="50"/>
      <c r="AD21" s="825"/>
      <c r="AE21" s="825"/>
      <c r="AF21" s="825"/>
      <c r="AG21" s="825"/>
      <c r="AH21" s="825"/>
      <c r="AI21" s="825"/>
    </row>
    <row r="22" spans="1:35" s="50" customFormat="1" ht="20.25" customHeight="1">
      <c r="A22" s="827" t="s">
        <v>1073</v>
      </c>
      <c r="B22" s="838">
        <f t="shared" si="2"/>
        <v>22</v>
      </c>
      <c r="C22" s="871"/>
      <c r="D22" s="871"/>
      <c r="E22" s="871"/>
      <c r="F22" s="871"/>
      <c r="G22" s="838">
        <f t="shared" si="3"/>
        <v>22</v>
      </c>
      <c r="H22" s="948"/>
      <c r="I22" s="948"/>
      <c r="J22" s="871"/>
      <c r="K22" s="872">
        <v>1</v>
      </c>
      <c r="L22" s="733">
        <v>1</v>
      </c>
      <c r="M22" s="733"/>
      <c r="N22" s="961">
        <v>6</v>
      </c>
      <c r="O22" s="962">
        <v>6</v>
      </c>
      <c r="P22" s="963">
        <v>6</v>
      </c>
      <c r="Q22" s="872">
        <v>2</v>
      </c>
      <c r="R22" s="871"/>
      <c r="S22" s="871"/>
      <c r="T22" s="871"/>
      <c r="U22" s="871"/>
      <c r="V22" s="871"/>
      <c r="W22" s="871"/>
      <c r="X22" s="871"/>
    </row>
    <row r="23" spans="1:35" s="50" customFormat="1" ht="20.25" customHeight="1">
      <c r="A23" s="827" t="s">
        <v>1074</v>
      </c>
      <c r="B23" s="838">
        <f t="shared" si="2"/>
        <v>20</v>
      </c>
      <c r="C23" s="871"/>
      <c r="D23" s="871"/>
      <c r="E23" s="871"/>
      <c r="F23" s="871"/>
      <c r="G23" s="838">
        <f t="shared" si="3"/>
        <v>20</v>
      </c>
      <c r="H23" s="948"/>
      <c r="I23" s="948"/>
      <c r="J23" s="871"/>
      <c r="K23" s="871"/>
      <c r="L23" s="733">
        <v>1</v>
      </c>
      <c r="M23" s="733"/>
      <c r="N23" s="965">
        <v>5</v>
      </c>
      <c r="O23" s="966">
        <v>4</v>
      </c>
      <c r="P23" s="967">
        <v>6</v>
      </c>
      <c r="Q23" s="968">
        <v>4</v>
      </c>
      <c r="R23" s="871"/>
      <c r="S23" s="871"/>
      <c r="T23" s="871"/>
      <c r="U23" s="871"/>
      <c r="V23" s="871"/>
      <c r="W23" s="871"/>
      <c r="X23" s="871"/>
    </row>
    <row r="24" spans="1:35" s="50" customFormat="1" ht="20.25" customHeight="1">
      <c r="A24" s="827" t="s">
        <v>1075</v>
      </c>
      <c r="B24" s="838">
        <f t="shared" si="2"/>
        <v>12</v>
      </c>
      <c r="C24" s="871"/>
      <c r="D24" s="871"/>
      <c r="E24" s="871"/>
      <c r="F24" s="871"/>
      <c r="G24" s="838">
        <f t="shared" si="3"/>
        <v>12</v>
      </c>
      <c r="H24" s="948"/>
      <c r="I24" s="948"/>
      <c r="J24" s="871"/>
      <c r="K24" s="871"/>
      <c r="L24" s="733">
        <v>1</v>
      </c>
      <c r="M24" s="733"/>
      <c r="N24" s="965">
        <v>3</v>
      </c>
      <c r="O24" s="966">
        <v>5</v>
      </c>
      <c r="P24" s="967">
        <v>2</v>
      </c>
      <c r="Q24" s="968">
        <v>1</v>
      </c>
      <c r="R24" s="871"/>
      <c r="S24" s="871"/>
      <c r="T24" s="871"/>
      <c r="U24" s="871"/>
      <c r="V24" s="871"/>
      <c r="W24" s="871"/>
      <c r="X24" s="871"/>
    </row>
    <row r="25" spans="1:35" s="50" customFormat="1" ht="20.25" customHeight="1">
      <c r="A25" s="827" t="s">
        <v>1076</v>
      </c>
      <c r="B25" s="838">
        <f t="shared" si="2"/>
        <v>31</v>
      </c>
      <c r="C25" s="871"/>
      <c r="D25" s="871"/>
      <c r="E25" s="871"/>
      <c r="F25" s="871"/>
      <c r="G25" s="838">
        <f t="shared" si="3"/>
        <v>31</v>
      </c>
      <c r="H25" s="948"/>
      <c r="I25" s="948"/>
      <c r="J25" s="871"/>
      <c r="K25" s="871"/>
      <c r="L25" s="733">
        <v>1</v>
      </c>
      <c r="M25" s="733"/>
      <c r="N25" s="965">
        <v>7</v>
      </c>
      <c r="O25" s="966">
        <v>11</v>
      </c>
      <c r="P25" s="967">
        <v>10</v>
      </c>
      <c r="Q25" s="872">
        <v>2</v>
      </c>
      <c r="R25" s="871"/>
      <c r="S25" s="871"/>
      <c r="T25" s="871"/>
      <c r="U25" s="871"/>
      <c r="V25" s="871"/>
      <c r="W25" s="871"/>
      <c r="X25" s="871"/>
      <c r="Z25" s="109"/>
    </row>
    <row r="26" spans="1:35" s="50" customFormat="1" ht="20.25" customHeight="1">
      <c r="A26" s="827" t="s">
        <v>1077</v>
      </c>
      <c r="B26" s="838">
        <f t="shared" si="2"/>
        <v>18</v>
      </c>
      <c r="C26" s="871"/>
      <c r="D26" s="871"/>
      <c r="E26" s="871"/>
      <c r="F26" s="871"/>
      <c r="G26" s="838">
        <f t="shared" si="3"/>
        <v>18</v>
      </c>
      <c r="H26" s="948"/>
      <c r="I26" s="948"/>
      <c r="J26" s="871"/>
      <c r="K26" s="871"/>
      <c r="L26" s="733">
        <v>1</v>
      </c>
      <c r="M26" s="733"/>
      <c r="N26" s="965">
        <v>5</v>
      </c>
      <c r="O26" s="966">
        <v>5</v>
      </c>
      <c r="P26" s="967">
        <v>5</v>
      </c>
      <c r="Q26" s="968">
        <v>2</v>
      </c>
      <c r="R26" s="871"/>
      <c r="S26" s="871"/>
      <c r="T26" s="871"/>
      <c r="U26" s="871"/>
      <c r="V26" s="871"/>
      <c r="W26" s="871"/>
      <c r="X26" s="871"/>
    </row>
    <row r="27" spans="1:35" s="50" customFormat="1" ht="20.25" customHeight="1">
      <c r="A27" s="827" t="s">
        <v>1167</v>
      </c>
      <c r="B27" s="838">
        <f t="shared" si="2"/>
        <v>26</v>
      </c>
      <c r="C27" s="871"/>
      <c r="D27" s="871"/>
      <c r="E27" s="871"/>
      <c r="F27" s="871"/>
      <c r="G27" s="838">
        <f t="shared" si="3"/>
        <v>26</v>
      </c>
      <c r="H27" s="948"/>
      <c r="I27" s="948"/>
      <c r="J27" s="871"/>
      <c r="K27" s="871"/>
      <c r="L27" s="733">
        <v>1</v>
      </c>
      <c r="M27" s="733"/>
      <c r="N27" s="965">
        <v>6</v>
      </c>
      <c r="O27" s="966">
        <v>10</v>
      </c>
      <c r="P27" s="967">
        <v>3</v>
      </c>
      <c r="Q27" s="968">
        <v>6</v>
      </c>
      <c r="R27" s="871"/>
      <c r="S27" s="871"/>
      <c r="T27" s="871"/>
      <c r="U27" s="871"/>
      <c r="V27" s="871"/>
      <c r="W27" s="871"/>
      <c r="X27" s="871"/>
    </row>
    <row r="28" spans="1:35" s="50" customFormat="1" ht="20.25" customHeight="1">
      <c r="A28" s="827" t="s">
        <v>1078</v>
      </c>
      <c r="B28" s="838">
        <f t="shared" si="2"/>
        <v>25</v>
      </c>
      <c r="C28" s="871"/>
      <c r="D28" s="871"/>
      <c r="E28" s="871"/>
      <c r="F28" s="871"/>
      <c r="G28" s="838">
        <f t="shared" si="3"/>
        <v>25</v>
      </c>
      <c r="H28" s="948"/>
      <c r="I28" s="948"/>
      <c r="J28" s="871"/>
      <c r="K28" s="871"/>
      <c r="L28" s="733">
        <v>1</v>
      </c>
      <c r="M28" s="733"/>
      <c r="N28" s="965">
        <v>5</v>
      </c>
      <c r="O28" s="966">
        <v>9</v>
      </c>
      <c r="P28" s="967">
        <v>7</v>
      </c>
      <c r="Q28" s="968">
        <v>3</v>
      </c>
      <c r="R28" s="871"/>
      <c r="S28" s="871"/>
      <c r="T28" s="871"/>
      <c r="U28" s="871"/>
      <c r="V28" s="871"/>
      <c r="W28" s="871"/>
      <c r="X28" s="871"/>
    </row>
    <row r="29" spans="1:35" s="50" customFormat="1" ht="20.25" customHeight="1">
      <c r="A29" s="827" t="s">
        <v>1079</v>
      </c>
      <c r="B29" s="838">
        <f t="shared" si="2"/>
        <v>27</v>
      </c>
      <c r="C29" s="871"/>
      <c r="D29" s="871"/>
      <c r="E29" s="871"/>
      <c r="F29" s="871"/>
      <c r="G29" s="838">
        <f t="shared" si="3"/>
        <v>27</v>
      </c>
      <c r="H29" s="948"/>
      <c r="I29" s="948"/>
      <c r="J29" s="871"/>
      <c r="K29" s="872">
        <v>1</v>
      </c>
      <c r="L29" s="733">
        <v>1</v>
      </c>
      <c r="M29" s="733"/>
      <c r="N29" s="965">
        <v>6</v>
      </c>
      <c r="O29" s="966">
        <v>8</v>
      </c>
      <c r="P29" s="967">
        <v>6</v>
      </c>
      <c r="Q29" s="968">
        <v>5</v>
      </c>
      <c r="R29" s="871"/>
      <c r="S29" s="871"/>
      <c r="T29" s="871"/>
      <c r="U29" s="871"/>
      <c r="V29" s="871"/>
      <c r="W29" s="871"/>
      <c r="X29" s="871"/>
    </row>
    <row r="30" spans="1:35" s="50" customFormat="1" ht="20.25" customHeight="1">
      <c r="A30" s="827" t="s">
        <v>1080</v>
      </c>
      <c r="B30" s="838">
        <f t="shared" si="2"/>
        <v>41</v>
      </c>
      <c r="C30" s="871"/>
      <c r="D30" s="871"/>
      <c r="E30" s="871"/>
      <c r="F30" s="871"/>
      <c r="G30" s="838">
        <f t="shared" si="3"/>
        <v>41</v>
      </c>
      <c r="H30" s="948"/>
      <c r="I30" s="948"/>
      <c r="J30" s="871"/>
      <c r="K30" s="871"/>
      <c r="L30" s="733">
        <v>1</v>
      </c>
      <c r="M30" s="733"/>
      <c r="N30" s="969">
        <v>6</v>
      </c>
      <c r="O30" s="970">
        <v>6</v>
      </c>
      <c r="P30" s="971">
        <v>6</v>
      </c>
      <c r="Q30" s="972">
        <v>22</v>
      </c>
      <c r="R30" s="871"/>
      <c r="S30" s="871"/>
      <c r="T30" s="871"/>
      <c r="U30" s="871"/>
      <c r="V30" s="871"/>
      <c r="W30" s="871"/>
      <c r="X30" s="871"/>
    </row>
    <row r="31" spans="1:35" s="50" customFormat="1" ht="20.25" customHeight="1">
      <c r="A31" s="827" t="s">
        <v>1081</v>
      </c>
      <c r="B31" s="838">
        <f t="shared" si="2"/>
        <v>28</v>
      </c>
      <c r="C31" s="871"/>
      <c r="D31" s="871"/>
      <c r="E31" s="871"/>
      <c r="F31" s="871"/>
      <c r="G31" s="838">
        <f t="shared" si="3"/>
        <v>28</v>
      </c>
      <c r="H31" s="948"/>
      <c r="I31" s="948"/>
      <c r="J31" s="871"/>
      <c r="K31" s="871"/>
      <c r="L31" s="733">
        <v>1</v>
      </c>
      <c r="M31" s="733"/>
      <c r="N31" s="969">
        <v>6</v>
      </c>
      <c r="O31" s="970">
        <v>7</v>
      </c>
      <c r="P31" s="971">
        <v>5</v>
      </c>
      <c r="Q31" s="972">
        <v>9</v>
      </c>
      <c r="R31" s="871"/>
      <c r="S31" s="871"/>
      <c r="T31" s="871"/>
      <c r="U31" s="871"/>
      <c r="V31" s="871"/>
      <c r="W31" s="871"/>
      <c r="X31" s="871"/>
    </row>
    <row r="32" spans="1:35" s="50" customFormat="1" ht="20.25" customHeight="1">
      <c r="A32" s="827" t="s">
        <v>1082</v>
      </c>
      <c r="B32" s="838">
        <f t="shared" si="2"/>
        <v>17</v>
      </c>
      <c r="C32" s="871"/>
      <c r="D32" s="871"/>
      <c r="E32" s="871"/>
      <c r="F32" s="871"/>
      <c r="G32" s="838">
        <f t="shared" si="3"/>
        <v>17</v>
      </c>
      <c r="H32" s="948"/>
      <c r="I32" s="948"/>
      <c r="J32" s="871"/>
      <c r="K32" s="871"/>
      <c r="L32" s="733">
        <v>1</v>
      </c>
      <c r="M32" s="733"/>
      <c r="N32" s="969">
        <v>5</v>
      </c>
      <c r="O32" s="970">
        <v>3</v>
      </c>
      <c r="P32" s="971">
        <v>3</v>
      </c>
      <c r="Q32" s="972">
        <v>2</v>
      </c>
      <c r="R32" s="973">
        <v>3</v>
      </c>
      <c r="S32" s="871"/>
      <c r="T32" s="871"/>
      <c r="U32" s="871"/>
      <c r="V32" s="871"/>
      <c r="W32" s="871"/>
      <c r="X32" s="871"/>
    </row>
    <row r="33" spans="1:29" s="50" customFormat="1" ht="20.25" customHeight="1">
      <c r="A33" s="827" t="s">
        <v>1168</v>
      </c>
      <c r="B33" s="838">
        <f t="shared" si="2"/>
        <v>16</v>
      </c>
      <c r="C33" s="871"/>
      <c r="D33" s="871"/>
      <c r="E33" s="871"/>
      <c r="F33" s="871"/>
      <c r="G33" s="838">
        <f t="shared" si="3"/>
        <v>16</v>
      </c>
      <c r="H33" s="948"/>
      <c r="I33" s="948"/>
      <c r="J33" s="871"/>
      <c r="K33" s="871"/>
      <c r="L33" s="733">
        <v>1</v>
      </c>
      <c r="M33" s="733"/>
      <c r="N33" s="969">
        <v>4</v>
      </c>
      <c r="O33" s="970">
        <v>7</v>
      </c>
      <c r="P33" s="971">
        <v>4</v>
      </c>
      <c r="Q33" s="972"/>
      <c r="R33" s="973"/>
      <c r="S33" s="871"/>
      <c r="T33" s="871"/>
      <c r="U33" s="871"/>
      <c r="V33" s="871"/>
      <c r="W33" s="871"/>
      <c r="X33" s="871"/>
    </row>
    <row r="34" spans="1:29" s="50" customFormat="1" ht="20.25" customHeight="1">
      <c r="A34" s="827" t="s">
        <v>1083</v>
      </c>
      <c r="B34" s="838">
        <f t="shared" si="2"/>
        <v>16</v>
      </c>
      <c r="C34" s="871"/>
      <c r="D34" s="871"/>
      <c r="E34" s="871"/>
      <c r="F34" s="871"/>
      <c r="G34" s="838">
        <f t="shared" si="3"/>
        <v>16</v>
      </c>
      <c r="H34" s="948"/>
      <c r="I34" s="948"/>
      <c r="J34" s="871"/>
      <c r="K34" s="871"/>
      <c r="L34" s="733">
        <v>1</v>
      </c>
      <c r="M34" s="733"/>
      <c r="N34" s="969">
        <v>4</v>
      </c>
      <c r="O34" s="970">
        <v>6</v>
      </c>
      <c r="P34" s="971">
        <v>2</v>
      </c>
      <c r="Q34" s="972">
        <v>3</v>
      </c>
      <c r="R34" s="973"/>
      <c r="S34" s="871"/>
      <c r="T34" s="871"/>
      <c r="U34" s="871"/>
      <c r="V34" s="871"/>
      <c r="W34" s="871"/>
      <c r="X34" s="871"/>
    </row>
    <row r="35" spans="1:29" s="50" customFormat="1" ht="20.25" customHeight="1">
      <c r="A35" s="827" t="s">
        <v>1084</v>
      </c>
      <c r="B35" s="838">
        <f t="shared" si="2"/>
        <v>21</v>
      </c>
      <c r="C35" s="871"/>
      <c r="D35" s="871"/>
      <c r="E35" s="871"/>
      <c r="F35" s="871"/>
      <c r="G35" s="838">
        <f t="shared" si="3"/>
        <v>21</v>
      </c>
      <c r="H35" s="948"/>
      <c r="I35" s="948"/>
      <c r="J35" s="871"/>
      <c r="K35" s="871"/>
      <c r="L35" s="733">
        <v>1</v>
      </c>
      <c r="M35" s="733"/>
      <c r="N35" s="969">
        <v>4</v>
      </c>
      <c r="O35" s="970">
        <v>4</v>
      </c>
      <c r="P35" s="971">
        <v>9</v>
      </c>
      <c r="Q35" s="972">
        <v>3</v>
      </c>
      <c r="R35" s="973"/>
      <c r="S35" s="871"/>
      <c r="T35" s="871"/>
      <c r="U35" s="871"/>
      <c r="V35" s="871"/>
      <c r="W35" s="871"/>
      <c r="X35" s="871"/>
    </row>
    <row r="36" spans="1:29" s="50" customFormat="1" ht="20.25" customHeight="1">
      <c r="A36" s="827" t="s">
        <v>1085</v>
      </c>
      <c r="B36" s="838">
        <f t="shared" si="2"/>
        <v>29</v>
      </c>
      <c r="C36" s="871"/>
      <c r="D36" s="871"/>
      <c r="E36" s="871"/>
      <c r="F36" s="871"/>
      <c r="G36" s="838">
        <f t="shared" si="3"/>
        <v>29</v>
      </c>
      <c r="H36" s="948"/>
      <c r="I36" s="948"/>
      <c r="J36" s="871"/>
      <c r="K36" s="871"/>
      <c r="L36" s="733">
        <v>1</v>
      </c>
      <c r="M36" s="733"/>
      <c r="N36" s="969">
        <v>6</v>
      </c>
      <c r="O36" s="970">
        <v>5</v>
      </c>
      <c r="P36" s="971">
        <v>5</v>
      </c>
      <c r="Q36" s="972">
        <v>9</v>
      </c>
      <c r="R36" s="973">
        <v>3</v>
      </c>
      <c r="S36" s="871"/>
      <c r="T36" s="871"/>
      <c r="U36" s="871"/>
      <c r="V36" s="871"/>
      <c r="W36" s="871"/>
      <c r="X36" s="871"/>
    </row>
    <row r="37" spans="1:29" s="50" customFormat="1" ht="20.25" customHeight="1">
      <c r="A37" s="827" t="s">
        <v>1086</v>
      </c>
      <c r="B37" s="838">
        <f t="shared" si="2"/>
        <v>23</v>
      </c>
      <c r="C37" s="871"/>
      <c r="D37" s="871"/>
      <c r="E37" s="871"/>
      <c r="F37" s="871"/>
      <c r="G37" s="838">
        <f t="shared" si="3"/>
        <v>23</v>
      </c>
      <c r="H37" s="948"/>
      <c r="I37" s="948"/>
      <c r="J37" s="871"/>
      <c r="K37" s="872">
        <v>1</v>
      </c>
      <c r="L37" s="733">
        <v>1</v>
      </c>
      <c r="M37" s="733"/>
      <c r="N37" s="969">
        <v>5</v>
      </c>
      <c r="O37" s="970">
        <v>8</v>
      </c>
      <c r="P37" s="971">
        <v>6</v>
      </c>
      <c r="Q37" s="972">
        <v>2</v>
      </c>
      <c r="R37" s="871"/>
      <c r="S37" s="871"/>
      <c r="T37" s="871"/>
      <c r="U37" s="871"/>
      <c r="V37" s="871"/>
      <c r="W37" s="871"/>
      <c r="X37" s="871"/>
    </row>
    <row r="38" spans="1:29" s="50" customFormat="1" ht="20.25" customHeight="1">
      <c r="A38" s="827" t="s">
        <v>1087</v>
      </c>
      <c r="B38" s="838">
        <f t="shared" si="2"/>
        <v>26</v>
      </c>
      <c r="C38" s="871"/>
      <c r="D38" s="871"/>
      <c r="E38" s="871"/>
      <c r="F38" s="871"/>
      <c r="G38" s="838">
        <f t="shared" si="3"/>
        <v>26</v>
      </c>
      <c r="H38" s="948"/>
      <c r="I38" s="948"/>
      <c r="J38" s="871"/>
      <c r="K38" s="871"/>
      <c r="L38" s="733">
        <v>1</v>
      </c>
      <c r="M38" s="733"/>
      <c r="N38" s="969">
        <v>6</v>
      </c>
      <c r="O38" s="970">
        <v>8</v>
      </c>
      <c r="P38" s="971">
        <v>4</v>
      </c>
      <c r="Q38" s="872">
        <v>7</v>
      </c>
      <c r="R38" s="871"/>
      <c r="S38" s="871"/>
      <c r="T38" s="871"/>
      <c r="U38" s="871"/>
      <c r="V38" s="871"/>
      <c r="W38" s="871"/>
      <c r="X38" s="871"/>
      <c r="Z38" s="768"/>
      <c r="AA38" s="768"/>
      <c r="AB38" s="768"/>
    </row>
    <row r="39" spans="1:29" s="50" customFormat="1" ht="20.25" customHeight="1">
      <c r="A39" s="827" t="s">
        <v>1088</v>
      </c>
      <c r="B39" s="838">
        <f t="shared" si="2"/>
        <v>30</v>
      </c>
      <c r="C39" s="871"/>
      <c r="D39" s="871"/>
      <c r="E39" s="871"/>
      <c r="F39" s="871"/>
      <c r="G39" s="838">
        <f t="shared" si="3"/>
        <v>30</v>
      </c>
      <c r="H39" s="948"/>
      <c r="I39" s="948"/>
      <c r="J39" s="871"/>
      <c r="K39" s="871"/>
      <c r="L39" s="733">
        <v>1</v>
      </c>
      <c r="M39" s="733"/>
      <c r="N39" s="751">
        <v>6</v>
      </c>
      <c r="O39" s="752">
        <v>9</v>
      </c>
      <c r="P39" s="753">
        <v>9</v>
      </c>
      <c r="Q39" s="754">
        <v>5</v>
      </c>
      <c r="R39" s="871"/>
      <c r="S39" s="871"/>
      <c r="T39" s="871"/>
      <c r="U39" s="871"/>
      <c r="V39" s="871"/>
      <c r="W39" s="871"/>
      <c r="X39" s="871"/>
    </row>
    <row r="40" spans="1:29" s="50" customFormat="1" ht="20.25" customHeight="1">
      <c r="A40" s="827" t="s">
        <v>1089</v>
      </c>
      <c r="B40" s="838">
        <f t="shared" si="2"/>
        <v>14</v>
      </c>
      <c r="C40" s="871"/>
      <c r="D40" s="871"/>
      <c r="E40" s="871"/>
      <c r="F40" s="871"/>
      <c r="G40" s="838">
        <f t="shared" si="3"/>
        <v>14</v>
      </c>
      <c r="H40" s="948"/>
      <c r="I40" s="948"/>
      <c r="J40" s="871"/>
      <c r="K40" s="871"/>
      <c r="L40" s="733">
        <v>1</v>
      </c>
      <c r="M40" s="733"/>
      <c r="N40" s="751">
        <v>3</v>
      </c>
      <c r="O40" s="752">
        <v>2</v>
      </c>
      <c r="P40" s="753">
        <v>5</v>
      </c>
      <c r="Q40" s="754">
        <v>3</v>
      </c>
      <c r="R40" s="871"/>
      <c r="S40" s="871"/>
      <c r="T40" s="871"/>
      <c r="U40" s="871"/>
      <c r="V40" s="871"/>
      <c r="W40" s="871"/>
      <c r="X40" s="871"/>
    </row>
    <row r="41" spans="1:29" s="50" customFormat="1" ht="20.25" customHeight="1">
      <c r="A41" s="827" t="s">
        <v>1169</v>
      </c>
      <c r="B41" s="838">
        <f t="shared" si="2"/>
        <v>21</v>
      </c>
      <c r="C41" s="871"/>
      <c r="D41" s="871"/>
      <c r="E41" s="871"/>
      <c r="F41" s="871"/>
      <c r="G41" s="838">
        <f t="shared" si="3"/>
        <v>21</v>
      </c>
      <c r="H41" s="948"/>
      <c r="I41" s="948"/>
      <c r="J41" s="871"/>
      <c r="K41" s="871"/>
      <c r="L41" s="733">
        <v>1</v>
      </c>
      <c r="M41" s="733"/>
      <c r="N41" s="751">
        <v>6</v>
      </c>
      <c r="O41" s="752">
        <v>6</v>
      </c>
      <c r="P41" s="753">
        <v>7</v>
      </c>
      <c r="Q41" s="754">
        <v>1</v>
      </c>
      <c r="R41" s="871"/>
      <c r="S41" s="871"/>
      <c r="T41" s="871"/>
      <c r="U41" s="871"/>
      <c r="V41" s="871"/>
      <c r="W41" s="871"/>
      <c r="X41" s="871"/>
    </row>
    <row r="42" spans="1:29" s="50" customFormat="1" ht="20.25" customHeight="1">
      <c r="A42" s="827" t="s">
        <v>1170</v>
      </c>
      <c r="B42" s="838">
        <f t="shared" si="2"/>
        <v>21</v>
      </c>
      <c r="C42" s="871"/>
      <c r="D42" s="871"/>
      <c r="E42" s="871"/>
      <c r="F42" s="871"/>
      <c r="G42" s="838">
        <f t="shared" si="3"/>
        <v>21</v>
      </c>
      <c r="H42" s="948"/>
      <c r="I42" s="948"/>
      <c r="J42" s="871"/>
      <c r="K42" s="871"/>
      <c r="L42" s="733">
        <v>1</v>
      </c>
      <c r="M42" s="733"/>
      <c r="N42" s="751">
        <v>5</v>
      </c>
      <c r="O42" s="752">
        <v>4</v>
      </c>
      <c r="P42" s="753">
        <v>6</v>
      </c>
      <c r="Q42" s="754">
        <v>5</v>
      </c>
      <c r="R42" s="871"/>
      <c r="S42" s="871"/>
      <c r="T42" s="871"/>
      <c r="U42" s="871"/>
      <c r="V42" s="871"/>
      <c r="W42" s="871"/>
      <c r="X42" s="871"/>
    </row>
    <row r="43" spans="1:29" s="50" customFormat="1" ht="20.25" customHeight="1">
      <c r="A43" s="827" t="s">
        <v>1090</v>
      </c>
      <c r="B43" s="838">
        <f t="shared" si="2"/>
        <v>28</v>
      </c>
      <c r="C43" s="871"/>
      <c r="D43" s="871"/>
      <c r="E43" s="871"/>
      <c r="F43" s="871"/>
      <c r="G43" s="838">
        <f t="shared" si="3"/>
        <v>28</v>
      </c>
      <c r="H43" s="948"/>
      <c r="I43" s="948"/>
      <c r="J43" s="871"/>
      <c r="K43" s="871"/>
      <c r="L43" s="733">
        <v>1</v>
      </c>
      <c r="M43" s="733"/>
      <c r="N43" s="751">
        <v>8</v>
      </c>
      <c r="O43" s="752">
        <v>7</v>
      </c>
      <c r="P43" s="753">
        <v>8</v>
      </c>
      <c r="Q43" s="754">
        <v>4</v>
      </c>
      <c r="R43" s="871"/>
      <c r="S43" s="871"/>
      <c r="T43" s="871"/>
      <c r="U43" s="871"/>
      <c r="V43" s="871"/>
      <c r="W43" s="871"/>
      <c r="X43" s="871"/>
      <c r="Z43" s="59"/>
      <c r="AA43" s="59"/>
      <c r="AB43" s="59"/>
      <c r="AC43" s="59"/>
    </row>
    <row r="44" spans="1:29" s="59" customFormat="1" ht="20.25" customHeight="1" thickBot="1">
      <c r="A44" s="372" t="s">
        <v>1091</v>
      </c>
      <c r="B44" s="795">
        <f t="shared" si="2"/>
        <v>23</v>
      </c>
      <c r="C44" s="953"/>
      <c r="D44" s="953"/>
      <c r="E44" s="953"/>
      <c r="F44" s="953"/>
      <c r="G44" s="793">
        <f t="shared" si="3"/>
        <v>23</v>
      </c>
      <c r="H44" s="954"/>
      <c r="I44" s="954"/>
      <c r="J44" s="953"/>
      <c r="K44" s="953"/>
      <c r="L44" s="955">
        <v>1</v>
      </c>
      <c r="M44" s="733"/>
      <c r="N44" s="974">
        <v>6</v>
      </c>
      <c r="O44" s="975">
        <v>6</v>
      </c>
      <c r="P44" s="976">
        <v>5</v>
      </c>
      <c r="Q44" s="977">
        <v>5</v>
      </c>
      <c r="R44" s="953"/>
      <c r="S44" s="953"/>
      <c r="T44" s="953"/>
      <c r="U44" s="953"/>
      <c r="V44" s="871"/>
      <c r="W44" s="871"/>
      <c r="X44" s="871"/>
    </row>
    <row r="45" spans="1:29" s="50" customFormat="1" ht="14.25" customHeight="1" thickTop="1">
      <c r="A45" s="1069" t="s">
        <v>1171</v>
      </c>
      <c r="B45" s="1070"/>
      <c r="C45" s="847"/>
      <c r="D45" s="847"/>
      <c r="E45" s="847"/>
      <c r="F45" s="847"/>
      <c r="G45" s="838"/>
      <c r="H45" s="871"/>
      <c r="I45" s="871"/>
      <c r="J45" s="871"/>
      <c r="K45" s="871"/>
      <c r="L45" s="733"/>
      <c r="M45" s="733"/>
      <c r="N45" s="751"/>
      <c r="O45" s="752"/>
      <c r="P45" s="753"/>
      <c r="Q45" s="754"/>
      <c r="R45" s="847"/>
      <c r="S45" s="847"/>
      <c r="T45" s="847"/>
      <c r="U45" s="1071" t="s">
        <v>1172</v>
      </c>
      <c r="V45" s="1072"/>
      <c r="W45" s="1072"/>
      <c r="X45" s="1072"/>
      <c r="Y45" s="845"/>
      <c r="Z45" s="848"/>
      <c r="AA45" s="848"/>
      <c r="AB45" s="848"/>
      <c r="AC45" s="848"/>
    </row>
    <row r="46" spans="1:29" s="59" customFormat="1" ht="11.25" customHeight="1">
      <c r="A46" s="1070"/>
      <c r="B46" s="1070"/>
      <c r="V46" s="845"/>
      <c r="W46" s="845"/>
      <c r="X46" s="845"/>
    </row>
    <row r="47" spans="1:29" s="50" customFormat="1" ht="11.25">
      <c r="A47" s="109"/>
    </row>
    <row r="48" spans="1:29" s="50" customFormat="1" ht="11.25">
      <c r="A48" s="109"/>
    </row>
    <row r="49" spans="1:1" s="50" customFormat="1" ht="11.25">
      <c r="A49" s="109"/>
    </row>
    <row r="50" spans="1:1" s="50" customFormat="1" ht="11.25">
      <c r="A50" s="109"/>
    </row>
    <row r="51" spans="1:1" s="50" customFormat="1" ht="11.25">
      <c r="A51" s="109"/>
    </row>
    <row r="52" spans="1:1" s="50" customFormat="1" ht="11.25">
      <c r="A52" s="109"/>
    </row>
    <row r="53" spans="1:1" s="50" customFormat="1" ht="11.25">
      <c r="A53" s="109"/>
    </row>
    <row r="54" spans="1:1">
      <c r="A54" s="109"/>
    </row>
  </sheetData>
  <mergeCells count="27">
    <mergeCell ref="A45:B46"/>
    <mergeCell ref="U45:X45"/>
    <mergeCell ref="I6:I7"/>
    <mergeCell ref="J6:J7"/>
    <mergeCell ref="K6:K7"/>
    <mergeCell ref="L6:L7"/>
    <mergeCell ref="N6:N7"/>
    <mergeCell ref="O6:O7"/>
    <mergeCell ref="G5:G7"/>
    <mergeCell ref="A6:A7"/>
    <mergeCell ref="B6:B7"/>
    <mergeCell ref="C6:C7"/>
    <mergeCell ref="D6:D7"/>
    <mergeCell ref="H6:H7"/>
    <mergeCell ref="A2:L2"/>
    <mergeCell ref="N2:X2"/>
    <mergeCell ref="V3:X3"/>
    <mergeCell ref="A4:A5"/>
    <mergeCell ref="B4:B5"/>
    <mergeCell ref="D4:D5"/>
    <mergeCell ref="F4:F7"/>
    <mergeCell ref="G4:L4"/>
    <mergeCell ref="N4:W4"/>
    <mergeCell ref="X4:X5"/>
    <mergeCell ref="P6:P7"/>
    <mergeCell ref="Q6:Q7"/>
    <mergeCell ref="X6:X7"/>
  </mergeCells>
  <phoneticPr fontId="4" type="noConversion"/>
  <pageMargins left="0.70866141732283472" right="0.39370078740157483" top="0.39370078740157483" bottom="0.39370078740157483" header="0.15748031496062992" footer="0"/>
  <pageSetup paperSize="9" scale="50" orientation="landscape" horizontalDpi="300" verticalDpi="300" r:id="rId1"/>
  <headerFooter alignWithMargins="0">
    <oddHeader>&amp;L&amp;"굴림,보통"&amp;9ⅩⅥ. 공공행정 및 사법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J21"/>
  <sheetViews>
    <sheetView zoomScale="90" zoomScaleNormal="90" workbookViewId="0">
      <selection activeCell="G19" sqref="G19"/>
    </sheetView>
  </sheetViews>
  <sheetFormatPr defaultRowHeight="13.5"/>
  <cols>
    <col min="1" max="1" width="11.33203125" style="50" customWidth="1"/>
    <col min="2" max="2" width="7.77734375" style="28" customWidth="1"/>
    <col min="3" max="3" width="4.21875" style="28" customWidth="1"/>
    <col min="4" max="20" width="7.77734375" style="28" customWidth="1"/>
    <col min="21" max="21" width="9.33203125" style="28" customWidth="1"/>
    <col min="22" max="23" width="7.77734375" style="28" customWidth="1"/>
    <col min="24" max="24" width="6.6640625" style="28" customWidth="1"/>
    <col min="25" max="25" width="7" style="28" customWidth="1"/>
    <col min="26" max="16384" width="8.88671875" style="28"/>
  </cols>
  <sheetData>
    <row r="1" spans="1:36" ht="15" customHeight="1">
      <c r="B1" s="50"/>
      <c r="AB1" s="62"/>
      <c r="AC1" s="62"/>
      <c r="AD1" s="62"/>
      <c r="AE1" s="62"/>
      <c r="AF1" s="62"/>
      <c r="AG1" s="62"/>
      <c r="AH1" s="62"/>
      <c r="AI1" s="62"/>
      <c r="AJ1" s="62"/>
    </row>
    <row r="2" spans="1:36" s="265" customFormat="1" ht="52.5" customHeight="1">
      <c r="A2" s="1060" t="s">
        <v>515</v>
      </c>
      <c r="B2" s="1060"/>
      <c r="C2" s="1060"/>
      <c r="D2" s="1060"/>
      <c r="E2" s="1060"/>
      <c r="F2" s="1060"/>
      <c r="G2" s="1060"/>
      <c r="H2" s="1060"/>
      <c r="I2" s="1060"/>
      <c r="J2" s="1060"/>
      <c r="K2" s="1060"/>
      <c r="L2" s="1060"/>
      <c r="M2" s="1060"/>
      <c r="O2" s="1082" t="s">
        <v>516</v>
      </c>
      <c r="P2" s="1082"/>
      <c r="Q2" s="1082"/>
      <c r="R2" s="1082"/>
      <c r="S2" s="1082"/>
      <c r="T2" s="1082"/>
      <c r="U2" s="1082"/>
      <c r="V2" s="1082"/>
      <c r="W2" s="1082"/>
      <c r="X2" s="1082"/>
      <c r="Y2" s="1082"/>
      <c r="AB2" s="266"/>
      <c r="AC2" s="266"/>
      <c r="AD2" s="266"/>
      <c r="AE2" s="266"/>
      <c r="AF2" s="266"/>
      <c r="AG2" s="266"/>
      <c r="AH2" s="266"/>
      <c r="AI2" s="266"/>
      <c r="AJ2" s="266"/>
    </row>
    <row r="3" spans="1:36" s="268" customFormat="1" ht="20.100000000000001" customHeight="1" thickBot="1">
      <c r="A3" s="717" t="s">
        <v>513</v>
      </c>
      <c r="W3" s="1061" t="s">
        <v>917</v>
      </c>
      <c r="X3" s="1061"/>
      <c r="Y3" s="1061"/>
      <c r="AB3" s="264"/>
      <c r="AC3" s="264"/>
      <c r="AD3" s="264"/>
      <c r="AE3" s="264"/>
      <c r="AF3" s="264"/>
      <c r="AG3" s="264"/>
      <c r="AH3" s="264"/>
      <c r="AI3" s="264"/>
      <c r="AJ3" s="264"/>
    </row>
    <row r="4" spans="1:36" s="18" customFormat="1" ht="21.75" customHeight="1" thickTop="1">
      <c r="A4" s="1083" t="s">
        <v>554</v>
      </c>
      <c r="B4" s="1085" t="s">
        <v>555</v>
      </c>
      <c r="C4" s="1083"/>
      <c r="D4" s="1063" t="s">
        <v>556</v>
      </c>
      <c r="E4" s="1085" t="s">
        <v>557</v>
      </c>
      <c r="F4" s="1063" t="s">
        <v>558</v>
      </c>
      <c r="G4" s="1084" t="s">
        <v>559</v>
      </c>
      <c r="H4" s="1079" t="s">
        <v>1042</v>
      </c>
      <c r="I4" s="1079"/>
      <c r="J4" s="1079"/>
      <c r="K4" s="1080"/>
      <c r="L4" s="1080"/>
      <c r="M4" s="1081"/>
      <c r="O4" s="1086" t="s">
        <v>1043</v>
      </c>
      <c r="P4" s="1086"/>
      <c r="Q4" s="1086"/>
      <c r="R4" s="1086"/>
      <c r="S4" s="1086"/>
      <c r="T4" s="1086"/>
      <c r="U4" s="1086"/>
      <c r="V4" s="1086"/>
      <c r="W4" s="1086"/>
      <c r="X4" s="1087"/>
      <c r="Y4" s="1067" t="s">
        <v>851</v>
      </c>
      <c r="AB4" s="706"/>
      <c r="AC4" s="706"/>
      <c r="AD4" s="706"/>
      <c r="AE4" s="706"/>
      <c r="AF4" s="706"/>
      <c r="AG4" s="706"/>
      <c r="AH4" s="706"/>
      <c r="AI4" s="706"/>
      <c r="AJ4" s="706"/>
    </row>
    <row r="5" spans="1:36" s="18" customFormat="1" ht="16.5" customHeight="1">
      <c r="A5" s="1004"/>
      <c r="B5" s="1073"/>
      <c r="C5" s="1004"/>
      <c r="D5" s="1064"/>
      <c r="E5" s="1073"/>
      <c r="F5" s="1064"/>
      <c r="G5" s="1004"/>
      <c r="H5" s="707" t="s">
        <v>560</v>
      </c>
      <c r="I5" s="707" t="s">
        <v>561</v>
      </c>
      <c r="J5" s="707" t="s">
        <v>327</v>
      </c>
      <c r="K5" s="707" t="s">
        <v>517</v>
      </c>
      <c r="L5" s="707" t="s">
        <v>518</v>
      </c>
      <c r="M5" s="706" t="s">
        <v>519</v>
      </c>
      <c r="O5" s="718" t="s">
        <v>520</v>
      </c>
      <c r="P5" s="707" t="s">
        <v>521</v>
      </c>
      <c r="Q5" s="707" t="s">
        <v>522</v>
      </c>
      <c r="R5" s="707" t="s">
        <v>523</v>
      </c>
      <c r="S5" s="707" t="s">
        <v>912</v>
      </c>
      <c r="T5" s="707" t="s">
        <v>524</v>
      </c>
      <c r="U5" s="707" t="s">
        <v>525</v>
      </c>
      <c r="V5" s="707" t="s">
        <v>526</v>
      </c>
      <c r="W5" s="707" t="s">
        <v>527</v>
      </c>
      <c r="X5" s="707" t="s">
        <v>914</v>
      </c>
      <c r="Y5" s="1073"/>
      <c r="AB5" s="706"/>
      <c r="AC5" s="706"/>
      <c r="AD5" s="706"/>
      <c r="AE5" s="706"/>
      <c r="AF5" s="706"/>
      <c r="AG5" s="706"/>
      <c r="AH5" s="706"/>
      <c r="AI5" s="706"/>
      <c r="AJ5" s="706"/>
    </row>
    <row r="6" spans="1:36" s="18" customFormat="1" ht="18.75" customHeight="1">
      <c r="A6" s="1004" t="s">
        <v>528</v>
      </c>
      <c r="B6" s="1073" t="s">
        <v>529</v>
      </c>
      <c r="C6" s="1004"/>
      <c r="D6" s="709" t="s">
        <v>530</v>
      </c>
      <c r="E6" s="1073" t="s">
        <v>249</v>
      </c>
      <c r="F6" s="709" t="s">
        <v>531</v>
      </c>
      <c r="G6" s="1004"/>
      <c r="H6" s="1004" t="s">
        <v>529</v>
      </c>
      <c r="I6" s="1004" t="s">
        <v>532</v>
      </c>
      <c r="J6" s="1064" t="s">
        <v>533</v>
      </c>
      <c r="K6" s="1004" t="s">
        <v>534</v>
      </c>
      <c r="L6" s="1004" t="s">
        <v>535</v>
      </c>
      <c r="M6" s="1073" t="s">
        <v>536</v>
      </c>
      <c r="O6" s="1004" t="s">
        <v>537</v>
      </c>
      <c r="P6" s="1004" t="s">
        <v>538</v>
      </c>
      <c r="Q6" s="1004" t="s">
        <v>539</v>
      </c>
      <c r="R6" s="1004" t="s">
        <v>540</v>
      </c>
      <c r="S6" s="1064" t="s">
        <v>913</v>
      </c>
      <c r="T6" s="707" t="s">
        <v>541</v>
      </c>
      <c r="U6" s="1064" t="s">
        <v>542</v>
      </c>
      <c r="V6" s="707" t="s">
        <v>543</v>
      </c>
      <c r="W6" s="1004" t="s">
        <v>544</v>
      </c>
      <c r="X6" s="707" t="s">
        <v>915</v>
      </c>
      <c r="Y6" s="1073" t="s">
        <v>852</v>
      </c>
      <c r="AB6" s="706"/>
      <c r="AC6" s="706"/>
      <c r="AD6" s="706"/>
      <c r="AE6" s="706"/>
      <c r="AF6" s="706"/>
      <c r="AG6" s="706"/>
      <c r="AH6" s="706"/>
      <c r="AI6" s="706"/>
      <c r="AJ6" s="706"/>
    </row>
    <row r="7" spans="1:36" s="18" customFormat="1" ht="30" customHeight="1">
      <c r="A7" s="1075"/>
      <c r="B7" s="1074"/>
      <c r="C7" s="1075"/>
      <c r="D7" s="713" t="s">
        <v>545</v>
      </c>
      <c r="E7" s="1074"/>
      <c r="F7" s="710" t="s">
        <v>546</v>
      </c>
      <c r="G7" s="1075"/>
      <c r="H7" s="1075"/>
      <c r="I7" s="1075"/>
      <c r="J7" s="1066"/>
      <c r="K7" s="1075"/>
      <c r="L7" s="1075"/>
      <c r="M7" s="1074"/>
      <c r="O7" s="1075"/>
      <c r="P7" s="1075"/>
      <c r="Q7" s="1075"/>
      <c r="R7" s="1075"/>
      <c r="S7" s="1066"/>
      <c r="T7" s="711" t="s">
        <v>547</v>
      </c>
      <c r="U7" s="1066"/>
      <c r="V7" s="711" t="s">
        <v>547</v>
      </c>
      <c r="W7" s="1075"/>
      <c r="X7" s="711" t="s">
        <v>916</v>
      </c>
      <c r="Y7" s="1074"/>
      <c r="AB7" s="706"/>
      <c r="AC7" s="706"/>
      <c r="AD7" s="706"/>
      <c r="AE7" s="706"/>
      <c r="AF7" s="706"/>
      <c r="AG7" s="706"/>
      <c r="AH7" s="706"/>
      <c r="AI7" s="706"/>
      <c r="AJ7" s="706"/>
    </row>
    <row r="8" spans="1:36" s="18" customFormat="1" ht="30.75" customHeight="1">
      <c r="A8" s="707">
        <v>2011</v>
      </c>
      <c r="B8" s="1078">
        <v>314</v>
      </c>
      <c r="C8" s="1078"/>
      <c r="D8" s="705">
        <v>0</v>
      </c>
      <c r="E8" s="706">
        <v>23</v>
      </c>
      <c r="F8" s="705">
        <v>0</v>
      </c>
      <c r="G8" s="705">
        <v>0</v>
      </c>
      <c r="H8" s="712">
        <v>225</v>
      </c>
      <c r="I8" s="705">
        <v>0</v>
      </c>
      <c r="J8" s="705">
        <v>0</v>
      </c>
      <c r="K8" s="705">
        <v>0</v>
      </c>
      <c r="L8" s="706">
        <v>4</v>
      </c>
      <c r="M8" s="706">
        <v>13</v>
      </c>
      <c r="N8" s="706"/>
      <c r="O8" s="706">
        <v>41</v>
      </c>
      <c r="P8" s="706">
        <v>58</v>
      </c>
      <c r="Q8" s="706">
        <v>57</v>
      </c>
      <c r="R8" s="706">
        <v>16</v>
      </c>
      <c r="S8" s="706" t="s">
        <v>1026</v>
      </c>
      <c r="T8" s="705">
        <v>0</v>
      </c>
      <c r="U8" s="712">
        <v>4</v>
      </c>
      <c r="V8" s="706">
        <v>3</v>
      </c>
      <c r="W8" s="706">
        <v>29</v>
      </c>
      <c r="X8" s="705">
        <v>0</v>
      </c>
      <c r="Y8" s="712">
        <v>66</v>
      </c>
      <c r="AB8" s="706"/>
      <c r="AC8" s="706"/>
      <c r="AD8" s="706"/>
      <c r="AE8" s="706"/>
      <c r="AF8" s="706"/>
      <c r="AG8" s="706"/>
      <c r="AH8" s="706"/>
      <c r="AI8" s="706"/>
      <c r="AJ8" s="706"/>
    </row>
    <row r="9" spans="1:36" s="18" customFormat="1" ht="30.75" customHeight="1">
      <c r="A9" s="707">
        <v>2012</v>
      </c>
      <c r="B9" s="1077">
        <v>315</v>
      </c>
      <c r="C9" s="1078"/>
      <c r="D9" s="705">
        <v>0</v>
      </c>
      <c r="E9" s="706">
        <v>5</v>
      </c>
      <c r="F9" s="705">
        <v>0</v>
      </c>
      <c r="G9" s="705">
        <v>0</v>
      </c>
      <c r="H9" s="712">
        <v>209</v>
      </c>
      <c r="I9" s="705">
        <v>0</v>
      </c>
      <c r="J9" s="705">
        <v>0</v>
      </c>
      <c r="K9" s="705">
        <v>0</v>
      </c>
      <c r="L9" s="706">
        <v>4</v>
      </c>
      <c r="M9" s="706">
        <v>13</v>
      </c>
      <c r="N9" s="706"/>
      <c r="O9" s="706">
        <v>47</v>
      </c>
      <c r="P9" s="706">
        <v>63</v>
      </c>
      <c r="Q9" s="706">
        <v>64</v>
      </c>
      <c r="R9" s="706">
        <v>18</v>
      </c>
      <c r="S9" s="706" t="s">
        <v>1026</v>
      </c>
      <c r="T9" s="705">
        <v>0</v>
      </c>
      <c r="U9" s="712">
        <v>4</v>
      </c>
      <c r="V9" s="706">
        <v>3</v>
      </c>
      <c r="W9" s="706">
        <v>29</v>
      </c>
      <c r="X9" s="705">
        <v>0</v>
      </c>
      <c r="Y9" s="712">
        <v>65</v>
      </c>
      <c r="AB9" s="706"/>
      <c r="AC9" s="706"/>
      <c r="AD9" s="706"/>
      <c r="AE9" s="706"/>
      <c r="AF9" s="706"/>
      <c r="AG9" s="706"/>
      <c r="AH9" s="706"/>
      <c r="AI9" s="706"/>
      <c r="AJ9" s="706"/>
    </row>
    <row r="10" spans="1:36" s="40" customFormat="1" ht="30.75" customHeight="1">
      <c r="A10" s="707">
        <v>2013</v>
      </c>
      <c r="B10" s="1013">
        <v>396</v>
      </c>
      <c r="C10" s="1013"/>
      <c r="D10" s="705">
        <v>0</v>
      </c>
      <c r="E10" s="706">
        <v>1</v>
      </c>
      <c r="F10" s="705">
        <v>0</v>
      </c>
      <c r="G10" s="705">
        <v>0</v>
      </c>
      <c r="H10" s="712">
        <v>295</v>
      </c>
      <c r="I10" s="705">
        <v>0</v>
      </c>
      <c r="J10" s="705">
        <v>0</v>
      </c>
      <c r="K10" s="705">
        <v>0</v>
      </c>
      <c r="L10" s="706">
        <v>4</v>
      </c>
      <c r="M10" s="706">
        <v>12</v>
      </c>
      <c r="N10" s="706"/>
      <c r="O10" s="706">
        <v>46</v>
      </c>
      <c r="P10" s="706">
        <v>74</v>
      </c>
      <c r="Q10" s="706">
        <v>77</v>
      </c>
      <c r="R10" s="706">
        <v>48</v>
      </c>
      <c r="S10" s="706" t="s">
        <v>1061</v>
      </c>
      <c r="T10" s="705">
        <v>0</v>
      </c>
      <c r="U10" s="706">
        <v>2</v>
      </c>
      <c r="V10" s="706">
        <v>3</v>
      </c>
      <c r="W10" s="706">
        <v>29</v>
      </c>
      <c r="X10" s="705">
        <v>0</v>
      </c>
      <c r="Y10" s="706">
        <v>100</v>
      </c>
      <c r="AB10" s="708"/>
      <c r="AC10" s="708"/>
      <c r="AD10" s="708"/>
      <c r="AE10" s="708"/>
      <c r="AF10" s="708"/>
      <c r="AG10" s="708"/>
      <c r="AH10" s="708"/>
      <c r="AI10" s="708"/>
      <c r="AJ10" s="708"/>
    </row>
    <row r="11" spans="1:36" s="18" customFormat="1" ht="30.75" customHeight="1">
      <c r="A11" s="707">
        <v>2014</v>
      </c>
      <c r="B11" s="1077">
        <v>398</v>
      </c>
      <c r="C11" s="1078"/>
      <c r="D11" s="705">
        <v>0</v>
      </c>
      <c r="E11" s="721">
        <v>1</v>
      </c>
      <c r="F11" s="705">
        <v>0</v>
      </c>
      <c r="G11" s="705">
        <v>0</v>
      </c>
      <c r="H11" s="712">
        <v>297</v>
      </c>
      <c r="I11" s="705">
        <v>0</v>
      </c>
      <c r="J11" s="705">
        <v>0</v>
      </c>
      <c r="K11" s="705">
        <v>0</v>
      </c>
      <c r="L11" s="712">
        <v>4</v>
      </c>
      <c r="M11" s="712">
        <v>12</v>
      </c>
      <c r="N11" s="706"/>
      <c r="O11" s="712">
        <v>46</v>
      </c>
      <c r="P11" s="712">
        <v>74</v>
      </c>
      <c r="Q11" s="712">
        <v>77</v>
      </c>
      <c r="R11" s="719">
        <v>48</v>
      </c>
      <c r="S11" s="706">
        <v>2</v>
      </c>
      <c r="T11" s="705" t="s">
        <v>128</v>
      </c>
      <c r="U11" s="712">
        <v>2</v>
      </c>
      <c r="V11" s="706">
        <v>3</v>
      </c>
      <c r="W11" s="706">
        <v>29</v>
      </c>
      <c r="X11" s="705" t="s">
        <v>128</v>
      </c>
      <c r="Y11" s="712">
        <v>100</v>
      </c>
      <c r="AB11" s="706"/>
      <c r="AC11" s="706"/>
      <c r="AD11" s="706"/>
      <c r="AE11" s="706"/>
      <c r="AF11" s="706"/>
      <c r="AG11" s="706"/>
      <c r="AH11" s="706"/>
      <c r="AI11" s="706"/>
      <c r="AJ11" s="706"/>
    </row>
    <row r="12" spans="1:36" s="18" customFormat="1" ht="30.75" customHeight="1">
      <c r="A12" s="726">
        <v>2015</v>
      </c>
      <c r="B12" s="1077">
        <v>328</v>
      </c>
      <c r="C12" s="1078"/>
      <c r="D12" s="731">
        <v>0</v>
      </c>
      <c r="E12" s="745">
        <v>1</v>
      </c>
      <c r="F12" s="731">
        <v>0</v>
      </c>
      <c r="G12" s="731">
        <v>0</v>
      </c>
      <c r="H12" s="734">
        <v>327</v>
      </c>
      <c r="I12" s="731">
        <v>0</v>
      </c>
      <c r="J12" s="731">
        <v>0</v>
      </c>
      <c r="K12" s="731">
        <v>0</v>
      </c>
      <c r="L12" s="734">
        <v>4</v>
      </c>
      <c r="M12" s="734">
        <v>15</v>
      </c>
      <c r="N12" s="725"/>
      <c r="O12" s="734">
        <v>55</v>
      </c>
      <c r="P12" s="734">
        <v>85</v>
      </c>
      <c r="Q12" s="734">
        <v>83</v>
      </c>
      <c r="R12" s="741">
        <v>49</v>
      </c>
      <c r="S12" s="725">
        <v>2</v>
      </c>
      <c r="T12" s="731">
        <v>0</v>
      </c>
      <c r="U12" s="734">
        <v>2</v>
      </c>
      <c r="V12" s="725">
        <v>2</v>
      </c>
      <c r="W12" s="725">
        <v>30</v>
      </c>
      <c r="X12" s="731">
        <v>0</v>
      </c>
      <c r="Y12" s="789">
        <v>0</v>
      </c>
      <c r="AB12" s="725"/>
      <c r="AC12" s="725"/>
      <c r="AD12" s="725"/>
      <c r="AE12" s="725"/>
      <c r="AF12" s="725"/>
      <c r="AG12" s="725"/>
      <c r="AH12" s="725"/>
      <c r="AI12" s="725"/>
      <c r="AJ12" s="725"/>
    </row>
    <row r="13" spans="1:36" s="877" customFormat="1" ht="30.75" customHeight="1">
      <c r="A13" s="860">
        <v>2016</v>
      </c>
      <c r="B13" s="1077">
        <v>333</v>
      </c>
      <c r="C13" s="1078"/>
      <c r="D13" s="866">
        <v>0</v>
      </c>
      <c r="E13" s="889">
        <v>1</v>
      </c>
      <c r="F13" s="866">
        <v>0</v>
      </c>
      <c r="G13" s="866">
        <v>0</v>
      </c>
      <c r="H13" s="868">
        <v>332</v>
      </c>
      <c r="I13" s="866">
        <v>0</v>
      </c>
      <c r="J13" s="866">
        <v>0</v>
      </c>
      <c r="K13" s="866">
        <v>0</v>
      </c>
      <c r="L13" s="868">
        <v>4</v>
      </c>
      <c r="M13" s="868">
        <v>15</v>
      </c>
      <c r="N13" s="859"/>
      <c r="O13" s="868">
        <v>58</v>
      </c>
      <c r="P13" s="868">
        <v>86</v>
      </c>
      <c r="Q13" s="868">
        <v>89</v>
      </c>
      <c r="R13" s="869">
        <v>47</v>
      </c>
      <c r="S13" s="859">
        <v>2</v>
      </c>
      <c r="T13" s="866">
        <v>0</v>
      </c>
      <c r="U13" s="868">
        <v>2</v>
      </c>
      <c r="V13" s="859">
        <v>2</v>
      </c>
      <c r="W13" s="859">
        <v>27</v>
      </c>
      <c r="X13" s="866">
        <v>0</v>
      </c>
      <c r="Y13" s="866">
        <v>0</v>
      </c>
      <c r="AB13" s="859"/>
      <c r="AC13" s="859"/>
      <c r="AD13" s="859"/>
      <c r="AE13" s="859"/>
      <c r="AF13" s="859"/>
      <c r="AG13" s="859"/>
      <c r="AH13" s="859"/>
      <c r="AI13" s="859"/>
      <c r="AJ13" s="859"/>
    </row>
    <row r="14" spans="1:36" s="40" customFormat="1" ht="30.75" customHeight="1">
      <c r="A14" s="728">
        <v>2017</v>
      </c>
      <c r="B14" s="1092">
        <f>SUM(B15:C20)</f>
        <v>331</v>
      </c>
      <c r="C14" s="1093"/>
      <c r="D14" s="764">
        <f t="shared" ref="D14:Y14" si="0">SUM(D15:D20)</f>
        <v>0</v>
      </c>
      <c r="E14" s="759">
        <f t="shared" si="0"/>
        <v>0</v>
      </c>
      <c r="F14" s="764">
        <f t="shared" si="0"/>
        <v>0</v>
      </c>
      <c r="G14" s="764">
        <f t="shared" si="0"/>
        <v>0</v>
      </c>
      <c r="H14" s="759">
        <f t="shared" si="0"/>
        <v>331</v>
      </c>
      <c r="I14" s="764">
        <f t="shared" si="0"/>
        <v>0</v>
      </c>
      <c r="J14" s="764">
        <f t="shared" si="0"/>
        <v>0</v>
      </c>
      <c r="K14" s="764">
        <f t="shared" si="0"/>
        <v>0</v>
      </c>
      <c r="L14" s="759">
        <f t="shared" si="0"/>
        <v>5</v>
      </c>
      <c r="M14" s="759">
        <f t="shared" si="0"/>
        <v>14</v>
      </c>
      <c r="N14" s="759"/>
      <c r="O14" s="759">
        <f t="shared" si="0"/>
        <v>60</v>
      </c>
      <c r="P14" s="759">
        <f t="shared" si="0"/>
        <v>86</v>
      </c>
      <c r="Q14" s="759">
        <f t="shared" si="0"/>
        <v>91</v>
      </c>
      <c r="R14" s="759">
        <f t="shared" si="0"/>
        <v>42</v>
      </c>
      <c r="S14" s="759">
        <f t="shared" si="0"/>
        <v>1</v>
      </c>
      <c r="T14" s="764">
        <f t="shared" si="0"/>
        <v>0</v>
      </c>
      <c r="U14" s="759">
        <f t="shared" si="0"/>
        <v>2</v>
      </c>
      <c r="V14" s="759">
        <f t="shared" si="0"/>
        <v>2</v>
      </c>
      <c r="W14" s="759">
        <f t="shared" si="0"/>
        <v>28</v>
      </c>
      <c r="X14" s="764">
        <f t="shared" si="0"/>
        <v>0</v>
      </c>
      <c r="Y14" s="764">
        <f t="shared" si="0"/>
        <v>0</v>
      </c>
      <c r="AB14" s="727"/>
      <c r="AC14" s="727"/>
      <c r="AD14" s="727"/>
      <c r="AE14" s="727"/>
      <c r="AF14" s="727"/>
      <c r="AG14" s="727"/>
      <c r="AH14" s="727"/>
      <c r="AI14" s="727"/>
      <c r="AJ14" s="727"/>
    </row>
    <row r="15" spans="1:36" s="841" customFormat="1" ht="30.75" customHeight="1">
      <c r="A15" s="826" t="s">
        <v>548</v>
      </c>
      <c r="B15" s="1088">
        <f>SUM(D15:H15)</f>
        <v>25</v>
      </c>
      <c r="C15" s="1089"/>
      <c r="D15" s="764"/>
      <c r="E15" s="733"/>
      <c r="F15" s="764"/>
      <c r="G15" s="764"/>
      <c r="H15" s="837">
        <f>SUM(I15:M15,O15:Y15)</f>
        <v>25</v>
      </c>
      <c r="I15" s="764"/>
      <c r="J15" s="764"/>
      <c r="K15" s="764"/>
      <c r="L15" s="733">
        <v>1</v>
      </c>
      <c r="M15" s="733">
        <v>3</v>
      </c>
      <c r="N15" s="102"/>
      <c r="O15" s="733">
        <v>7</v>
      </c>
      <c r="P15" s="733">
        <v>6</v>
      </c>
      <c r="Q15" s="733">
        <v>5</v>
      </c>
      <c r="R15" s="872">
        <v>3</v>
      </c>
      <c r="S15" s="871"/>
      <c r="T15" s="871"/>
      <c r="U15" s="871"/>
      <c r="V15" s="871"/>
      <c r="W15" s="871"/>
      <c r="X15" s="871"/>
      <c r="Y15" s="871"/>
      <c r="AB15" s="50"/>
      <c r="AC15" s="50"/>
      <c r="AD15" s="50"/>
      <c r="AE15" s="825"/>
      <c r="AF15" s="825"/>
      <c r="AG15" s="825"/>
      <c r="AH15" s="825"/>
      <c r="AI15" s="825"/>
      <c r="AJ15" s="825"/>
    </row>
    <row r="16" spans="1:36" s="50" customFormat="1" ht="30.75" customHeight="1">
      <c r="A16" s="826" t="s">
        <v>549</v>
      </c>
      <c r="B16" s="1088">
        <f t="shared" ref="B16:B20" si="1">SUM(D16:H16)</f>
        <v>93</v>
      </c>
      <c r="C16" s="1089"/>
      <c r="D16" s="764"/>
      <c r="E16" s="764"/>
      <c r="F16" s="764"/>
      <c r="G16" s="764"/>
      <c r="H16" s="837">
        <f t="shared" ref="H16:H20" si="2">SUM(I16:M16,O16:Y16)</f>
        <v>93</v>
      </c>
      <c r="I16" s="764"/>
      <c r="J16" s="764"/>
      <c r="K16" s="764"/>
      <c r="L16" s="733">
        <v>1</v>
      </c>
      <c r="M16" s="733">
        <v>3</v>
      </c>
      <c r="N16" s="168"/>
      <c r="O16" s="733">
        <v>16</v>
      </c>
      <c r="P16" s="733">
        <v>25</v>
      </c>
      <c r="Q16" s="733">
        <v>43</v>
      </c>
      <c r="R16" s="733">
        <v>5</v>
      </c>
      <c r="S16" s="871"/>
      <c r="T16" s="871"/>
      <c r="U16" s="871"/>
      <c r="V16" s="871"/>
      <c r="W16" s="871"/>
      <c r="X16" s="871"/>
      <c r="Y16" s="871"/>
    </row>
    <row r="17" spans="1:25" s="50" customFormat="1" ht="30.75" customHeight="1">
      <c r="A17" s="826" t="s">
        <v>550</v>
      </c>
      <c r="B17" s="1088">
        <f t="shared" si="1"/>
        <v>77</v>
      </c>
      <c r="C17" s="1089"/>
      <c r="D17" s="764"/>
      <c r="E17" s="764"/>
      <c r="F17" s="764"/>
      <c r="G17" s="764"/>
      <c r="H17" s="837">
        <f t="shared" si="2"/>
        <v>77</v>
      </c>
      <c r="I17" s="764"/>
      <c r="J17" s="764"/>
      <c r="K17" s="764"/>
      <c r="L17" s="872">
        <v>1</v>
      </c>
      <c r="M17" s="872">
        <v>2</v>
      </c>
      <c r="N17" s="733"/>
      <c r="O17" s="872">
        <v>12</v>
      </c>
      <c r="P17" s="733">
        <v>13</v>
      </c>
      <c r="Q17" s="872">
        <v>8</v>
      </c>
      <c r="R17" s="872">
        <v>8</v>
      </c>
      <c r="S17" s="872">
        <v>1</v>
      </c>
      <c r="T17" s="871"/>
      <c r="U17" s="872">
        <v>2</v>
      </c>
      <c r="V17" s="872">
        <v>2</v>
      </c>
      <c r="W17" s="872">
        <v>28</v>
      </c>
      <c r="X17" s="872"/>
      <c r="Y17" s="871"/>
    </row>
    <row r="18" spans="1:25" s="50" customFormat="1" ht="30.75" customHeight="1">
      <c r="A18" s="826" t="s">
        <v>551</v>
      </c>
      <c r="B18" s="1088">
        <f t="shared" si="1"/>
        <v>66</v>
      </c>
      <c r="C18" s="1089"/>
      <c r="D18" s="764"/>
      <c r="E18" s="764"/>
      <c r="F18" s="764"/>
      <c r="G18" s="764"/>
      <c r="H18" s="837">
        <f t="shared" si="2"/>
        <v>66</v>
      </c>
      <c r="I18" s="764"/>
      <c r="J18" s="764"/>
      <c r="K18" s="764"/>
      <c r="L18" s="733">
        <v>1</v>
      </c>
      <c r="M18" s="733">
        <v>2</v>
      </c>
      <c r="N18" s="168"/>
      <c r="O18" s="733">
        <v>12</v>
      </c>
      <c r="P18" s="733">
        <v>22</v>
      </c>
      <c r="Q18" s="733">
        <v>18</v>
      </c>
      <c r="R18" s="733">
        <v>11</v>
      </c>
      <c r="S18" s="871"/>
      <c r="T18" s="871"/>
      <c r="U18" s="871"/>
      <c r="V18" s="871"/>
      <c r="W18" s="871"/>
      <c r="X18" s="871"/>
      <c r="Y18" s="871"/>
    </row>
    <row r="19" spans="1:25" s="50" customFormat="1" ht="30.75" customHeight="1">
      <c r="A19" s="826" t="s">
        <v>552</v>
      </c>
      <c r="B19" s="1088">
        <f t="shared" si="1"/>
        <v>53</v>
      </c>
      <c r="C19" s="1089"/>
      <c r="D19" s="764"/>
      <c r="E19" s="764"/>
      <c r="F19" s="764"/>
      <c r="G19" s="764"/>
      <c r="H19" s="837">
        <f t="shared" si="2"/>
        <v>53</v>
      </c>
      <c r="I19" s="764"/>
      <c r="J19" s="764"/>
      <c r="K19" s="764"/>
      <c r="L19" s="733">
        <v>1</v>
      </c>
      <c r="M19" s="733">
        <v>3</v>
      </c>
      <c r="N19" s="168"/>
      <c r="O19" s="733">
        <v>10</v>
      </c>
      <c r="P19" s="733">
        <v>16</v>
      </c>
      <c r="Q19" s="733">
        <v>11</v>
      </c>
      <c r="R19" s="733">
        <v>12</v>
      </c>
      <c r="S19" s="871"/>
      <c r="T19" s="871"/>
      <c r="U19" s="871"/>
      <c r="V19" s="872"/>
      <c r="W19" s="871"/>
      <c r="X19" s="871"/>
      <c r="Y19" s="871"/>
    </row>
    <row r="20" spans="1:25" s="50" customFormat="1" ht="30.75" customHeight="1" thickBot="1">
      <c r="A20" s="828" t="s">
        <v>553</v>
      </c>
      <c r="B20" s="1090">
        <f t="shared" si="1"/>
        <v>17</v>
      </c>
      <c r="C20" s="1091"/>
      <c r="D20" s="978"/>
      <c r="E20" s="978"/>
      <c r="F20" s="978"/>
      <c r="G20" s="978"/>
      <c r="H20" s="794">
        <f t="shared" si="2"/>
        <v>17</v>
      </c>
      <c r="I20" s="978"/>
      <c r="J20" s="978"/>
      <c r="K20" s="978"/>
      <c r="L20" s="979"/>
      <c r="M20" s="955">
        <v>1</v>
      </c>
      <c r="N20" s="168"/>
      <c r="O20" s="955">
        <v>3</v>
      </c>
      <c r="P20" s="955">
        <v>4</v>
      </c>
      <c r="Q20" s="955">
        <v>6</v>
      </c>
      <c r="R20" s="955">
        <v>3</v>
      </c>
      <c r="S20" s="953"/>
      <c r="T20" s="871"/>
      <c r="U20" s="871"/>
      <c r="V20" s="871"/>
      <c r="W20" s="871"/>
      <c r="X20" s="871"/>
      <c r="Y20" s="871"/>
    </row>
    <row r="21" spans="1:25" s="276" customFormat="1" ht="20.100000000000001" customHeight="1" thickTop="1">
      <c r="A21" s="342" t="s">
        <v>677</v>
      </c>
      <c r="B21" s="849"/>
      <c r="C21" s="849"/>
      <c r="D21" s="264"/>
      <c r="E21" s="269"/>
      <c r="F21" s="269"/>
      <c r="G21" s="264"/>
      <c r="H21" s="339"/>
      <c r="I21" s="339"/>
      <c r="J21" s="339"/>
      <c r="K21" s="264"/>
      <c r="L21" s="269"/>
      <c r="M21" s="269"/>
      <c r="T21" s="1072" t="s">
        <v>512</v>
      </c>
      <c r="U21" s="1072"/>
      <c r="V21" s="1072"/>
      <c r="W21" s="1072"/>
      <c r="X21" s="1072"/>
      <c r="Y21" s="1072"/>
    </row>
  </sheetData>
  <mergeCells count="43">
    <mergeCell ref="T21:Y21"/>
    <mergeCell ref="R6:R7"/>
    <mergeCell ref="B16:C16"/>
    <mergeCell ref="B17:C17"/>
    <mergeCell ref="B8:C8"/>
    <mergeCell ref="B10:C10"/>
    <mergeCell ref="B15:C15"/>
    <mergeCell ref="B11:C11"/>
    <mergeCell ref="B20:C20"/>
    <mergeCell ref="U6:U7"/>
    <mergeCell ref="Y6:Y7"/>
    <mergeCell ref="B19:C19"/>
    <mergeCell ref="B18:C18"/>
    <mergeCell ref="B9:C9"/>
    <mergeCell ref="B14:C14"/>
    <mergeCell ref="B13:C13"/>
    <mergeCell ref="A2:M2"/>
    <mergeCell ref="O2:Y2"/>
    <mergeCell ref="Y4:Y5"/>
    <mergeCell ref="A4:A5"/>
    <mergeCell ref="G4:G7"/>
    <mergeCell ref="K6:K7"/>
    <mergeCell ref="E4:E5"/>
    <mergeCell ref="A6:A7"/>
    <mergeCell ref="B4:C5"/>
    <mergeCell ref="F4:F5"/>
    <mergeCell ref="E6:E7"/>
    <mergeCell ref="D4:D5"/>
    <mergeCell ref="W6:W7"/>
    <mergeCell ref="B6:C7"/>
    <mergeCell ref="O4:X4"/>
    <mergeCell ref="S6:S7"/>
    <mergeCell ref="W3:Y3"/>
    <mergeCell ref="B12:C12"/>
    <mergeCell ref="H4:M4"/>
    <mergeCell ref="P6:P7"/>
    <mergeCell ref="H6:H7"/>
    <mergeCell ref="Q6:Q7"/>
    <mergeCell ref="L6:L7"/>
    <mergeCell ref="I6:I7"/>
    <mergeCell ref="J6:J7"/>
    <mergeCell ref="O6:O7"/>
    <mergeCell ref="M6:M7"/>
  </mergeCells>
  <phoneticPr fontId="4" type="noConversion"/>
  <pageMargins left="0.70866141732283472" right="0.39370078740157483" top="0.39370078740157483" bottom="0.39370078740157483" header="0.15748031496062992" footer="0"/>
  <pageSetup paperSize="9" scale="59" orientation="landscape" horizontalDpi="300" verticalDpi="300" r:id="rId1"/>
  <headerFooter alignWithMargins="0">
    <oddHeader>&amp;L&amp;"굴림,보통"&amp;9ⅩⅥ. 공공행정 및 사법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opLeftCell="A12" workbookViewId="0">
      <selection activeCell="K18" sqref="K18"/>
    </sheetView>
  </sheetViews>
  <sheetFormatPr defaultRowHeight="13.5"/>
  <cols>
    <col min="1" max="1" width="14.88671875" style="1" customWidth="1"/>
    <col min="2" max="2" width="15.109375" style="1" customWidth="1"/>
    <col min="3" max="3" width="15" style="1" customWidth="1"/>
    <col min="4" max="4" width="14.21875" style="1" customWidth="1"/>
    <col min="5" max="5" width="15.109375" style="1" customWidth="1"/>
    <col min="6" max="6" width="10.44140625" style="3" customWidth="1"/>
    <col min="7" max="7" width="13" style="1" customWidth="1"/>
    <col min="8" max="8" width="13.21875" style="1" customWidth="1"/>
    <col min="9" max="9" width="12.109375" style="1" customWidth="1"/>
    <col min="10" max="10" width="11.6640625" style="1" customWidth="1"/>
    <col min="11" max="11" width="8.88671875" style="3"/>
    <col min="12" max="16384" width="8.88671875" style="1"/>
  </cols>
  <sheetData>
    <row r="1" spans="1:11" s="28" customFormat="1" ht="15" customHeight="1">
      <c r="A1" s="27"/>
      <c r="B1" s="27"/>
      <c r="F1" s="62"/>
      <c r="J1" s="27"/>
      <c r="K1" s="62"/>
    </row>
    <row r="2" spans="1:11" s="270" customFormat="1" ht="44.25" customHeight="1">
      <c r="A2" s="1060" t="s">
        <v>562</v>
      </c>
      <c r="B2" s="1060"/>
      <c r="C2" s="1060"/>
      <c r="D2" s="1060"/>
      <c r="E2" s="1060"/>
      <c r="F2" s="266"/>
      <c r="G2" s="1060" t="s">
        <v>563</v>
      </c>
      <c r="H2" s="1060"/>
      <c r="I2" s="1060"/>
      <c r="J2" s="1060"/>
      <c r="K2" s="266"/>
    </row>
    <row r="3" spans="1:11" s="268" customFormat="1" ht="20.100000000000001" customHeight="1" thickBot="1">
      <c r="A3" s="581" t="s">
        <v>513</v>
      </c>
      <c r="F3" s="264"/>
      <c r="J3" s="580" t="s">
        <v>511</v>
      </c>
      <c r="K3" s="264"/>
    </row>
    <row r="4" spans="1:11" s="18" customFormat="1" ht="14.25" customHeight="1" thickTop="1">
      <c r="A4" s="576" t="s">
        <v>295</v>
      </c>
      <c r="B4" s="578" t="s">
        <v>1</v>
      </c>
      <c r="C4" s="110" t="s">
        <v>296</v>
      </c>
      <c r="D4" s="111"/>
      <c r="E4" s="112"/>
      <c r="F4" s="572"/>
      <c r="G4" s="1086" t="s">
        <v>328</v>
      </c>
      <c r="H4" s="1086"/>
      <c r="I4" s="1087"/>
      <c r="J4" s="1065" t="s">
        <v>1027</v>
      </c>
      <c r="K4" s="572"/>
    </row>
    <row r="5" spans="1:11" s="18" customFormat="1" ht="14.25" customHeight="1">
      <c r="A5" s="573" t="s">
        <v>129</v>
      </c>
      <c r="B5" s="574"/>
      <c r="C5" s="574"/>
      <c r="D5" s="574" t="s">
        <v>1028</v>
      </c>
      <c r="E5" s="572" t="s">
        <v>130</v>
      </c>
      <c r="F5" s="572"/>
      <c r="G5" s="573" t="s">
        <v>131</v>
      </c>
      <c r="H5" s="574" t="s">
        <v>132</v>
      </c>
      <c r="I5" s="573" t="s">
        <v>133</v>
      </c>
      <c r="J5" s="1076"/>
      <c r="K5" s="572"/>
    </row>
    <row r="6" spans="1:11" s="18" customFormat="1" ht="14.25" customHeight="1">
      <c r="A6" s="577" t="s">
        <v>1029</v>
      </c>
      <c r="B6" s="575" t="s">
        <v>1030</v>
      </c>
      <c r="C6" s="575"/>
      <c r="D6" s="575" t="s">
        <v>1031</v>
      </c>
      <c r="E6" s="582" t="s">
        <v>134</v>
      </c>
      <c r="F6" s="572"/>
      <c r="G6" s="577" t="s">
        <v>1032</v>
      </c>
      <c r="H6" s="575" t="s">
        <v>1033</v>
      </c>
      <c r="I6" s="577" t="s">
        <v>1034</v>
      </c>
      <c r="J6" s="1094"/>
      <c r="K6" s="572"/>
    </row>
    <row r="7" spans="1:11" s="572" customFormat="1" ht="20.25" customHeight="1">
      <c r="A7" s="573">
        <v>2011</v>
      </c>
      <c r="B7" s="579">
        <v>299</v>
      </c>
      <c r="C7" s="579">
        <v>282</v>
      </c>
      <c r="D7" s="579">
        <v>27</v>
      </c>
      <c r="E7" s="579">
        <v>56</v>
      </c>
      <c r="F7" s="579"/>
      <c r="G7" s="579">
        <v>78</v>
      </c>
      <c r="H7" s="579">
        <v>61</v>
      </c>
      <c r="I7" s="579">
        <v>60</v>
      </c>
      <c r="J7" s="689">
        <v>17</v>
      </c>
    </row>
    <row r="8" spans="1:11" s="633" customFormat="1" ht="20.25" customHeight="1">
      <c r="A8" s="634">
        <v>2012</v>
      </c>
      <c r="B8" s="639">
        <v>301</v>
      </c>
      <c r="C8" s="639">
        <v>284</v>
      </c>
      <c r="D8" s="639">
        <v>27</v>
      </c>
      <c r="E8" s="639">
        <v>56</v>
      </c>
      <c r="F8" s="639"/>
      <c r="G8" s="639">
        <v>78</v>
      </c>
      <c r="H8" s="639">
        <v>61</v>
      </c>
      <c r="I8" s="639">
        <v>62</v>
      </c>
      <c r="J8" s="639" t="s">
        <v>1035</v>
      </c>
    </row>
    <row r="9" spans="1:11" s="633" customFormat="1" ht="20.25" customHeight="1">
      <c r="A9" s="634">
        <v>2013</v>
      </c>
      <c r="B9" s="639">
        <v>308</v>
      </c>
      <c r="C9" s="639">
        <v>308</v>
      </c>
      <c r="D9" s="639">
        <v>27</v>
      </c>
      <c r="E9" s="639">
        <v>57</v>
      </c>
      <c r="F9" s="639"/>
      <c r="G9" s="639">
        <v>80</v>
      </c>
      <c r="H9" s="639">
        <v>62</v>
      </c>
      <c r="I9" s="639">
        <v>82</v>
      </c>
      <c r="J9" s="639" t="s">
        <v>1035</v>
      </c>
    </row>
    <row r="10" spans="1:11" s="633" customFormat="1" ht="20.25" customHeight="1">
      <c r="A10" s="634">
        <v>2014</v>
      </c>
      <c r="B10" s="639">
        <v>308</v>
      </c>
      <c r="C10" s="639">
        <v>308</v>
      </c>
      <c r="D10" s="639">
        <v>27</v>
      </c>
      <c r="E10" s="639">
        <v>57</v>
      </c>
      <c r="F10" s="639"/>
      <c r="G10" s="639">
        <v>80</v>
      </c>
      <c r="H10" s="639">
        <v>62</v>
      </c>
      <c r="I10" s="639">
        <v>82</v>
      </c>
      <c r="J10" s="639" t="s">
        <v>128</v>
      </c>
    </row>
    <row r="11" spans="1:11" s="725" customFormat="1" ht="20.25" customHeight="1">
      <c r="A11" s="726">
        <v>2015</v>
      </c>
      <c r="B11" s="734">
        <v>310</v>
      </c>
      <c r="C11" s="734">
        <v>310</v>
      </c>
      <c r="D11" s="734">
        <v>27</v>
      </c>
      <c r="E11" s="734">
        <v>57</v>
      </c>
      <c r="F11" s="734"/>
      <c r="G11" s="734">
        <v>81</v>
      </c>
      <c r="H11" s="734">
        <v>64</v>
      </c>
      <c r="I11" s="734">
        <v>81</v>
      </c>
      <c r="J11" s="734">
        <v>0</v>
      </c>
    </row>
    <row r="12" spans="1:11" s="859" customFormat="1" ht="20.25" customHeight="1">
      <c r="A12" s="860">
        <v>2016</v>
      </c>
      <c r="B12" s="868">
        <v>310</v>
      </c>
      <c r="C12" s="868">
        <v>310</v>
      </c>
      <c r="D12" s="868">
        <v>27</v>
      </c>
      <c r="E12" s="868">
        <v>57</v>
      </c>
      <c r="F12" s="868"/>
      <c r="G12" s="868">
        <v>81</v>
      </c>
      <c r="H12" s="868">
        <v>64</v>
      </c>
      <c r="I12" s="868">
        <v>81</v>
      </c>
      <c r="J12" s="868">
        <v>0</v>
      </c>
    </row>
    <row r="13" spans="1:11" s="687" customFormat="1" ht="20.25" customHeight="1">
      <c r="A13" s="688">
        <v>2017</v>
      </c>
      <c r="B13" s="690">
        <f>SUM(B14:B40)</f>
        <v>318</v>
      </c>
      <c r="C13" s="690">
        <f t="shared" ref="C13:E13" si="0">SUM(C14:C40)</f>
        <v>318</v>
      </c>
      <c r="D13" s="690">
        <f t="shared" si="0"/>
        <v>27</v>
      </c>
      <c r="E13" s="690">
        <f t="shared" si="0"/>
        <v>60</v>
      </c>
      <c r="F13" s="690"/>
      <c r="G13" s="690">
        <f t="shared" ref="G13:J13" si="1">SUM(G14:G40)</f>
        <v>83</v>
      </c>
      <c r="H13" s="690">
        <f t="shared" si="1"/>
        <v>64</v>
      </c>
      <c r="I13" s="690">
        <f t="shared" si="1"/>
        <v>84</v>
      </c>
      <c r="J13" s="690">
        <f t="shared" si="1"/>
        <v>0</v>
      </c>
    </row>
    <row r="14" spans="1:11" s="825" customFormat="1" ht="15" customHeight="1">
      <c r="A14" s="826" t="s">
        <v>1036</v>
      </c>
      <c r="B14" s="838">
        <f>SUM(C14,J14)</f>
        <v>13</v>
      </c>
      <c r="C14" s="838">
        <f>SUM(D14:E14,G14:I14)</f>
        <v>13</v>
      </c>
      <c r="D14" s="949">
        <v>1</v>
      </c>
      <c r="E14" s="949">
        <v>3</v>
      </c>
      <c r="F14" s="949"/>
      <c r="G14" s="949">
        <v>4</v>
      </c>
      <c r="H14" s="949">
        <v>2</v>
      </c>
      <c r="I14" s="949">
        <v>3</v>
      </c>
      <c r="J14" s="692">
        <v>0</v>
      </c>
    </row>
    <row r="15" spans="1:11" s="825" customFormat="1" ht="15" customHeight="1">
      <c r="A15" s="826" t="s">
        <v>173</v>
      </c>
      <c r="B15" s="838">
        <f t="shared" ref="B15:B40" si="2">SUM(C15,J15)</f>
        <v>11</v>
      </c>
      <c r="C15" s="838">
        <f t="shared" ref="C15:C40" si="3">SUM(D15:E15,G15:I15)</f>
        <v>11</v>
      </c>
      <c r="D15" s="949">
        <v>1</v>
      </c>
      <c r="E15" s="949">
        <v>3</v>
      </c>
      <c r="F15" s="949"/>
      <c r="G15" s="949">
        <v>3</v>
      </c>
      <c r="H15" s="949">
        <v>2</v>
      </c>
      <c r="I15" s="949">
        <v>2</v>
      </c>
      <c r="J15" s="692">
        <v>0</v>
      </c>
    </row>
    <row r="16" spans="1:11" s="825" customFormat="1" ht="15" customHeight="1">
      <c r="A16" s="826" t="s">
        <v>174</v>
      </c>
      <c r="B16" s="838">
        <f t="shared" si="2"/>
        <v>11</v>
      </c>
      <c r="C16" s="838">
        <f t="shared" si="3"/>
        <v>11</v>
      </c>
      <c r="D16" s="949">
        <v>1</v>
      </c>
      <c r="E16" s="949">
        <v>3</v>
      </c>
      <c r="F16" s="949"/>
      <c r="G16" s="949">
        <v>2</v>
      </c>
      <c r="H16" s="949">
        <v>2</v>
      </c>
      <c r="I16" s="949">
        <v>3</v>
      </c>
      <c r="J16" s="692">
        <v>0</v>
      </c>
    </row>
    <row r="17" spans="1:11" s="825" customFormat="1" ht="15" customHeight="1">
      <c r="A17" s="826" t="s">
        <v>175</v>
      </c>
      <c r="B17" s="838">
        <f t="shared" si="2"/>
        <v>11</v>
      </c>
      <c r="C17" s="838">
        <f t="shared" si="3"/>
        <v>11</v>
      </c>
      <c r="D17" s="949">
        <v>1</v>
      </c>
      <c r="E17" s="949">
        <v>3</v>
      </c>
      <c r="F17" s="949"/>
      <c r="G17" s="949">
        <v>3</v>
      </c>
      <c r="H17" s="949">
        <v>2</v>
      </c>
      <c r="I17" s="949">
        <v>2</v>
      </c>
      <c r="J17" s="692">
        <v>0</v>
      </c>
    </row>
    <row r="18" spans="1:11" s="825" customFormat="1" ht="15" customHeight="1">
      <c r="A18" s="826" t="s">
        <v>176</v>
      </c>
      <c r="B18" s="838">
        <f t="shared" si="2"/>
        <v>11</v>
      </c>
      <c r="C18" s="838">
        <f t="shared" si="3"/>
        <v>11</v>
      </c>
      <c r="D18" s="949">
        <v>1</v>
      </c>
      <c r="E18" s="949">
        <v>3</v>
      </c>
      <c r="F18" s="949"/>
      <c r="G18" s="949">
        <v>3</v>
      </c>
      <c r="H18" s="949">
        <v>2</v>
      </c>
      <c r="I18" s="949">
        <v>2</v>
      </c>
      <c r="J18" s="692">
        <v>0</v>
      </c>
    </row>
    <row r="19" spans="1:11" s="825" customFormat="1" ht="15" customHeight="1">
      <c r="A19" s="826" t="s">
        <v>177</v>
      </c>
      <c r="B19" s="838">
        <f t="shared" si="2"/>
        <v>13</v>
      </c>
      <c r="C19" s="838">
        <f t="shared" si="3"/>
        <v>13</v>
      </c>
      <c r="D19" s="949">
        <v>1</v>
      </c>
      <c r="E19" s="949">
        <v>3</v>
      </c>
      <c r="F19" s="949"/>
      <c r="G19" s="949">
        <v>6</v>
      </c>
      <c r="H19" s="949">
        <v>1</v>
      </c>
      <c r="I19" s="949">
        <v>2</v>
      </c>
      <c r="J19" s="692">
        <v>0</v>
      </c>
    </row>
    <row r="20" spans="1:11" s="825" customFormat="1" ht="15" customHeight="1">
      <c r="A20" s="826" t="s">
        <v>178</v>
      </c>
      <c r="B20" s="838">
        <f t="shared" si="2"/>
        <v>11</v>
      </c>
      <c r="C20" s="838">
        <f t="shared" si="3"/>
        <v>11</v>
      </c>
      <c r="D20" s="949">
        <v>1</v>
      </c>
      <c r="E20" s="949">
        <v>3</v>
      </c>
      <c r="F20" s="949"/>
      <c r="G20" s="949">
        <v>3</v>
      </c>
      <c r="H20" s="949">
        <v>1</v>
      </c>
      <c r="I20" s="949">
        <v>3</v>
      </c>
      <c r="J20" s="692">
        <v>0</v>
      </c>
    </row>
    <row r="21" spans="1:11" s="825" customFormat="1" ht="15" customHeight="1">
      <c r="A21" s="826" t="s">
        <v>179</v>
      </c>
      <c r="B21" s="838">
        <f t="shared" si="2"/>
        <v>11</v>
      </c>
      <c r="C21" s="838">
        <f t="shared" si="3"/>
        <v>11</v>
      </c>
      <c r="D21" s="949">
        <v>1</v>
      </c>
      <c r="E21" s="949">
        <v>3</v>
      </c>
      <c r="F21" s="949"/>
      <c r="G21" s="949">
        <v>3</v>
      </c>
      <c r="H21" s="949">
        <v>1</v>
      </c>
      <c r="I21" s="949">
        <v>3</v>
      </c>
      <c r="J21" s="692">
        <v>0</v>
      </c>
    </row>
    <row r="22" spans="1:11" s="825" customFormat="1" ht="15" customHeight="1">
      <c r="A22" s="826" t="s">
        <v>180</v>
      </c>
      <c r="B22" s="838">
        <f t="shared" si="2"/>
        <v>11</v>
      </c>
      <c r="C22" s="838">
        <f t="shared" si="3"/>
        <v>11</v>
      </c>
      <c r="D22" s="949">
        <v>1</v>
      </c>
      <c r="E22" s="949">
        <v>3</v>
      </c>
      <c r="F22" s="949"/>
      <c r="G22" s="949">
        <v>2</v>
      </c>
      <c r="H22" s="949">
        <v>2</v>
      </c>
      <c r="I22" s="949">
        <v>3</v>
      </c>
      <c r="J22" s="692">
        <v>0</v>
      </c>
    </row>
    <row r="23" spans="1:11" s="825" customFormat="1" ht="15" customHeight="1">
      <c r="A23" s="826" t="s">
        <v>181</v>
      </c>
      <c r="B23" s="838">
        <f t="shared" si="2"/>
        <v>14</v>
      </c>
      <c r="C23" s="838">
        <f t="shared" si="3"/>
        <v>14</v>
      </c>
      <c r="D23" s="949">
        <v>1</v>
      </c>
      <c r="E23" s="949">
        <v>4</v>
      </c>
      <c r="F23" s="949"/>
      <c r="G23" s="949">
        <v>3</v>
      </c>
      <c r="H23" s="949">
        <v>3</v>
      </c>
      <c r="I23" s="949">
        <v>3</v>
      </c>
      <c r="J23" s="692">
        <v>0</v>
      </c>
    </row>
    <row r="24" spans="1:11" s="825" customFormat="1" ht="15" customHeight="1">
      <c r="A24" s="826" t="s">
        <v>182</v>
      </c>
      <c r="B24" s="838">
        <f t="shared" si="2"/>
        <v>12</v>
      </c>
      <c r="C24" s="838">
        <f t="shared" si="3"/>
        <v>12</v>
      </c>
      <c r="D24" s="949">
        <v>1</v>
      </c>
      <c r="E24" s="949">
        <v>3</v>
      </c>
      <c r="F24" s="949"/>
      <c r="G24" s="949">
        <v>4</v>
      </c>
      <c r="H24" s="949">
        <v>2</v>
      </c>
      <c r="I24" s="949">
        <v>2</v>
      </c>
      <c r="J24" s="692">
        <v>0</v>
      </c>
    </row>
    <row r="25" spans="1:11" s="825" customFormat="1" ht="15" customHeight="1">
      <c r="A25" s="826" t="s">
        <v>183</v>
      </c>
      <c r="B25" s="838">
        <f t="shared" si="2"/>
        <v>8</v>
      </c>
      <c r="C25" s="838">
        <f t="shared" si="3"/>
        <v>8</v>
      </c>
      <c r="D25" s="949">
        <v>1</v>
      </c>
      <c r="E25" s="949">
        <v>1</v>
      </c>
      <c r="F25" s="949"/>
      <c r="G25" s="949">
        <v>3</v>
      </c>
      <c r="H25" s="949">
        <v>1</v>
      </c>
      <c r="I25" s="949">
        <v>2</v>
      </c>
      <c r="J25" s="692">
        <v>0</v>
      </c>
    </row>
    <row r="26" spans="1:11" s="825" customFormat="1" ht="15" customHeight="1">
      <c r="A26" s="826" t="s">
        <v>184</v>
      </c>
      <c r="B26" s="838">
        <f t="shared" si="2"/>
        <v>9</v>
      </c>
      <c r="C26" s="838">
        <f t="shared" si="3"/>
        <v>9</v>
      </c>
      <c r="D26" s="949">
        <v>1</v>
      </c>
      <c r="E26" s="949">
        <v>1</v>
      </c>
      <c r="F26" s="949"/>
      <c r="G26" s="949">
        <v>3</v>
      </c>
      <c r="H26" s="949">
        <v>2</v>
      </c>
      <c r="I26" s="949">
        <v>2</v>
      </c>
      <c r="J26" s="692">
        <v>0</v>
      </c>
    </row>
    <row r="27" spans="1:11" s="825" customFormat="1" ht="16.5" customHeight="1">
      <c r="A27" s="826" t="s">
        <v>197</v>
      </c>
      <c r="B27" s="838">
        <f t="shared" si="2"/>
        <v>9</v>
      </c>
      <c r="C27" s="838">
        <f t="shared" si="3"/>
        <v>9</v>
      </c>
      <c r="D27" s="949">
        <v>1</v>
      </c>
      <c r="E27" s="949">
        <v>1</v>
      </c>
      <c r="F27" s="949"/>
      <c r="G27" s="949">
        <v>3</v>
      </c>
      <c r="H27" s="949">
        <v>2</v>
      </c>
      <c r="I27" s="949">
        <v>2</v>
      </c>
      <c r="J27" s="692">
        <v>0</v>
      </c>
    </row>
    <row r="28" spans="1:11" s="825" customFormat="1" ht="15" customHeight="1">
      <c r="A28" s="826" t="s">
        <v>185</v>
      </c>
      <c r="B28" s="838">
        <f t="shared" si="2"/>
        <v>9</v>
      </c>
      <c r="C28" s="838">
        <f t="shared" si="3"/>
        <v>9</v>
      </c>
      <c r="D28" s="949">
        <v>1</v>
      </c>
      <c r="E28" s="949">
        <v>1</v>
      </c>
      <c r="F28" s="949"/>
      <c r="G28" s="949">
        <v>3</v>
      </c>
      <c r="H28" s="949">
        <v>2</v>
      </c>
      <c r="I28" s="949">
        <v>2</v>
      </c>
      <c r="J28" s="692">
        <v>0</v>
      </c>
    </row>
    <row r="29" spans="1:11" s="825" customFormat="1" ht="15" customHeight="1">
      <c r="A29" s="826" t="s">
        <v>186</v>
      </c>
      <c r="B29" s="838">
        <f t="shared" si="2"/>
        <v>8</v>
      </c>
      <c r="C29" s="838">
        <f t="shared" si="3"/>
        <v>8</v>
      </c>
      <c r="D29" s="949">
        <v>1</v>
      </c>
      <c r="E29" s="949">
        <v>1</v>
      </c>
      <c r="F29" s="949"/>
      <c r="G29" s="949">
        <v>2</v>
      </c>
      <c r="H29" s="949">
        <v>2</v>
      </c>
      <c r="I29" s="949">
        <v>2</v>
      </c>
      <c r="J29" s="692">
        <v>0</v>
      </c>
    </row>
    <row r="30" spans="1:11" s="50" customFormat="1" ht="15" customHeight="1">
      <c r="A30" s="826" t="s">
        <v>187</v>
      </c>
      <c r="B30" s="838">
        <f t="shared" si="2"/>
        <v>10</v>
      </c>
      <c r="C30" s="838">
        <f t="shared" si="3"/>
        <v>10</v>
      </c>
      <c r="D30" s="949">
        <v>1</v>
      </c>
      <c r="E30" s="949">
        <v>1</v>
      </c>
      <c r="F30" s="949"/>
      <c r="G30" s="949">
        <v>3</v>
      </c>
      <c r="H30" s="949">
        <v>2</v>
      </c>
      <c r="I30" s="949">
        <v>3</v>
      </c>
      <c r="J30" s="692">
        <v>0</v>
      </c>
      <c r="K30" s="59"/>
    </row>
    <row r="31" spans="1:11" s="50" customFormat="1" ht="15" customHeight="1">
      <c r="A31" s="826" t="s">
        <v>188</v>
      </c>
      <c r="B31" s="838">
        <f t="shared" si="2"/>
        <v>12</v>
      </c>
      <c r="C31" s="838">
        <f t="shared" si="3"/>
        <v>12</v>
      </c>
      <c r="D31" s="949">
        <v>1</v>
      </c>
      <c r="E31" s="949">
        <v>2</v>
      </c>
      <c r="F31" s="949"/>
      <c r="G31" s="949">
        <v>3</v>
      </c>
      <c r="H31" s="949">
        <v>2</v>
      </c>
      <c r="I31" s="949">
        <v>4</v>
      </c>
      <c r="J31" s="692">
        <v>0</v>
      </c>
      <c r="K31" s="59"/>
    </row>
    <row r="32" spans="1:11" s="50" customFormat="1" ht="15" customHeight="1">
      <c r="A32" s="826" t="s">
        <v>189</v>
      </c>
      <c r="B32" s="838">
        <f t="shared" si="2"/>
        <v>9</v>
      </c>
      <c r="C32" s="838">
        <f t="shared" si="3"/>
        <v>9</v>
      </c>
      <c r="D32" s="949">
        <v>1</v>
      </c>
      <c r="E32" s="949">
        <v>1</v>
      </c>
      <c r="F32" s="949"/>
      <c r="G32" s="949">
        <v>3</v>
      </c>
      <c r="H32" s="949">
        <v>2</v>
      </c>
      <c r="I32" s="949">
        <v>2</v>
      </c>
      <c r="J32" s="692">
        <v>0</v>
      </c>
      <c r="K32" s="59"/>
    </row>
    <row r="33" spans="1:11" s="50" customFormat="1" ht="15" customHeight="1">
      <c r="A33" s="826" t="s">
        <v>190</v>
      </c>
      <c r="B33" s="838">
        <f t="shared" si="2"/>
        <v>9</v>
      </c>
      <c r="C33" s="838">
        <f t="shared" si="3"/>
        <v>9</v>
      </c>
      <c r="D33" s="949">
        <v>1</v>
      </c>
      <c r="E33" s="949">
        <v>1</v>
      </c>
      <c r="F33" s="949"/>
      <c r="G33" s="949">
        <v>2</v>
      </c>
      <c r="H33" s="949">
        <v>3</v>
      </c>
      <c r="I33" s="949">
        <v>2</v>
      </c>
      <c r="J33" s="692">
        <v>0</v>
      </c>
      <c r="K33" s="59"/>
    </row>
    <row r="34" spans="1:11" s="50" customFormat="1" ht="15" customHeight="1">
      <c r="A34" s="826" t="s">
        <v>191</v>
      </c>
      <c r="B34" s="838">
        <f t="shared" si="2"/>
        <v>8</v>
      </c>
      <c r="C34" s="838">
        <f t="shared" si="3"/>
        <v>8</v>
      </c>
      <c r="D34" s="949">
        <v>1</v>
      </c>
      <c r="E34" s="949">
        <v>1</v>
      </c>
      <c r="F34" s="949"/>
      <c r="G34" s="949">
        <v>1</v>
      </c>
      <c r="H34" s="949">
        <v>2</v>
      </c>
      <c r="I34" s="949">
        <v>3</v>
      </c>
      <c r="J34" s="692">
        <v>0</v>
      </c>
      <c r="K34" s="59"/>
    </row>
    <row r="35" spans="1:11" s="50" customFormat="1" ht="15" customHeight="1">
      <c r="A35" s="826" t="s">
        <v>192</v>
      </c>
      <c r="B35" s="838">
        <f t="shared" si="2"/>
        <v>20</v>
      </c>
      <c r="C35" s="838">
        <f t="shared" si="3"/>
        <v>20</v>
      </c>
      <c r="D35" s="949">
        <v>1</v>
      </c>
      <c r="E35" s="949">
        <v>3</v>
      </c>
      <c r="F35" s="949"/>
      <c r="G35" s="949">
        <v>3</v>
      </c>
      <c r="H35" s="949">
        <v>4</v>
      </c>
      <c r="I35" s="949">
        <v>9</v>
      </c>
      <c r="J35" s="692">
        <v>0</v>
      </c>
      <c r="K35" s="59"/>
    </row>
    <row r="36" spans="1:11" s="50" customFormat="1" ht="15" customHeight="1">
      <c r="A36" s="826" t="s">
        <v>193</v>
      </c>
      <c r="B36" s="838">
        <f t="shared" si="2"/>
        <v>11</v>
      </c>
      <c r="C36" s="838">
        <f t="shared" si="3"/>
        <v>11</v>
      </c>
      <c r="D36" s="949">
        <v>1</v>
      </c>
      <c r="E36" s="949">
        <v>2</v>
      </c>
      <c r="F36" s="949"/>
      <c r="G36" s="949">
        <v>3</v>
      </c>
      <c r="H36" s="949">
        <v>4</v>
      </c>
      <c r="I36" s="949">
        <v>1</v>
      </c>
      <c r="J36" s="692">
        <v>0</v>
      </c>
      <c r="K36" s="59"/>
    </row>
    <row r="37" spans="1:11" s="50" customFormat="1" ht="15" customHeight="1">
      <c r="A37" s="826" t="s">
        <v>194</v>
      </c>
      <c r="B37" s="838">
        <f t="shared" si="2"/>
        <v>19</v>
      </c>
      <c r="C37" s="838">
        <f t="shared" si="3"/>
        <v>19</v>
      </c>
      <c r="D37" s="949">
        <v>1</v>
      </c>
      <c r="E37" s="949">
        <v>3</v>
      </c>
      <c r="F37" s="949"/>
      <c r="G37" s="949">
        <v>3</v>
      </c>
      <c r="H37" s="949">
        <v>4</v>
      </c>
      <c r="I37" s="949">
        <v>8</v>
      </c>
      <c r="J37" s="692">
        <v>0</v>
      </c>
      <c r="K37" s="59"/>
    </row>
    <row r="38" spans="1:11" s="50" customFormat="1" ht="15" customHeight="1">
      <c r="A38" s="826" t="s">
        <v>1037</v>
      </c>
      <c r="B38" s="838">
        <f t="shared" si="2"/>
        <v>18</v>
      </c>
      <c r="C38" s="838">
        <f t="shared" si="3"/>
        <v>18</v>
      </c>
      <c r="D38" s="949">
        <v>1</v>
      </c>
      <c r="E38" s="949">
        <v>2</v>
      </c>
      <c r="F38" s="949"/>
      <c r="G38" s="949">
        <v>5</v>
      </c>
      <c r="H38" s="949">
        <v>5</v>
      </c>
      <c r="I38" s="949">
        <v>5</v>
      </c>
      <c r="J38" s="692">
        <v>0</v>
      </c>
      <c r="K38" s="59"/>
    </row>
    <row r="39" spans="1:11" s="50" customFormat="1" ht="15" customHeight="1">
      <c r="A39" s="826" t="s">
        <v>195</v>
      </c>
      <c r="B39" s="838">
        <f t="shared" si="2"/>
        <v>17</v>
      </c>
      <c r="C39" s="838">
        <f t="shared" si="3"/>
        <v>17</v>
      </c>
      <c r="D39" s="949">
        <v>1</v>
      </c>
      <c r="E39" s="949">
        <v>3</v>
      </c>
      <c r="F39" s="949"/>
      <c r="G39" s="949">
        <v>4</v>
      </c>
      <c r="H39" s="949">
        <v>4</v>
      </c>
      <c r="I39" s="949">
        <v>5</v>
      </c>
      <c r="J39" s="692">
        <v>0</v>
      </c>
      <c r="K39" s="59"/>
    </row>
    <row r="40" spans="1:11" s="50" customFormat="1" ht="20.25" customHeight="1" thickBot="1">
      <c r="A40" s="372" t="s">
        <v>196</v>
      </c>
      <c r="B40" s="795">
        <f t="shared" si="2"/>
        <v>13</v>
      </c>
      <c r="C40" s="793">
        <f t="shared" si="3"/>
        <v>13</v>
      </c>
      <c r="D40" s="793">
        <v>1</v>
      </c>
      <c r="E40" s="793">
        <v>2</v>
      </c>
      <c r="F40" s="949"/>
      <c r="G40" s="793">
        <v>3</v>
      </c>
      <c r="H40" s="793">
        <v>3</v>
      </c>
      <c r="I40" s="793">
        <v>4</v>
      </c>
      <c r="J40" s="692">
        <v>0</v>
      </c>
      <c r="K40" s="59"/>
    </row>
    <row r="41" spans="1:11" s="263" customFormat="1" ht="20.25" customHeight="1" thickTop="1">
      <c r="A41" s="581" t="s">
        <v>1038</v>
      </c>
      <c r="F41" s="272"/>
      <c r="I41" s="1095" t="s">
        <v>1039</v>
      </c>
      <c r="J41" s="1095"/>
      <c r="K41" s="272"/>
    </row>
    <row r="42" spans="1:11" s="28" customFormat="1">
      <c r="F42" s="62"/>
      <c r="K42" s="62"/>
    </row>
    <row r="43" spans="1:11" s="28" customFormat="1">
      <c r="F43" s="62"/>
      <c r="K43" s="62"/>
    </row>
  </sheetData>
  <mergeCells count="5">
    <mergeCell ref="A2:E2"/>
    <mergeCell ref="G2:J2"/>
    <mergeCell ref="G4:I4"/>
    <mergeCell ref="J4:J6"/>
    <mergeCell ref="I41:J41"/>
  </mergeCells>
  <phoneticPr fontId="4" type="noConversion"/>
  <pageMargins left="0.70866141732283472" right="0.39370078740157483" top="0.39370078740157483" bottom="0.39370078740157483" header="0.15748031496062992" footer="0"/>
  <pageSetup paperSize="9" scale="81" orientation="landscape" horizontalDpi="300" verticalDpi="300" r:id="rId1"/>
  <headerFooter alignWithMargins="0">
    <oddHeader>&amp;L&amp;"굴림,보통"&amp;9ⅩⅥ. 공공행정 및 사법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AV20"/>
  <sheetViews>
    <sheetView zoomScale="87" zoomScaleNormal="87" workbookViewId="0">
      <selection activeCell="B14" sqref="B14"/>
    </sheetView>
  </sheetViews>
  <sheetFormatPr defaultRowHeight="13.5"/>
  <cols>
    <col min="1" max="1" width="10.44140625" style="15" customWidth="1"/>
    <col min="2" max="5" width="7.88671875" style="15" customWidth="1"/>
    <col min="6" max="6" width="7.88671875" style="66" customWidth="1"/>
    <col min="7" max="7" width="5" style="15" customWidth="1"/>
    <col min="8" max="9" width="5.5546875" style="66" customWidth="1"/>
    <col min="10" max="12" width="6.109375" style="66" customWidth="1"/>
    <col min="13" max="13" width="8.88671875" style="66"/>
    <col min="14" max="16" width="6.109375" style="66" customWidth="1"/>
    <col min="17" max="18" width="3" style="66" customWidth="1"/>
    <col min="19" max="22" width="6.109375" style="66" customWidth="1"/>
    <col min="23" max="23" width="6" style="66" customWidth="1"/>
    <col min="24" max="25" width="5.109375" style="66" customWidth="1"/>
    <col min="26" max="26" width="6.109375" style="66" customWidth="1"/>
    <col min="27" max="28" width="5" style="66" customWidth="1"/>
    <col min="29" max="29" width="6.44140625" style="66" customWidth="1"/>
    <col min="30" max="31" width="5" style="66" customWidth="1"/>
    <col min="32" max="48" width="8.88671875" style="66"/>
    <col min="49" max="16384" width="8.88671875" style="15"/>
  </cols>
  <sheetData>
    <row r="1" spans="1:31" s="64" customFormat="1" ht="15" customHeight="1"/>
    <row r="2" spans="1:31" s="273" customFormat="1" ht="37.5" customHeight="1">
      <c r="A2" s="1019" t="s">
        <v>1022</v>
      </c>
      <c r="B2" s="1019"/>
      <c r="C2" s="1019"/>
      <c r="D2" s="1019"/>
      <c r="E2" s="1019"/>
      <c r="F2" s="1019"/>
      <c r="G2" s="1019"/>
      <c r="H2" s="1019"/>
      <c r="I2" s="1019"/>
      <c r="J2" s="1019"/>
      <c r="K2" s="1019"/>
      <c r="L2" s="1019"/>
      <c r="M2" s="478"/>
      <c r="N2" s="1019" t="s">
        <v>565</v>
      </c>
      <c r="O2" s="1019"/>
      <c r="P2" s="1019"/>
      <c r="Q2" s="1019"/>
      <c r="R2" s="1019"/>
      <c r="S2" s="1019"/>
      <c r="T2" s="1019"/>
      <c r="U2" s="1019"/>
      <c r="V2" s="1019"/>
      <c r="W2" s="1019"/>
      <c r="X2" s="1019"/>
      <c r="Y2" s="1019"/>
      <c r="Z2" s="1019"/>
      <c r="AA2" s="1019"/>
      <c r="AB2" s="1019"/>
      <c r="AC2" s="1019"/>
      <c r="AD2" s="1019"/>
      <c r="AE2" s="1019"/>
    </row>
    <row r="3" spans="1:31" s="260" customFormat="1" ht="20.100000000000001" customHeight="1" thickBot="1">
      <c r="A3" s="274" t="s">
        <v>113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1038"/>
      <c r="Q3" s="1038"/>
      <c r="R3" s="1038"/>
      <c r="S3" s="1038"/>
      <c r="T3" s="1038"/>
      <c r="U3" s="1038"/>
      <c r="V3" s="1038"/>
      <c r="Z3" s="1119" t="s">
        <v>114</v>
      </c>
      <c r="AA3" s="1119"/>
      <c r="AB3" s="1119"/>
      <c r="AC3" s="1119"/>
      <c r="AD3" s="1119"/>
      <c r="AE3" s="1119"/>
    </row>
    <row r="4" spans="1:31" s="11" customFormat="1" ht="18" customHeight="1" thickTop="1">
      <c r="A4" s="1099" t="s">
        <v>0</v>
      </c>
      <c r="B4" s="1096" t="s">
        <v>1</v>
      </c>
      <c r="C4" s="1096" t="s">
        <v>137</v>
      </c>
      <c r="D4" s="1096" t="s">
        <v>138</v>
      </c>
      <c r="E4" s="1096" t="s">
        <v>294</v>
      </c>
      <c r="F4" s="1096" t="s">
        <v>368</v>
      </c>
      <c r="G4" s="1100" t="s">
        <v>2</v>
      </c>
      <c r="H4" s="1101"/>
      <c r="I4" s="1101"/>
      <c r="J4" s="1102"/>
      <c r="K4" s="1102"/>
      <c r="L4" s="1102"/>
      <c r="M4" s="10"/>
      <c r="N4" s="1103" t="s">
        <v>3</v>
      </c>
      <c r="O4" s="1103"/>
      <c r="P4" s="1103"/>
      <c r="Q4" s="1103"/>
      <c r="R4" s="1103"/>
      <c r="S4" s="1103"/>
      <c r="T4" s="1103"/>
      <c r="U4" s="1103"/>
      <c r="V4" s="1104"/>
      <c r="W4" s="1116" t="s">
        <v>853</v>
      </c>
      <c r="X4" s="1029"/>
      <c r="Y4" s="1099"/>
      <c r="Z4" s="1106" t="s">
        <v>854</v>
      </c>
      <c r="AA4" s="1018"/>
      <c r="AB4" s="1025"/>
      <c r="AC4" s="1106" t="s">
        <v>855</v>
      </c>
      <c r="AD4" s="1018"/>
      <c r="AE4" s="1018"/>
    </row>
    <row r="5" spans="1:31" s="11" customFormat="1" ht="23.25" customHeight="1">
      <c r="A5" s="1025"/>
      <c r="B5" s="1097"/>
      <c r="C5" s="1097"/>
      <c r="D5" s="1097"/>
      <c r="E5" s="1097"/>
      <c r="F5" s="1097"/>
      <c r="G5" s="1117" t="s">
        <v>885</v>
      </c>
      <c r="H5" s="1118"/>
      <c r="I5" s="1118"/>
      <c r="J5" s="560" t="s">
        <v>992</v>
      </c>
      <c r="K5" s="554" t="s">
        <v>993</v>
      </c>
      <c r="L5" s="555" t="s">
        <v>994</v>
      </c>
      <c r="M5" s="474"/>
      <c r="N5" s="556" t="s">
        <v>995</v>
      </c>
      <c r="O5" s="113" t="s">
        <v>996</v>
      </c>
      <c r="P5" s="553" t="s">
        <v>997</v>
      </c>
      <c r="Q5" s="1107" t="s">
        <v>998</v>
      </c>
      <c r="R5" s="1108"/>
      <c r="S5" s="554" t="s">
        <v>999</v>
      </c>
      <c r="T5" s="554" t="s">
        <v>1000</v>
      </c>
      <c r="U5" s="480" t="s">
        <v>139</v>
      </c>
      <c r="V5" s="483" t="s">
        <v>140</v>
      </c>
      <c r="W5" s="1106"/>
      <c r="X5" s="1018"/>
      <c r="Y5" s="1025"/>
      <c r="Z5" s="1106"/>
      <c r="AA5" s="1018"/>
      <c r="AB5" s="1025"/>
      <c r="AC5" s="1106"/>
      <c r="AD5" s="1018"/>
      <c r="AE5" s="1018"/>
    </row>
    <row r="6" spans="1:31" s="11" customFormat="1" ht="26.25" customHeight="1">
      <c r="A6" s="1025"/>
      <c r="B6" s="1097" t="s">
        <v>884</v>
      </c>
      <c r="C6" s="1097" t="s">
        <v>141</v>
      </c>
      <c r="D6" s="1097" t="s">
        <v>142</v>
      </c>
      <c r="E6" s="1097" t="s">
        <v>203</v>
      </c>
      <c r="F6" s="1097"/>
      <c r="G6" s="215"/>
      <c r="H6" s="484" t="s">
        <v>889</v>
      </c>
      <c r="I6" s="485" t="s">
        <v>890</v>
      </c>
      <c r="J6" s="483" t="s">
        <v>115</v>
      </c>
      <c r="K6" s="480" t="s">
        <v>116</v>
      </c>
      <c r="L6" s="483" t="s">
        <v>117</v>
      </c>
      <c r="M6" s="474"/>
      <c r="N6" s="475" t="s">
        <v>118</v>
      </c>
      <c r="O6" s="480" t="s">
        <v>119</v>
      </c>
      <c r="P6" s="475" t="s">
        <v>120</v>
      </c>
      <c r="Q6" s="1106" t="s">
        <v>121</v>
      </c>
      <c r="R6" s="1025"/>
      <c r="S6" s="480" t="s">
        <v>122</v>
      </c>
      <c r="T6" s="480" t="s">
        <v>123</v>
      </c>
      <c r="U6" s="480"/>
      <c r="V6" s="483"/>
      <c r="W6" s="1106" t="s">
        <v>856</v>
      </c>
      <c r="X6" s="1018"/>
      <c r="Y6" s="1025"/>
      <c r="Z6" s="1106" t="s">
        <v>859</v>
      </c>
      <c r="AA6" s="1018"/>
      <c r="AB6" s="1025"/>
      <c r="AC6" s="1106" t="s">
        <v>860</v>
      </c>
      <c r="AD6" s="1018"/>
      <c r="AE6" s="1018"/>
    </row>
    <row r="7" spans="1:31" s="108" customFormat="1" ht="27" customHeight="1">
      <c r="A7" s="1028"/>
      <c r="B7" s="1098"/>
      <c r="C7" s="1098"/>
      <c r="D7" s="1098"/>
      <c r="E7" s="1098"/>
      <c r="F7" s="1098"/>
      <c r="G7" s="216"/>
      <c r="H7" s="482" t="s">
        <v>887</v>
      </c>
      <c r="I7" s="482" t="s">
        <v>891</v>
      </c>
      <c r="J7" s="482" t="s">
        <v>124</v>
      </c>
      <c r="K7" s="481" t="s">
        <v>124</v>
      </c>
      <c r="L7" s="482" t="s">
        <v>124</v>
      </c>
      <c r="M7" s="474"/>
      <c r="N7" s="477" t="s">
        <v>124</v>
      </c>
      <c r="O7" s="481" t="s">
        <v>124</v>
      </c>
      <c r="P7" s="477" t="s">
        <v>124</v>
      </c>
      <c r="Q7" s="1105" t="s">
        <v>124</v>
      </c>
      <c r="R7" s="1028"/>
      <c r="S7" s="481" t="s">
        <v>124</v>
      </c>
      <c r="T7" s="481" t="s">
        <v>124</v>
      </c>
      <c r="U7" s="481" t="s">
        <v>566</v>
      </c>
      <c r="V7" s="482" t="s">
        <v>567</v>
      </c>
      <c r="W7" s="482"/>
      <c r="X7" s="486" t="s">
        <v>886</v>
      </c>
      <c r="Y7" s="486" t="s">
        <v>888</v>
      </c>
      <c r="Z7" s="476"/>
      <c r="AA7" s="486" t="s">
        <v>857</v>
      </c>
      <c r="AB7" s="486" t="s">
        <v>858</v>
      </c>
      <c r="AC7" s="476"/>
      <c r="AD7" s="487" t="s">
        <v>857</v>
      </c>
      <c r="AE7" s="487" t="s">
        <v>858</v>
      </c>
    </row>
    <row r="8" spans="1:31" s="11" customFormat="1" ht="27" customHeight="1">
      <c r="A8" s="638">
        <v>2012</v>
      </c>
      <c r="B8" s="640">
        <v>38</v>
      </c>
      <c r="C8" s="636">
        <v>0</v>
      </c>
      <c r="D8" s="640">
        <v>1</v>
      </c>
      <c r="E8" s="636">
        <v>0</v>
      </c>
      <c r="F8" s="636">
        <v>0</v>
      </c>
      <c r="G8" s="640">
        <v>26</v>
      </c>
      <c r="H8" s="1115">
        <v>26</v>
      </c>
      <c r="I8" s="1115"/>
      <c r="J8" s="636">
        <v>0</v>
      </c>
      <c r="K8" s="636">
        <v>0</v>
      </c>
      <c r="L8" s="635" t="s">
        <v>896</v>
      </c>
      <c r="M8" s="635"/>
      <c r="N8" s="635">
        <v>3</v>
      </c>
      <c r="O8" s="635">
        <v>7</v>
      </c>
      <c r="P8" s="635">
        <v>9</v>
      </c>
      <c r="Q8" s="1017">
        <v>3</v>
      </c>
      <c r="R8" s="1017"/>
      <c r="S8" s="636">
        <v>0</v>
      </c>
      <c r="T8" s="635">
        <v>2</v>
      </c>
      <c r="U8" s="636">
        <v>0</v>
      </c>
      <c r="V8" s="635">
        <v>2</v>
      </c>
      <c r="W8" s="640">
        <v>9</v>
      </c>
      <c r="X8" s="1115">
        <v>9</v>
      </c>
      <c r="Y8" s="1115"/>
      <c r="Z8" s="640">
        <v>2</v>
      </c>
      <c r="AA8" s="1115">
        <v>2</v>
      </c>
      <c r="AB8" s="1115"/>
      <c r="AC8" s="636">
        <v>0</v>
      </c>
      <c r="AD8" s="1120">
        <v>0</v>
      </c>
      <c r="AE8" s="1120"/>
    </row>
    <row r="9" spans="1:31" s="11" customFormat="1" ht="27" customHeight="1">
      <c r="A9" s="638">
        <v>2013</v>
      </c>
      <c r="B9" s="640">
        <v>21</v>
      </c>
      <c r="C9" s="636">
        <v>0</v>
      </c>
      <c r="D9" s="636">
        <v>0</v>
      </c>
      <c r="E9" s="636">
        <v>0</v>
      </c>
      <c r="F9" s="636">
        <v>0</v>
      </c>
      <c r="G9" s="640">
        <v>16</v>
      </c>
      <c r="H9" s="640">
        <v>14</v>
      </c>
      <c r="I9" s="640">
        <v>3</v>
      </c>
      <c r="J9" s="636">
        <v>0</v>
      </c>
      <c r="K9" s="636">
        <v>0</v>
      </c>
      <c r="L9" s="635" t="s">
        <v>128</v>
      </c>
      <c r="M9" s="635"/>
      <c r="N9" s="635">
        <v>4</v>
      </c>
      <c r="O9" s="635">
        <v>5</v>
      </c>
      <c r="P9" s="635">
        <v>3</v>
      </c>
      <c r="Q9" s="1017">
        <v>2</v>
      </c>
      <c r="R9" s="1017"/>
      <c r="S9" s="636">
        <v>0</v>
      </c>
      <c r="T9" s="635">
        <v>1</v>
      </c>
      <c r="U9" s="636">
        <v>0</v>
      </c>
      <c r="V9" s="635">
        <v>1</v>
      </c>
      <c r="W9" s="640">
        <v>1</v>
      </c>
      <c r="X9" s="640">
        <v>1</v>
      </c>
      <c r="Y9" s="640" t="s">
        <v>986</v>
      </c>
      <c r="Z9" s="640">
        <v>3</v>
      </c>
      <c r="AA9" s="640" t="s">
        <v>986</v>
      </c>
      <c r="AB9" s="640">
        <v>3</v>
      </c>
      <c r="AC9" s="636">
        <v>0</v>
      </c>
      <c r="AD9" s="636">
        <v>0</v>
      </c>
      <c r="AE9" s="636">
        <v>0</v>
      </c>
    </row>
    <row r="10" spans="1:31" s="11" customFormat="1" ht="27" customHeight="1">
      <c r="A10" s="638">
        <v>2014</v>
      </c>
      <c r="B10" s="640">
        <v>66</v>
      </c>
      <c r="C10" s="636">
        <v>0</v>
      </c>
      <c r="D10" s="637">
        <v>1</v>
      </c>
      <c r="E10" s="636">
        <v>0</v>
      </c>
      <c r="F10" s="636">
        <v>0</v>
      </c>
      <c r="G10" s="640">
        <v>56</v>
      </c>
      <c r="H10" s="640">
        <v>41</v>
      </c>
      <c r="I10" s="640">
        <v>15</v>
      </c>
      <c r="J10" s="636">
        <v>0</v>
      </c>
      <c r="K10" s="636">
        <v>0</v>
      </c>
      <c r="L10" s="636" t="s">
        <v>128</v>
      </c>
      <c r="M10" s="635"/>
      <c r="N10" s="635">
        <v>2</v>
      </c>
      <c r="O10" s="635">
        <v>19</v>
      </c>
      <c r="P10" s="635">
        <v>22</v>
      </c>
      <c r="Q10" s="1017">
        <v>8</v>
      </c>
      <c r="R10" s="1017"/>
      <c r="S10" s="637">
        <v>3</v>
      </c>
      <c r="T10" s="635">
        <v>1</v>
      </c>
      <c r="U10" s="636">
        <v>0</v>
      </c>
      <c r="V10" s="635">
        <v>1</v>
      </c>
      <c r="W10" s="640" t="s">
        <v>128</v>
      </c>
      <c r="X10" s="640" t="s">
        <v>128</v>
      </c>
      <c r="Y10" s="640" t="s">
        <v>128</v>
      </c>
      <c r="Z10" s="640">
        <v>3</v>
      </c>
      <c r="AA10" s="453">
        <v>3</v>
      </c>
      <c r="AB10" s="640" t="s">
        <v>128</v>
      </c>
      <c r="AC10" s="699">
        <v>6</v>
      </c>
      <c r="AD10" s="637">
        <v>6</v>
      </c>
      <c r="AE10" s="700">
        <v>0</v>
      </c>
    </row>
    <row r="11" spans="1:31" s="11" customFormat="1" ht="27" customHeight="1">
      <c r="A11" s="765">
        <v>2015</v>
      </c>
      <c r="B11" s="735">
        <v>58</v>
      </c>
      <c r="C11" s="731">
        <v>0</v>
      </c>
      <c r="D11" s="846" t="s">
        <v>1173</v>
      </c>
      <c r="E11" s="731">
        <v>0</v>
      </c>
      <c r="F11" s="731">
        <v>0</v>
      </c>
      <c r="G11" s="735">
        <v>55</v>
      </c>
      <c r="H11" s="735">
        <v>40</v>
      </c>
      <c r="I11" s="735">
        <v>15</v>
      </c>
      <c r="J11" s="731">
        <v>0</v>
      </c>
      <c r="K11" s="731">
        <v>0</v>
      </c>
      <c r="L11" s="731">
        <v>0</v>
      </c>
      <c r="M11" s="724"/>
      <c r="N11" s="724">
        <v>4</v>
      </c>
      <c r="O11" s="724">
        <v>9</v>
      </c>
      <c r="P11" s="724">
        <v>18</v>
      </c>
      <c r="Q11" s="724">
        <v>18</v>
      </c>
      <c r="R11" s="724">
        <v>0</v>
      </c>
      <c r="S11" s="745">
        <v>2</v>
      </c>
      <c r="T11" s="724">
        <v>3</v>
      </c>
      <c r="U11" s="731">
        <v>0</v>
      </c>
      <c r="V11" s="724">
        <v>1</v>
      </c>
      <c r="W11" s="735">
        <v>0</v>
      </c>
      <c r="X11" s="735">
        <v>0</v>
      </c>
      <c r="Y11" s="735">
        <v>0</v>
      </c>
      <c r="Z11" s="735">
        <v>3</v>
      </c>
      <c r="AA11" s="453">
        <v>1</v>
      </c>
      <c r="AB11" s="735">
        <v>2</v>
      </c>
      <c r="AC11" s="699">
        <v>0</v>
      </c>
      <c r="AD11" s="745">
        <v>0</v>
      </c>
      <c r="AE11" s="700">
        <v>0</v>
      </c>
    </row>
    <row r="12" spans="1:31" s="11" customFormat="1" ht="27" customHeight="1">
      <c r="A12" s="765">
        <v>2016</v>
      </c>
      <c r="B12" s="873">
        <v>51</v>
      </c>
      <c r="C12" s="866">
        <v>0</v>
      </c>
      <c r="D12" s="889">
        <v>0</v>
      </c>
      <c r="E12" s="866">
        <v>0</v>
      </c>
      <c r="F12" s="866">
        <v>0</v>
      </c>
      <c r="G12" s="873">
        <v>51</v>
      </c>
      <c r="H12" s="873">
        <v>47</v>
      </c>
      <c r="I12" s="873">
        <v>4</v>
      </c>
      <c r="J12" s="866">
        <v>0</v>
      </c>
      <c r="K12" s="866">
        <v>0</v>
      </c>
      <c r="L12" s="866">
        <v>0</v>
      </c>
      <c r="M12" s="864"/>
      <c r="N12" s="864">
        <v>2</v>
      </c>
      <c r="O12" s="864">
        <v>15</v>
      </c>
      <c r="P12" s="864">
        <v>11</v>
      </c>
      <c r="Q12" s="864">
        <v>18</v>
      </c>
      <c r="R12" s="864">
        <v>0</v>
      </c>
      <c r="S12" s="889" t="s">
        <v>986</v>
      </c>
      <c r="T12" s="864">
        <v>6</v>
      </c>
      <c r="U12" s="866">
        <v>0</v>
      </c>
      <c r="V12" s="864" t="s">
        <v>986</v>
      </c>
      <c r="W12" s="873">
        <v>0</v>
      </c>
      <c r="X12" s="873">
        <v>0</v>
      </c>
      <c r="Y12" s="873">
        <v>0</v>
      </c>
      <c r="Z12" s="873">
        <v>0</v>
      </c>
      <c r="AA12" s="453">
        <v>0</v>
      </c>
      <c r="AB12" s="873">
        <v>0</v>
      </c>
      <c r="AC12" s="899">
        <v>0</v>
      </c>
      <c r="AD12" s="889">
        <v>0</v>
      </c>
      <c r="AE12" s="700">
        <v>0</v>
      </c>
    </row>
    <row r="13" spans="1:31" s="108" customFormat="1" ht="27" customHeight="1">
      <c r="A13" s="660">
        <v>2017</v>
      </c>
      <c r="B13" s="766">
        <f>SUM(B14:B18)</f>
        <v>55</v>
      </c>
      <c r="C13" s="729">
        <f t="shared" ref="C13:AB13" si="0">SUM(C14:C18)</f>
        <v>0</v>
      </c>
      <c r="D13" s="831">
        <f t="shared" si="0"/>
        <v>0</v>
      </c>
      <c r="E13" s="729">
        <f t="shared" si="0"/>
        <v>0</v>
      </c>
      <c r="F13" s="729">
        <f t="shared" si="0"/>
        <v>0</v>
      </c>
      <c r="G13" s="766">
        <f t="shared" si="0"/>
        <v>55</v>
      </c>
      <c r="H13" s="766">
        <f t="shared" si="0"/>
        <v>39</v>
      </c>
      <c r="I13" s="766">
        <f t="shared" si="0"/>
        <v>16</v>
      </c>
      <c r="J13" s="729">
        <f t="shared" si="0"/>
        <v>0</v>
      </c>
      <c r="K13" s="729">
        <f t="shared" si="0"/>
        <v>0</v>
      </c>
      <c r="L13" s="729">
        <f t="shared" si="0"/>
        <v>0</v>
      </c>
      <c r="M13" s="730"/>
      <c r="N13" s="730">
        <f t="shared" si="0"/>
        <v>0</v>
      </c>
      <c r="O13" s="730">
        <f t="shared" si="0"/>
        <v>7</v>
      </c>
      <c r="P13" s="730">
        <f t="shared" si="0"/>
        <v>28</v>
      </c>
      <c r="Q13" s="1009">
        <f t="shared" si="0"/>
        <v>15</v>
      </c>
      <c r="R13" s="1009">
        <f t="shared" si="0"/>
        <v>0</v>
      </c>
      <c r="S13" s="767" t="s">
        <v>1173</v>
      </c>
      <c r="T13" s="730">
        <f t="shared" si="0"/>
        <v>2</v>
      </c>
      <c r="U13" s="729">
        <f t="shared" si="0"/>
        <v>0</v>
      </c>
      <c r="V13" s="824" t="s">
        <v>1173</v>
      </c>
      <c r="W13" s="788">
        <f t="shared" si="0"/>
        <v>0</v>
      </c>
      <c r="X13" s="788">
        <f t="shared" si="0"/>
        <v>0</v>
      </c>
      <c r="Y13" s="788">
        <f t="shared" si="0"/>
        <v>0</v>
      </c>
      <c r="Z13" s="831">
        <f t="shared" si="0"/>
        <v>0</v>
      </c>
      <c r="AA13" s="831">
        <f t="shared" si="0"/>
        <v>0</v>
      </c>
      <c r="AB13" s="831">
        <f t="shared" si="0"/>
        <v>0</v>
      </c>
      <c r="AC13" s="729">
        <f>SUM(AC14:AC18)</f>
        <v>0</v>
      </c>
      <c r="AD13" s="788">
        <f t="shared" ref="AD13:AE13" si="1">SUM(AD14:AD18)</f>
        <v>0</v>
      </c>
      <c r="AE13" s="788">
        <f t="shared" si="1"/>
        <v>0</v>
      </c>
    </row>
    <row r="14" spans="1:31" s="11" customFormat="1" ht="27" customHeight="1">
      <c r="A14" s="829" t="s">
        <v>568</v>
      </c>
      <c r="B14" s="797">
        <f>SUM(G14,W14,Z14,AC14)</f>
        <v>38</v>
      </c>
      <c r="C14" s="948"/>
      <c r="D14" s="948"/>
      <c r="E14" s="948"/>
      <c r="F14" s="948"/>
      <c r="G14" s="796">
        <f>SUM(H14:I14)</f>
        <v>38</v>
      </c>
      <c r="H14" s="796">
        <v>28</v>
      </c>
      <c r="I14" s="796">
        <v>10</v>
      </c>
      <c r="J14" s="948"/>
      <c r="K14" s="948"/>
      <c r="L14" s="948"/>
      <c r="M14" s="693"/>
      <c r="N14" s="693"/>
      <c r="O14" s="796">
        <v>5</v>
      </c>
      <c r="P14" s="796">
        <v>24</v>
      </c>
      <c r="Q14" s="1109">
        <v>8</v>
      </c>
      <c r="R14" s="1109"/>
      <c r="S14" s="872">
        <v>1</v>
      </c>
      <c r="T14" s="872"/>
      <c r="U14" s="872"/>
      <c r="V14" s="872"/>
      <c r="W14" s="950"/>
      <c r="X14" s="950"/>
      <c r="Y14" s="950"/>
      <c r="Z14" s="951"/>
      <c r="AA14" s="950"/>
      <c r="AB14" s="950"/>
      <c r="AC14" s="950"/>
      <c r="AD14" s="950"/>
      <c r="AE14" s="950"/>
    </row>
    <row r="15" spans="1:31" s="11" customFormat="1" ht="27" customHeight="1">
      <c r="A15" s="829" t="s">
        <v>569</v>
      </c>
      <c r="B15" s="797">
        <f t="shared" ref="B15:B18" si="2">SUM(G15,W15,Z15,AC15)</f>
        <v>6</v>
      </c>
      <c r="C15" s="948"/>
      <c r="D15" s="948"/>
      <c r="E15" s="948"/>
      <c r="F15" s="948"/>
      <c r="G15" s="796">
        <f t="shared" ref="G15:G18" si="3">SUM(H15:I15)</f>
        <v>6</v>
      </c>
      <c r="H15" s="796">
        <v>5</v>
      </c>
      <c r="I15" s="796">
        <v>1</v>
      </c>
      <c r="J15" s="948"/>
      <c r="K15" s="948"/>
      <c r="L15" s="948"/>
      <c r="M15" s="693"/>
      <c r="N15" s="693"/>
      <c r="O15" s="796">
        <v>2</v>
      </c>
      <c r="P15" s="796">
        <v>1</v>
      </c>
      <c r="Q15" s="1114">
        <v>2</v>
      </c>
      <c r="R15" s="1114"/>
      <c r="S15" s="872"/>
      <c r="T15" s="872"/>
      <c r="U15" s="872"/>
      <c r="V15" s="872">
        <v>1</v>
      </c>
      <c r="W15" s="950"/>
      <c r="X15" s="950"/>
      <c r="Y15" s="950"/>
      <c r="Z15" s="951"/>
      <c r="AA15" s="950"/>
      <c r="AB15" s="950"/>
      <c r="AC15" s="950"/>
      <c r="AD15" s="950"/>
      <c r="AE15" s="950"/>
    </row>
    <row r="16" spans="1:31" s="11" customFormat="1" ht="27" customHeight="1">
      <c r="A16" s="829" t="s">
        <v>570</v>
      </c>
      <c r="B16" s="797">
        <f t="shared" si="2"/>
        <v>4</v>
      </c>
      <c r="C16" s="948"/>
      <c r="D16" s="948"/>
      <c r="E16" s="948"/>
      <c r="F16" s="948"/>
      <c r="G16" s="796">
        <f t="shared" si="3"/>
        <v>4</v>
      </c>
      <c r="H16" s="796">
        <v>2</v>
      </c>
      <c r="I16" s="796">
        <v>2</v>
      </c>
      <c r="J16" s="948"/>
      <c r="K16" s="948"/>
      <c r="L16" s="948"/>
      <c r="M16" s="693"/>
      <c r="N16" s="871"/>
      <c r="O16" s="871"/>
      <c r="P16" s="871"/>
      <c r="Q16" s="1113">
        <v>1</v>
      </c>
      <c r="R16" s="1113"/>
      <c r="S16" s="872"/>
      <c r="T16" s="693">
        <v>2</v>
      </c>
      <c r="U16" s="872"/>
      <c r="V16" s="872">
        <v>1</v>
      </c>
      <c r="W16" s="950"/>
      <c r="X16" s="950"/>
      <c r="Y16" s="950"/>
      <c r="Z16" s="951"/>
      <c r="AA16" s="950"/>
      <c r="AB16" s="950"/>
      <c r="AC16" s="950"/>
      <c r="AD16" s="950"/>
      <c r="AE16" s="950"/>
    </row>
    <row r="17" spans="1:31" s="11" customFormat="1" ht="27" customHeight="1">
      <c r="A17" s="829" t="s">
        <v>571</v>
      </c>
      <c r="B17" s="797">
        <f t="shared" si="2"/>
        <v>0</v>
      </c>
      <c r="C17" s="948"/>
      <c r="D17" s="948"/>
      <c r="E17" s="948"/>
      <c r="F17" s="948"/>
      <c r="G17" s="831" t="s">
        <v>1173</v>
      </c>
      <c r="H17" s="871"/>
      <c r="I17" s="871"/>
      <c r="J17" s="948"/>
      <c r="K17" s="948"/>
      <c r="L17" s="948"/>
      <c r="M17" s="693"/>
      <c r="N17" s="871"/>
      <c r="O17" s="871"/>
      <c r="P17" s="871"/>
      <c r="Q17" s="1112"/>
      <c r="R17" s="1112"/>
      <c r="S17" s="871"/>
      <c r="T17" s="871"/>
      <c r="U17" s="872"/>
      <c r="V17" s="872"/>
      <c r="W17" s="950"/>
      <c r="X17" s="950"/>
      <c r="Y17" s="950"/>
      <c r="Z17" s="951"/>
      <c r="AA17" s="950"/>
      <c r="AB17" s="950"/>
      <c r="AC17" s="950"/>
      <c r="AD17" s="950"/>
      <c r="AE17" s="950"/>
    </row>
    <row r="18" spans="1:31" s="11" customFormat="1" ht="22.5" customHeight="1" thickBot="1">
      <c r="A18" s="114" t="s">
        <v>572</v>
      </c>
      <c r="B18" s="798">
        <f t="shared" si="2"/>
        <v>7</v>
      </c>
      <c r="C18" s="954"/>
      <c r="D18" s="954"/>
      <c r="E18" s="954"/>
      <c r="F18" s="954"/>
      <c r="G18" s="694">
        <f t="shared" si="3"/>
        <v>7</v>
      </c>
      <c r="H18" s="980">
        <v>4</v>
      </c>
      <c r="I18" s="953">
        <v>3</v>
      </c>
      <c r="J18" s="954"/>
      <c r="K18" s="954"/>
      <c r="L18" s="954"/>
      <c r="M18" s="693"/>
      <c r="N18" s="953"/>
      <c r="O18" s="953"/>
      <c r="P18" s="980">
        <v>3</v>
      </c>
      <c r="Q18" s="1111">
        <v>4</v>
      </c>
      <c r="R18" s="1111"/>
      <c r="S18" s="953"/>
      <c r="T18" s="953"/>
      <c r="U18" s="979"/>
      <c r="V18" s="979"/>
      <c r="W18" s="981"/>
      <c r="X18" s="981"/>
      <c r="Y18" s="981"/>
      <c r="Z18" s="982"/>
      <c r="AA18" s="981"/>
      <c r="AB18" s="981"/>
      <c r="AC18" s="981"/>
      <c r="AD18" s="981"/>
      <c r="AE18" s="981"/>
    </row>
    <row r="19" spans="1:31" s="276" customFormat="1" ht="20.100000000000001" customHeight="1" thickTop="1">
      <c r="A19" s="1110" t="s">
        <v>514</v>
      </c>
      <c r="B19" s="1070"/>
      <c r="C19" s="583"/>
      <c r="V19" s="479"/>
      <c r="AA19" s="1071" t="s">
        <v>861</v>
      </c>
      <c r="AB19" s="1071"/>
      <c r="AC19" s="1071"/>
      <c r="AD19" s="1071"/>
      <c r="AE19" s="1071"/>
    </row>
    <row r="20" spans="1:31" s="66" customFormat="1" ht="15.75" customHeight="1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N20" s="72"/>
      <c r="O20" s="72"/>
      <c r="P20" s="72"/>
      <c r="Q20" s="72"/>
      <c r="R20" s="72"/>
      <c r="S20" s="72"/>
      <c r="T20" s="72"/>
      <c r="U20" s="72"/>
      <c r="V20" s="72"/>
    </row>
  </sheetData>
  <mergeCells count="41">
    <mergeCell ref="X8:Y8"/>
    <mergeCell ref="Z3:AE3"/>
    <mergeCell ref="AA19:AE19"/>
    <mergeCell ref="AC4:AE5"/>
    <mergeCell ref="AC6:AE6"/>
    <mergeCell ref="Z4:AB5"/>
    <mergeCell ref="Z6:AB6"/>
    <mergeCell ref="AA8:AB8"/>
    <mergeCell ref="AD8:AE8"/>
    <mergeCell ref="B4:B5"/>
    <mergeCell ref="D6:D7"/>
    <mergeCell ref="B6:B7"/>
    <mergeCell ref="W4:Y5"/>
    <mergeCell ref="W6:Y6"/>
    <mergeCell ref="G5:I5"/>
    <mergeCell ref="Q14:R14"/>
    <mergeCell ref="Q10:R10"/>
    <mergeCell ref="Q8:R8"/>
    <mergeCell ref="Q13:R13"/>
    <mergeCell ref="A19:B19"/>
    <mergeCell ref="Q18:R18"/>
    <mergeCell ref="Q17:R17"/>
    <mergeCell ref="Q16:R16"/>
    <mergeCell ref="Q15:R15"/>
    <mergeCell ref="H8:I8"/>
    <mergeCell ref="N2:AE2"/>
    <mergeCell ref="Q9:R9"/>
    <mergeCell ref="D4:D5"/>
    <mergeCell ref="C6:C7"/>
    <mergeCell ref="A2:L2"/>
    <mergeCell ref="P3:V3"/>
    <mergeCell ref="A4:A7"/>
    <mergeCell ref="G4:L4"/>
    <mergeCell ref="E4:E5"/>
    <mergeCell ref="N4:V4"/>
    <mergeCell ref="C4:C5"/>
    <mergeCell ref="Q7:R7"/>
    <mergeCell ref="Q6:R6"/>
    <mergeCell ref="Q5:R5"/>
    <mergeCell ref="E6:E7"/>
    <mergeCell ref="F4:F7"/>
  </mergeCells>
  <phoneticPr fontId="4" type="noConversion"/>
  <pageMargins left="0.70866141732283472" right="0.39370078740157483" top="0.39370078740157483" bottom="0.39370078740157483" header="0.15748031496062992" footer="0"/>
  <pageSetup paperSize="9" scale="61" orientation="landscape" r:id="rId1"/>
  <headerFooter alignWithMargins="0">
    <oddHeader>&amp;L&amp;"굴림,보통"&amp;9ⅩⅥ. 공공행정 및 사법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9"/>
  <sheetViews>
    <sheetView topLeftCell="A7" zoomScaleNormal="100" workbookViewId="0">
      <selection activeCell="E12" sqref="E12"/>
    </sheetView>
  </sheetViews>
  <sheetFormatPr defaultRowHeight="13.5"/>
  <cols>
    <col min="1" max="1" width="10.44140625" style="15" customWidth="1"/>
    <col min="2" max="5" width="8.88671875" style="15"/>
    <col min="6" max="7" width="8.88671875" style="66"/>
    <col min="8" max="11" width="8.88671875" style="15"/>
    <col min="12" max="20" width="7.33203125" style="15" customWidth="1"/>
    <col min="21" max="21" width="8.109375" style="15" customWidth="1"/>
    <col min="22" max="16384" width="8.88671875" style="15"/>
  </cols>
  <sheetData>
    <row r="1" spans="1:22" s="64" customFormat="1" ht="15" customHeight="1"/>
    <row r="2" spans="1:22" s="278" customFormat="1" ht="37.5" customHeight="1">
      <c r="A2" s="1123" t="s">
        <v>574</v>
      </c>
      <c r="B2" s="1123"/>
      <c r="C2" s="1123"/>
      <c r="D2" s="1123"/>
      <c r="E2" s="1123"/>
      <c r="F2" s="1123"/>
      <c r="G2" s="1123"/>
      <c r="H2" s="1123"/>
      <c r="I2" s="1123"/>
      <c r="J2" s="1123"/>
      <c r="K2" s="277"/>
      <c r="L2" s="1123" t="s">
        <v>575</v>
      </c>
      <c r="M2" s="1123"/>
      <c r="N2" s="1123"/>
      <c r="O2" s="1123"/>
      <c r="P2" s="1123"/>
      <c r="Q2" s="1123"/>
      <c r="R2" s="1123"/>
      <c r="S2" s="1123"/>
      <c r="T2" s="1123"/>
      <c r="U2" s="1123"/>
    </row>
    <row r="3" spans="1:22" s="276" customFormat="1" ht="20.100000000000001" customHeight="1" thickBot="1">
      <c r="A3" s="279" t="s">
        <v>513</v>
      </c>
      <c r="B3" s="279"/>
      <c r="C3" s="279"/>
      <c r="D3" s="279"/>
      <c r="E3" s="279"/>
      <c r="F3" s="279"/>
      <c r="G3" s="279"/>
      <c r="H3" s="279"/>
      <c r="I3" s="279"/>
      <c r="J3" s="279"/>
      <c r="K3" s="280"/>
      <c r="L3" s="281"/>
      <c r="M3" s="282"/>
      <c r="N3" s="282"/>
      <c r="O3" s="282"/>
      <c r="P3" s="282"/>
      <c r="Q3" s="282"/>
      <c r="R3" s="282"/>
      <c r="S3" s="1124" t="s">
        <v>511</v>
      </c>
      <c r="T3" s="1124"/>
      <c r="U3" s="1124"/>
    </row>
    <row r="4" spans="1:22" s="65" customFormat="1" ht="27" customHeight="1" thickTop="1">
      <c r="A4" s="1125" t="s">
        <v>576</v>
      </c>
      <c r="B4" s="217" t="s">
        <v>577</v>
      </c>
      <c r="C4" s="1128" t="s">
        <v>578</v>
      </c>
      <c r="D4" s="1129"/>
      <c r="E4" s="1129"/>
      <c r="F4" s="1129"/>
      <c r="G4" s="1129"/>
      <c r="H4" s="1129"/>
      <c r="I4" s="1129"/>
      <c r="J4" s="1129"/>
      <c r="K4" s="115"/>
      <c r="L4" s="1129" t="s">
        <v>579</v>
      </c>
      <c r="M4" s="1129"/>
      <c r="N4" s="1130"/>
      <c r="O4" s="116" t="s">
        <v>573</v>
      </c>
      <c r="P4" s="116" t="s">
        <v>850</v>
      </c>
      <c r="Q4" s="448" t="s">
        <v>892</v>
      </c>
      <c r="R4" s="1128" t="s">
        <v>580</v>
      </c>
      <c r="S4" s="1125"/>
      <c r="T4" s="1131" t="s">
        <v>581</v>
      </c>
      <c r="U4" s="1132"/>
    </row>
    <row r="5" spans="1:22" s="65" customFormat="1" ht="27" customHeight="1">
      <c r="A5" s="1126"/>
      <c r="B5" s="13"/>
      <c r="C5" s="1133"/>
      <c r="D5" s="221" t="s">
        <v>582</v>
      </c>
      <c r="E5" s="221" t="s">
        <v>583</v>
      </c>
      <c r="F5" s="221" t="s">
        <v>584</v>
      </c>
      <c r="G5" s="117" t="s">
        <v>585</v>
      </c>
      <c r="H5" s="219" t="s">
        <v>586</v>
      </c>
      <c r="I5" s="219" t="s">
        <v>587</v>
      </c>
      <c r="J5" s="221" t="s">
        <v>588</v>
      </c>
      <c r="K5" s="118"/>
      <c r="L5" s="119" t="s">
        <v>589</v>
      </c>
      <c r="M5" s="120" t="s">
        <v>590</v>
      </c>
      <c r="N5" s="219" t="s">
        <v>591</v>
      </c>
      <c r="O5" s="14"/>
      <c r="P5" s="461"/>
      <c r="Q5" s="451" t="s">
        <v>893</v>
      </c>
      <c r="R5" s="1135" t="s">
        <v>592</v>
      </c>
      <c r="S5" s="1126"/>
      <c r="T5" s="1136" t="s">
        <v>593</v>
      </c>
      <c r="U5" s="1137"/>
    </row>
    <row r="6" spans="1:22" s="65" customFormat="1" ht="27" customHeight="1">
      <c r="A6" s="1127"/>
      <c r="B6" s="218" t="s">
        <v>564</v>
      </c>
      <c r="C6" s="1134"/>
      <c r="D6" s="222" t="s">
        <v>594</v>
      </c>
      <c r="E6" s="222" t="s">
        <v>595</v>
      </c>
      <c r="F6" s="222" t="s">
        <v>596</v>
      </c>
      <c r="G6" s="222" t="s">
        <v>597</v>
      </c>
      <c r="H6" s="220" t="s">
        <v>598</v>
      </c>
      <c r="I6" s="220" t="s">
        <v>599</v>
      </c>
      <c r="J6" s="222" t="s">
        <v>600</v>
      </c>
      <c r="K6" s="118"/>
      <c r="L6" s="121" t="s">
        <v>601</v>
      </c>
      <c r="M6" s="220" t="s">
        <v>602</v>
      </c>
      <c r="N6" s="220" t="s">
        <v>603</v>
      </c>
      <c r="O6" s="220" t="s">
        <v>604</v>
      </c>
      <c r="P6" s="459" t="s">
        <v>862</v>
      </c>
      <c r="Q6" s="449" t="s">
        <v>894</v>
      </c>
      <c r="R6" s="122" t="s">
        <v>605</v>
      </c>
      <c r="S6" s="123" t="s">
        <v>606</v>
      </c>
      <c r="T6" s="122" t="s">
        <v>605</v>
      </c>
      <c r="U6" s="122" t="s">
        <v>606</v>
      </c>
    </row>
    <row r="7" spans="1:22" s="29" customFormat="1" ht="34.5" customHeight="1">
      <c r="A7" s="124">
        <v>2010</v>
      </c>
      <c r="B7" s="201">
        <f>SUM(C7)</f>
        <v>247</v>
      </c>
      <c r="C7" s="202">
        <f>SUM(D7,E7:N7)</f>
        <v>247</v>
      </c>
      <c r="D7" s="366">
        <v>0</v>
      </c>
      <c r="E7" s="366">
        <v>0</v>
      </c>
      <c r="F7" s="366">
        <v>0</v>
      </c>
      <c r="G7" s="202">
        <v>1</v>
      </c>
      <c r="H7" s="202">
        <v>3</v>
      </c>
      <c r="I7" s="202">
        <v>10</v>
      </c>
      <c r="J7" s="202">
        <v>18</v>
      </c>
      <c r="K7" s="202"/>
      <c r="L7" s="202">
        <v>34</v>
      </c>
      <c r="M7" s="202">
        <v>67</v>
      </c>
      <c r="N7" s="202">
        <v>114</v>
      </c>
      <c r="O7" s="366">
        <v>0</v>
      </c>
      <c r="P7" s="458">
        <v>1</v>
      </c>
      <c r="Q7" s="446">
        <v>0</v>
      </c>
      <c r="R7" s="202">
        <v>17</v>
      </c>
      <c r="S7" s="202">
        <v>520</v>
      </c>
      <c r="T7" s="202">
        <v>3</v>
      </c>
      <c r="U7" s="202">
        <v>120</v>
      </c>
    </row>
    <row r="8" spans="1:22" s="29" customFormat="1" ht="34.5" customHeight="1">
      <c r="A8" s="124">
        <v>2011</v>
      </c>
      <c r="B8" s="201">
        <v>247</v>
      </c>
      <c r="C8" s="202">
        <v>247</v>
      </c>
      <c r="D8" s="366">
        <v>0</v>
      </c>
      <c r="E8" s="366">
        <v>0</v>
      </c>
      <c r="F8" s="366">
        <v>0</v>
      </c>
      <c r="G8" s="202">
        <v>1</v>
      </c>
      <c r="H8" s="202">
        <v>3</v>
      </c>
      <c r="I8" s="202">
        <v>10</v>
      </c>
      <c r="J8" s="202">
        <v>18</v>
      </c>
      <c r="K8" s="202"/>
      <c r="L8" s="202">
        <v>34</v>
      </c>
      <c r="M8" s="202">
        <v>67</v>
      </c>
      <c r="N8" s="202">
        <v>114</v>
      </c>
      <c r="O8" s="366">
        <v>0</v>
      </c>
      <c r="P8" s="458">
        <v>1</v>
      </c>
      <c r="Q8" s="446">
        <v>0</v>
      </c>
      <c r="R8" s="202">
        <v>17</v>
      </c>
      <c r="S8" s="202">
        <v>520</v>
      </c>
      <c r="T8" s="202">
        <v>3</v>
      </c>
      <c r="U8" s="202">
        <v>120</v>
      </c>
    </row>
    <row r="9" spans="1:22" s="29" customFormat="1" ht="34.5" customHeight="1">
      <c r="A9" s="661">
        <v>2012</v>
      </c>
      <c r="B9" s="639">
        <v>250</v>
      </c>
      <c r="C9" s="398">
        <v>250</v>
      </c>
      <c r="D9" s="397">
        <v>0</v>
      </c>
      <c r="E9" s="397">
        <v>0</v>
      </c>
      <c r="F9" s="397">
        <v>0</v>
      </c>
      <c r="G9" s="398">
        <v>1</v>
      </c>
      <c r="H9" s="398">
        <v>3</v>
      </c>
      <c r="I9" s="398">
        <v>10</v>
      </c>
      <c r="J9" s="398">
        <v>21</v>
      </c>
      <c r="K9" s="398"/>
      <c r="L9" s="398">
        <v>35</v>
      </c>
      <c r="M9" s="398">
        <v>68</v>
      </c>
      <c r="N9" s="398">
        <v>112</v>
      </c>
      <c r="O9" s="397">
        <v>0</v>
      </c>
      <c r="P9" s="458">
        <v>1</v>
      </c>
      <c r="Q9" s="446">
        <v>0</v>
      </c>
      <c r="R9" s="398">
        <v>17</v>
      </c>
      <c r="S9" s="398">
        <v>520</v>
      </c>
      <c r="T9" s="398">
        <v>3</v>
      </c>
      <c r="U9" s="398">
        <v>120</v>
      </c>
    </row>
    <row r="10" spans="1:22" s="29" customFormat="1" ht="34.5" customHeight="1">
      <c r="A10" s="661">
        <v>2013</v>
      </c>
      <c r="B10" s="639">
        <v>248</v>
      </c>
      <c r="C10" s="532">
        <v>248</v>
      </c>
      <c r="D10" s="527">
        <v>0</v>
      </c>
      <c r="E10" s="527">
        <v>0</v>
      </c>
      <c r="F10" s="527">
        <v>0</v>
      </c>
      <c r="G10" s="532">
        <v>1</v>
      </c>
      <c r="H10" s="532">
        <v>3</v>
      </c>
      <c r="I10" s="532">
        <v>10</v>
      </c>
      <c r="J10" s="532">
        <v>21</v>
      </c>
      <c r="K10" s="532"/>
      <c r="L10" s="532">
        <v>35</v>
      </c>
      <c r="M10" s="532">
        <v>68</v>
      </c>
      <c r="N10" s="532">
        <v>110</v>
      </c>
      <c r="O10" s="527">
        <v>0</v>
      </c>
      <c r="P10" s="532">
        <v>1</v>
      </c>
      <c r="Q10" s="532" t="s">
        <v>128</v>
      </c>
      <c r="R10" s="532">
        <v>17</v>
      </c>
      <c r="S10" s="532">
        <v>520</v>
      </c>
      <c r="T10" s="532">
        <v>3</v>
      </c>
      <c r="U10" s="532">
        <v>120</v>
      </c>
    </row>
    <row r="11" spans="1:22" s="29" customFormat="1" ht="34.5" customHeight="1">
      <c r="A11" s="661">
        <v>2014</v>
      </c>
      <c r="B11" s="639">
        <v>248</v>
      </c>
      <c r="C11" s="639">
        <v>248</v>
      </c>
      <c r="D11" s="636">
        <v>0</v>
      </c>
      <c r="E11" s="636">
        <v>0</v>
      </c>
      <c r="F11" s="636">
        <v>0</v>
      </c>
      <c r="G11" s="639">
        <v>1</v>
      </c>
      <c r="H11" s="639">
        <v>3</v>
      </c>
      <c r="I11" s="639">
        <v>10</v>
      </c>
      <c r="J11" s="639">
        <v>21</v>
      </c>
      <c r="K11" s="639"/>
      <c r="L11" s="639">
        <v>35</v>
      </c>
      <c r="M11" s="639">
        <v>68</v>
      </c>
      <c r="N11" s="639">
        <v>110</v>
      </c>
      <c r="O11" s="636">
        <v>0</v>
      </c>
      <c r="P11" s="639">
        <v>1</v>
      </c>
      <c r="Q11" s="636">
        <v>0</v>
      </c>
      <c r="R11" s="639">
        <v>17</v>
      </c>
      <c r="S11" s="639">
        <v>520</v>
      </c>
      <c r="T11" s="639">
        <v>3</v>
      </c>
      <c r="U11" s="639">
        <v>120</v>
      </c>
      <c r="V11" s="526"/>
    </row>
    <row r="12" spans="1:22" s="29" customFormat="1" ht="34.5" customHeight="1">
      <c r="A12" s="661">
        <v>2015</v>
      </c>
      <c r="B12" s="734">
        <v>245</v>
      </c>
      <c r="C12" s="734">
        <v>245</v>
      </c>
      <c r="D12" s="731">
        <v>0</v>
      </c>
      <c r="E12" s="731">
        <v>0</v>
      </c>
      <c r="F12" s="731">
        <v>0</v>
      </c>
      <c r="G12" s="734">
        <v>1</v>
      </c>
      <c r="H12" s="734">
        <v>3</v>
      </c>
      <c r="I12" s="734">
        <v>12</v>
      </c>
      <c r="J12" s="734">
        <v>21</v>
      </c>
      <c r="K12" s="734"/>
      <c r="L12" s="734">
        <v>33</v>
      </c>
      <c r="M12" s="734">
        <v>68</v>
      </c>
      <c r="N12" s="734">
        <v>107</v>
      </c>
      <c r="O12" s="731">
        <v>0</v>
      </c>
      <c r="P12" s="733">
        <v>0</v>
      </c>
      <c r="Q12" s="731">
        <v>0</v>
      </c>
      <c r="R12" s="734">
        <v>17</v>
      </c>
      <c r="S12" s="734">
        <v>380</v>
      </c>
      <c r="T12" s="734">
        <v>12</v>
      </c>
      <c r="U12" s="734">
        <v>280</v>
      </c>
      <c r="V12" s="526"/>
    </row>
    <row r="13" spans="1:22" s="29" customFormat="1" ht="34.5" customHeight="1">
      <c r="A13" s="661">
        <v>2016</v>
      </c>
      <c r="B13" s="868">
        <f>SUM(C13,O13:Q13)</f>
        <v>248</v>
      </c>
      <c r="C13" s="868">
        <f>SUM(D13:J13,L13:N13)</f>
        <v>247</v>
      </c>
      <c r="D13" s="866" t="s">
        <v>1174</v>
      </c>
      <c r="E13" s="866" t="s">
        <v>1174</v>
      </c>
      <c r="F13" s="866" t="s">
        <v>1174</v>
      </c>
      <c r="G13" s="868">
        <v>1</v>
      </c>
      <c r="H13" s="868">
        <v>3</v>
      </c>
      <c r="I13" s="868">
        <v>14</v>
      </c>
      <c r="J13" s="868">
        <v>72</v>
      </c>
      <c r="K13" s="868"/>
      <c r="L13" s="868">
        <v>54</v>
      </c>
      <c r="M13" s="868">
        <v>57</v>
      </c>
      <c r="N13" s="868">
        <v>46</v>
      </c>
      <c r="O13" s="866" t="s">
        <v>1174</v>
      </c>
      <c r="P13" s="733">
        <v>1</v>
      </c>
      <c r="Q13" s="866" t="s">
        <v>1174</v>
      </c>
      <c r="R13" s="868">
        <v>12</v>
      </c>
      <c r="S13" s="868">
        <v>328</v>
      </c>
      <c r="T13" s="868">
        <v>12</v>
      </c>
      <c r="U13" s="868">
        <v>192</v>
      </c>
      <c r="V13" s="526"/>
    </row>
    <row r="14" spans="1:22" s="283" customFormat="1" ht="34.5" customHeight="1" thickBot="1">
      <c r="A14" s="563">
        <v>2017</v>
      </c>
      <c r="B14" s="924">
        <f>SUM(C14,O14:Q14)</f>
        <v>266</v>
      </c>
      <c r="C14" s="924">
        <f>SUM(D14:J14,L14:N14)</f>
        <v>265</v>
      </c>
      <c r="D14" s="930"/>
      <c r="E14" s="930"/>
      <c r="F14" s="930"/>
      <c r="G14" s="924">
        <v>1</v>
      </c>
      <c r="H14" s="924">
        <v>3</v>
      </c>
      <c r="I14" s="924">
        <v>13</v>
      </c>
      <c r="J14" s="924">
        <v>83</v>
      </c>
      <c r="K14" s="690"/>
      <c r="L14" s="924">
        <v>51</v>
      </c>
      <c r="M14" s="924">
        <v>56</v>
      </c>
      <c r="N14" s="924">
        <v>58</v>
      </c>
      <c r="O14" s="930" t="s">
        <v>1188</v>
      </c>
      <c r="P14" s="931">
        <v>1</v>
      </c>
      <c r="Q14" s="930" t="s">
        <v>1188</v>
      </c>
      <c r="R14" s="924">
        <v>17</v>
      </c>
      <c r="S14" s="924">
        <v>326</v>
      </c>
      <c r="T14" s="924">
        <v>12</v>
      </c>
      <c r="U14" s="924">
        <v>240</v>
      </c>
      <c r="V14" s="454"/>
    </row>
    <row r="15" spans="1:22" s="276" customFormat="1" ht="20.100000000000001" customHeight="1" thickTop="1">
      <c r="A15" s="1138" t="s">
        <v>1190</v>
      </c>
      <c r="B15" s="1138"/>
      <c r="C15" s="1138"/>
      <c r="D15" s="1138"/>
      <c r="E15" s="1138"/>
      <c r="F15" s="284"/>
      <c r="G15" s="284"/>
      <c r="H15" s="284"/>
      <c r="I15" s="284"/>
      <c r="J15" s="284"/>
      <c r="K15" s="285"/>
      <c r="L15" s="284"/>
      <c r="M15" s="284"/>
      <c r="N15" s="284"/>
      <c r="O15" s="284"/>
      <c r="P15" s="284"/>
      <c r="Q15" s="284"/>
      <c r="R15" s="1121" t="s">
        <v>1023</v>
      </c>
      <c r="S15" s="1121"/>
      <c r="T15" s="1121"/>
      <c r="U15" s="1121"/>
    </row>
    <row r="16" spans="1:22" s="276" customFormat="1" ht="20.100000000000001" customHeight="1">
      <c r="A16" s="276" t="s">
        <v>1001</v>
      </c>
      <c r="R16" s="1122" t="s">
        <v>610</v>
      </c>
      <c r="S16" s="1122"/>
      <c r="T16" s="1122"/>
      <c r="U16" s="1122"/>
    </row>
    <row r="17" s="276" customFormat="1" ht="12"/>
    <row r="18" s="66" customFormat="1"/>
    <row r="19" s="66" customFormat="1"/>
  </sheetData>
  <mergeCells count="14">
    <mergeCell ref="R15:U15"/>
    <mergeCell ref="R16:U16"/>
    <mergeCell ref="A2:J2"/>
    <mergeCell ref="L2:U2"/>
    <mergeCell ref="S3:U3"/>
    <mergeCell ref="A4:A6"/>
    <mergeCell ref="C4:J4"/>
    <mergeCell ref="L4:N4"/>
    <mergeCell ref="R4:S4"/>
    <mergeCell ref="T4:U4"/>
    <mergeCell ref="C5:C6"/>
    <mergeCell ref="R5:S5"/>
    <mergeCell ref="T5:U5"/>
    <mergeCell ref="A15:E15"/>
  </mergeCells>
  <phoneticPr fontId="4" type="noConversion"/>
  <pageMargins left="0.70866141732283472" right="0.39370078740157483" top="0.39370078740157483" bottom="0.39370078740157483" header="0.15748031496062992" footer="0"/>
  <pageSetup paperSize="9" scale="65" orientation="landscape" r:id="rId1"/>
  <headerFooter alignWithMargins="0">
    <oddHeader>&amp;L&amp;"굴림,보통"&amp;9ⅩⅥ. 공공행정 및 사법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8"/>
  <sheetViews>
    <sheetView topLeftCell="A10" zoomScaleNormal="100" workbookViewId="0">
      <selection activeCell="F15" sqref="F15"/>
    </sheetView>
  </sheetViews>
  <sheetFormatPr defaultRowHeight="27.95" customHeight="1"/>
  <cols>
    <col min="1" max="1" width="12.33203125" style="15" customWidth="1"/>
    <col min="2" max="6" width="15.77734375" style="15" customWidth="1"/>
    <col min="7" max="7" width="9.88671875" style="30" customWidth="1"/>
    <col min="8" max="8" width="15.77734375" style="15" customWidth="1"/>
    <col min="9" max="9" width="15.77734375" style="30" customWidth="1"/>
    <col min="10" max="11" width="15.77734375" style="15" customWidth="1"/>
    <col min="12" max="12" width="12.33203125" style="15" customWidth="1"/>
    <col min="13" max="253" width="8.88671875" style="15"/>
    <col min="254" max="254" width="12.33203125" style="15" customWidth="1"/>
    <col min="255" max="255" width="16.44140625" style="15" customWidth="1"/>
    <col min="256" max="258" width="15.44140625" style="15" customWidth="1"/>
    <col min="259" max="260" width="12.5546875" style="15" customWidth="1"/>
    <col min="261" max="261" width="13.109375" style="15" customWidth="1"/>
    <col min="262" max="262" width="12" style="15" customWidth="1"/>
    <col min="263" max="263" width="12.5546875" style="15" customWidth="1"/>
    <col min="264" max="264" width="12.33203125" style="15" customWidth="1"/>
    <col min="265" max="509" width="8.88671875" style="15"/>
    <col min="510" max="510" width="12.33203125" style="15" customWidth="1"/>
    <col min="511" max="511" width="16.44140625" style="15" customWidth="1"/>
    <col min="512" max="514" width="15.44140625" style="15" customWidth="1"/>
    <col min="515" max="516" width="12.5546875" style="15" customWidth="1"/>
    <col min="517" max="517" width="13.109375" style="15" customWidth="1"/>
    <col min="518" max="518" width="12" style="15" customWidth="1"/>
    <col min="519" max="519" width="12.5546875" style="15" customWidth="1"/>
    <col min="520" max="520" width="12.33203125" style="15" customWidth="1"/>
    <col min="521" max="765" width="8.88671875" style="15"/>
    <col min="766" max="766" width="12.33203125" style="15" customWidth="1"/>
    <col min="767" max="767" width="16.44140625" style="15" customWidth="1"/>
    <col min="768" max="770" width="15.44140625" style="15" customWidth="1"/>
    <col min="771" max="772" width="12.5546875" style="15" customWidth="1"/>
    <col min="773" max="773" width="13.109375" style="15" customWidth="1"/>
    <col min="774" max="774" width="12" style="15" customWidth="1"/>
    <col min="775" max="775" width="12.5546875" style="15" customWidth="1"/>
    <col min="776" max="776" width="12.33203125" style="15" customWidth="1"/>
    <col min="777" max="1021" width="8.88671875" style="15"/>
    <col min="1022" max="1022" width="12.33203125" style="15" customWidth="1"/>
    <col min="1023" max="1023" width="16.44140625" style="15" customWidth="1"/>
    <col min="1024" max="1026" width="15.44140625" style="15" customWidth="1"/>
    <col min="1027" max="1028" width="12.5546875" style="15" customWidth="1"/>
    <col min="1029" max="1029" width="13.109375" style="15" customWidth="1"/>
    <col min="1030" max="1030" width="12" style="15" customWidth="1"/>
    <col min="1031" max="1031" width="12.5546875" style="15" customWidth="1"/>
    <col min="1032" max="1032" width="12.33203125" style="15" customWidth="1"/>
    <col min="1033" max="1277" width="8.88671875" style="15"/>
    <col min="1278" max="1278" width="12.33203125" style="15" customWidth="1"/>
    <col min="1279" max="1279" width="16.44140625" style="15" customWidth="1"/>
    <col min="1280" max="1282" width="15.44140625" style="15" customWidth="1"/>
    <col min="1283" max="1284" width="12.5546875" style="15" customWidth="1"/>
    <col min="1285" max="1285" width="13.109375" style="15" customWidth="1"/>
    <col min="1286" max="1286" width="12" style="15" customWidth="1"/>
    <col min="1287" max="1287" width="12.5546875" style="15" customWidth="1"/>
    <col min="1288" max="1288" width="12.33203125" style="15" customWidth="1"/>
    <col min="1289" max="1533" width="8.88671875" style="15"/>
    <col min="1534" max="1534" width="12.33203125" style="15" customWidth="1"/>
    <col min="1535" max="1535" width="16.44140625" style="15" customWidth="1"/>
    <col min="1536" max="1538" width="15.44140625" style="15" customWidth="1"/>
    <col min="1539" max="1540" width="12.5546875" style="15" customWidth="1"/>
    <col min="1541" max="1541" width="13.109375" style="15" customWidth="1"/>
    <col min="1542" max="1542" width="12" style="15" customWidth="1"/>
    <col min="1543" max="1543" width="12.5546875" style="15" customWidth="1"/>
    <col min="1544" max="1544" width="12.33203125" style="15" customWidth="1"/>
    <col min="1545" max="1789" width="8.88671875" style="15"/>
    <col min="1790" max="1790" width="12.33203125" style="15" customWidth="1"/>
    <col min="1791" max="1791" width="16.44140625" style="15" customWidth="1"/>
    <col min="1792" max="1794" width="15.44140625" style="15" customWidth="1"/>
    <col min="1795" max="1796" width="12.5546875" style="15" customWidth="1"/>
    <col min="1797" max="1797" width="13.109375" style="15" customWidth="1"/>
    <col min="1798" max="1798" width="12" style="15" customWidth="1"/>
    <col min="1799" max="1799" width="12.5546875" style="15" customWidth="1"/>
    <col min="1800" max="1800" width="12.33203125" style="15" customWidth="1"/>
    <col min="1801" max="2045" width="8.88671875" style="15"/>
    <col min="2046" max="2046" width="12.33203125" style="15" customWidth="1"/>
    <col min="2047" max="2047" width="16.44140625" style="15" customWidth="1"/>
    <col min="2048" max="2050" width="15.44140625" style="15" customWidth="1"/>
    <col min="2051" max="2052" width="12.5546875" style="15" customWidth="1"/>
    <col min="2053" max="2053" width="13.109375" style="15" customWidth="1"/>
    <col min="2054" max="2054" width="12" style="15" customWidth="1"/>
    <col min="2055" max="2055" width="12.5546875" style="15" customWidth="1"/>
    <col min="2056" max="2056" width="12.33203125" style="15" customWidth="1"/>
    <col min="2057" max="2301" width="8.88671875" style="15"/>
    <col min="2302" max="2302" width="12.33203125" style="15" customWidth="1"/>
    <col min="2303" max="2303" width="16.44140625" style="15" customWidth="1"/>
    <col min="2304" max="2306" width="15.44140625" style="15" customWidth="1"/>
    <col min="2307" max="2308" width="12.5546875" style="15" customWidth="1"/>
    <col min="2309" max="2309" width="13.109375" style="15" customWidth="1"/>
    <col min="2310" max="2310" width="12" style="15" customWidth="1"/>
    <col min="2311" max="2311" width="12.5546875" style="15" customWidth="1"/>
    <col min="2312" max="2312" width="12.33203125" style="15" customWidth="1"/>
    <col min="2313" max="2557" width="8.88671875" style="15"/>
    <col min="2558" max="2558" width="12.33203125" style="15" customWidth="1"/>
    <col min="2559" max="2559" width="16.44140625" style="15" customWidth="1"/>
    <col min="2560" max="2562" width="15.44140625" style="15" customWidth="1"/>
    <col min="2563" max="2564" width="12.5546875" style="15" customWidth="1"/>
    <col min="2565" max="2565" width="13.109375" style="15" customWidth="1"/>
    <col min="2566" max="2566" width="12" style="15" customWidth="1"/>
    <col min="2567" max="2567" width="12.5546875" style="15" customWidth="1"/>
    <col min="2568" max="2568" width="12.33203125" style="15" customWidth="1"/>
    <col min="2569" max="2813" width="8.88671875" style="15"/>
    <col min="2814" max="2814" width="12.33203125" style="15" customWidth="1"/>
    <col min="2815" max="2815" width="16.44140625" style="15" customWidth="1"/>
    <col min="2816" max="2818" width="15.44140625" style="15" customWidth="1"/>
    <col min="2819" max="2820" width="12.5546875" style="15" customWidth="1"/>
    <col min="2821" max="2821" width="13.109375" style="15" customWidth="1"/>
    <col min="2822" max="2822" width="12" style="15" customWidth="1"/>
    <col min="2823" max="2823" width="12.5546875" style="15" customWidth="1"/>
    <col min="2824" max="2824" width="12.33203125" style="15" customWidth="1"/>
    <col min="2825" max="3069" width="8.88671875" style="15"/>
    <col min="3070" max="3070" width="12.33203125" style="15" customWidth="1"/>
    <col min="3071" max="3071" width="16.44140625" style="15" customWidth="1"/>
    <col min="3072" max="3074" width="15.44140625" style="15" customWidth="1"/>
    <col min="3075" max="3076" width="12.5546875" style="15" customWidth="1"/>
    <col min="3077" max="3077" width="13.109375" style="15" customWidth="1"/>
    <col min="3078" max="3078" width="12" style="15" customWidth="1"/>
    <col min="3079" max="3079" width="12.5546875" style="15" customWidth="1"/>
    <col min="3080" max="3080" width="12.33203125" style="15" customWidth="1"/>
    <col min="3081" max="3325" width="8.88671875" style="15"/>
    <col min="3326" max="3326" width="12.33203125" style="15" customWidth="1"/>
    <col min="3327" max="3327" width="16.44140625" style="15" customWidth="1"/>
    <col min="3328" max="3330" width="15.44140625" style="15" customWidth="1"/>
    <col min="3331" max="3332" width="12.5546875" style="15" customWidth="1"/>
    <col min="3333" max="3333" width="13.109375" style="15" customWidth="1"/>
    <col min="3334" max="3334" width="12" style="15" customWidth="1"/>
    <col min="3335" max="3335" width="12.5546875" style="15" customWidth="1"/>
    <col min="3336" max="3336" width="12.33203125" style="15" customWidth="1"/>
    <col min="3337" max="3581" width="8.88671875" style="15"/>
    <col min="3582" max="3582" width="12.33203125" style="15" customWidth="1"/>
    <col min="3583" max="3583" width="16.44140625" style="15" customWidth="1"/>
    <col min="3584" max="3586" width="15.44140625" style="15" customWidth="1"/>
    <col min="3587" max="3588" width="12.5546875" style="15" customWidth="1"/>
    <col min="3589" max="3589" width="13.109375" style="15" customWidth="1"/>
    <col min="3590" max="3590" width="12" style="15" customWidth="1"/>
    <col min="3591" max="3591" width="12.5546875" style="15" customWidth="1"/>
    <col min="3592" max="3592" width="12.33203125" style="15" customWidth="1"/>
    <col min="3593" max="3837" width="8.88671875" style="15"/>
    <col min="3838" max="3838" width="12.33203125" style="15" customWidth="1"/>
    <col min="3839" max="3839" width="16.44140625" style="15" customWidth="1"/>
    <col min="3840" max="3842" width="15.44140625" style="15" customWidth="1"/>
    <col min="3843" max="3844" width="12.5546875" style="15" customWidth="1"/>
    <col min="3845" max="3845" width="13.109375" style="15" customWidth="1"/>
    <col min="3846" max="3846" width="12" style="15" customWidth="1"/>
    <col min="3847" max="3847" width="12.5546875" style="15" customWidth="1"/>
    <col min="3848" max="3848" width="12.33203125" style="15" customWidth="1"/>
    <col min="3849" max="4093" width="8.88671875" style="15"/>
    <col min="4094" max="4094" width="12.33203125" style="15" customWidth="1"/>
    <col min="4095" max="4095" width="16.44140625" style="15" customWidth="1"/>
    <col min="4096" max="4098" width="15.44140625" style="15" customWidth="1"/>
    <col min="4099" max="4100" width="12.5546875" style="15" customWidth="1"/>
    <col min="4101" max="4101" width="13.109375" style="15" customWidth="1"/>
    <col min="4102" max="4102" width="12" style="15" customWidth="1"/>
    <col min="4103" max="4103" width="12.5546875" style="15" customWidth="1"/>
    <col min="4104" max="4104" width="12.33203125" style="15" customWidth="1"/>
    <col min="4105" max="4349" width="8.88671875" style="15"/>
    <col min="4350" max="4350" width="12.33203125" style="15" customWidth="1"/>
    <col min="4351" max="4351" width="16.44140625" style="15" customWidth="1"/>
    <col min="4352" max="4354" width="15.44140625" style="15" customWidth="1"/>
    <col min="4355" max="4356" width="12.5546875" style="15" customWidth="1"/>
    <col min="4357" max="4357" width="13.109375" style="15" customWidth="1"/>
    <col min="4358" max="4358" width="12" style="15" customWidth="1"/>
    <col min="4359" max="4359" width="12.5546875" style="15" customWidth="1"/>
    <col min="4360" max="4360" width="12.33203125" style="15" customWidth="1"/>
    <col min="4361" max="4605" width="8.88671875" style="15"/>
    <col min="4606" max="4606" width="12.33203125" style="15" customWidth="1"/>
    <col min="4607" max="4607" width="16.44140625" style="15" customWidth="1"/>
    <col min="4608" max="4610" width="15.44140625" style="15" customWidth="1"/>
    <col min="4611" max="4612" width="12.5546875" style="15" customWidth="1"/>
    <col min="4613" max="4613" width="13.109375" style="15" customWidth="1"/>
    <col min="4614" max="4614" width="12" style="15" customWidth="1"/>
    <col min="4615" max="4615" width="12.5546875" style="15" customWidth="1"/>
    <col min="4616" max="4616" width="12.33203125" style="15" customWidth="1"/>
    <col min="4617" max="4861" width="8.88671875" style="15"/>
    <col min="4862" max="4862" width="12.33203125" style="15" customWidth="1"/>
    <col min="4863" max="4863" width="16.44140625" style="15" customWidth="1"/>
    <col min="4864" max="4866" width="15.44140625" style="15" customWidth="1"/>
    <col min="4867" max="4868" width="12.5546875" style="15" customWidth="1"/>
    <col min="4869" max="4869" width="13.109375" style="15" customWidth="1"/>
    <col min="4870" max="4870" width="12" style="15" customWidth="1"/>
    <col min="4871" max="4871" width="12.5546875" style="15" customWidth="1"/>
    <col min="4872" max="4872" width="12.33203125" style="15" customWidth="1"/>
    <col min="4873" max="5117" width="8.88671875" style="15"/>
    <col min="5118" max="5118" width="12.33203125" style="15" customWidth="1"/>
    <col min="5119" max="5119" width="16.44140625" style="15" customWidth="1"/>
    <col min="5120" max="5122" width="15.44140625" style="15" customWidth="1"/>
    <col min="5123" max="5124" width="12.5546875" style="15" customWidth="1"/>
    <col min="5125" max="5125" width="13.109375" style="15" customWidth="1"/>
    <col min="5126" max="5126" width="12" style="15" customWidth="1"/>
    <col min="5127" max="5127" width="12.5546875" style="15" customWidth="1"/>
    <col min="5128" max="5128" width="12.33203125" style="15" customWidth="1"/>
    <col min="5129" max="5373" width="8.88671875" style="15"/>
    <col min="5374" max="5374" width="12.33203125" style="15" customWidth="1"/>
    <col min="5375" max="5375" width="16.44140625" style="15" customWidth="1"/>
    <col min="5376" max="5378" width="15.44140625" style="15" customWidth="1"/>
    <col min="5379" max="5380" width="12.5546875" style="15" customWidth="1"/>
    <col min="5381" max="5381" width="13.109375" style="15" customWidth="1"/>
    <col min="5382" max="5382" width="12" style="15" customWidth="1"/>
    <col min="5383" max="5383" width="12.5546875" style="15" customWidth="1"/>
    <col min="5384" max="5384" width="12.33203125" style="15" customWidth="1"/>
    <col min="5385" max="5629" width="8.88671875" style="15"/>
    <col min="5630" max="5630" width="12.33203125" style="15" customWidth="1"/>
    <col min="5631" max="5631" width="16.44140625" style="15" customWidth="1"/>
    <col min="5632" max="5634" width="15.44140625" style="15" customWidth="1"/>
    <col min="5635" max="5636" width="12.5546875" style="15" customWidth="1"/>
    <col min="5637" max="5637" width="13.109375" style="15" customWidth="1"/>
    <col min="5638" max="5638" width="12" style="15" customWidth="1"/>
    <col min="5639" max="5639" width="12.5546875" style="15" customWidth="1"/>
    <col min="5640" max="5640" width="12.33203125" style="15" customWidth="1"/>
    <col min="5641" max="5885" width="8.88671875" style="15"/>
    <col min="5886" max="5886" width="12.33203125" style="15" customWidth="1"/>
    <col min="5887" max="5887" width="16.44140625" style="15" customWidth="1"/>
    <col min="5888" max="5890" width="15.44140625" style="15" customWidth="1"/>
    <col min="5891" max="5892" width="12.5546875" style="15" customWidth="1"/>
    <col min="5893" max="5893" width="13.109375" style="15" customWidth="1"/>
    <col min="5894" max="5894" width="12" style="15" customWidth="1"/>
    <col min="5895" max="5895" width="12.5546875" style="15" customWidth="1"/>
    <col min="5896" max="5896" width="12.33203125" style="15" customWidth="1"/>
    <col min="5897" max="6141" width="8.88671875" style="15"/>
    <col min="6142" max="6142" width="12.33203125" style="15" customWidth="1"/>
    <col min="6143" max="6143" width="16.44140625" style="15" customWidth="1"/>
    <col min="6144" max="6146" width="15.44140625" style="15" customWidth="1"/>
    <col min="6147" max="6148" width="12.5546875" style="15" customWidth="1"/>
    <col min="6149" max="6149" width="13.109375" style="15" customWidth="1"/>
    <col min="6150" max="6150" width="12" style="15" customWidth="1"/>
    <col min="6151" max="6151" width="12.5546875" style="15" customWidth="1"/>
    <col min="6152" max="6152" width="12.33203125" style="15" customWidth="1"/>
    <col min="6153" max="6397" width="8.88671875" style="15"/>
    <col min="6398" max="6398" width="12.33203125" style="15" customWidth="1"/>
    <col min="6399" max="6399" width="16.44140625" style="15" customWidth="1"/>
    <col min="6400" max="6402" width="15.44140625" style="15" customWidth="1"/>
    <col min="6403" max="6404" width="12.5546875" style="15" customWidth="1"/>
    <col min="6405" max="6405" width="13.109375" style="15" customWidth="1"/>
    <col min="6406" max="6406" width="12" style="15" customWidth="1"/>
    <col min="6407" max="6407" width="12.5546875" style="15" customWidth="1"/>
    <col min="6408" max="6408" width="12.33203125" style="15" customWidth="1"/>
    <col min="6409" max="6653" width="8.88671875" style="15"/>
    <col min="6654" max="6654" width="12.33203125" style="15" customWidth="1"/>
    <col min="6655" max="6655" width="16.44140625" style="15" customWidth="1"/>
    <col min="6656" max="6658" width="15.44140625" style="15" customWidth="1"/>
    <col min="6659" max="6660" width="12.5546875" style="15" customWidth="1"/>
    <col min="6661" max="6661" width="13.109375" style="15" customWidth="1"/>
    <col min="6662" max="6662" width="12" style="15" customWidth="1"/>
    <col min="6663" max="6663" width="12.5546875" style="15" customWidth="1"/>
    <col min="6664" max="6664" width="12.33203125" style="15" customWidth="1"/>
    <col min="6665" max="6909" width="8.88671875" style="15"/>
    <col min="6910" max="6910" width="12.33203125" style="15" customWidth="1"/>
    <col min="6911" max="6911" width="16.44140625" style="15" customWidth="1"/>
    <col min="6912" max="6914" width="15.44140625" style="15" customWidth="1"/>
    <col min="6915" max="6916" width="12.5546875" style="15" customWidth="1"/>
    <col min="6917" max="6917" width="13.109375" style="15" customWidth="1"/>
    <col min="6918" max="6918" width="12" style="15" customWidth="1"/>
    <col min="6919" max="6919" width="12.5546875" style="15" customWidth="1"/>
    <col min="6920" max="6920" width="12.33203125" style="15" customWidth="1"/>
    <col min="6921" max="7165" width="8.88671875" style="15"/>
    <col min="7166" max="7166" width="12.33203125" style="15" customWidth="1"/>
    <col min="7167" max="7167" width="16.44140625" style="15" customWidth="1"/>
    <col min="7168" max="7170" width="15.44140625" style="15" customWidth="1"/>
    <col min="7171" max="7172" width="12.5546875" style="15" customWidth="1"/>
    <col min="7173" max="7173" width="13.109375" style="15" customWidth="1"/>
    <col min="7174" max="7174" width="12" style="15" customWidth="1"/>
    <col min="7175" max="7175" width="12.5546875" style="15" customWidth="1"/>
    <col min="7176" max="7176" width="12.33203125" style="15" customWidth="1"/>
    <col min="7177" max="7421" width="8.88671875" style="15"/>
    <col min="7422" max="7422" width="12.33203125" style="15" customWidth="1"/>
    <col min="7423" max="7423" width="16.44140625" style="15" customWidth="1"/>
    <col min="7424" max="7426" width="15.44140625" style="15" customWidth="1"/>
    <col min="7427" max="7428" width="12.5546875" style="15" customWidth="1"/>
    <col min="7429" max="7429" width="13.109375" style="15" customWidth="1"/>
    <col min="7430" max="7430" width="12" style="15" customWidth="1"/>
    <col min="7431" max="7431" width="12.5546875" style="15" customWidth="1"/>
    <col min="7432" max="7432" width="12.33203125" style="15" customWidth="1"/>
    <col min="7433" max="7677" width="8.88671875" style="15"/>
    <col min="7678" max="7678" width="12.33203125" style="15" customWidth="1"/>
    <col min="7679" max="7679" width="16.44140625" style="15" customWidth="1"/>
    <col min="7680" max="7682" width="15.44140625" style="15" customWidth="1"/>
    <col min="7683" max="7684" width="12.5546875" style="15" customWidth="1"/>
    <col min="7685" max="7685" width="13.109375" style="15" customWidth="1"/>
    <col min="7686" max="7686" width="12" style="15" customWidth="1"/>
    <col min="7687" max="7687" width="12.5546875" style="15" customWidth="1"/>
    <col min="7688" max="7688" width="12.33203125" style="15" customWidth="1"/>
    <col min="7689" max="7933" width="8.88671875" style="15"/>
    <col min="7934" max="7934" width="12.33203125" style="15" customWidth="1"/>
    <col min="7935" max="7935" width="16.44140625" style="15" customWidth="1"/>
    <col min="7936" max="7938" width="15.44140625" style="15" customWidth="1"/>
    <col min="7939" max="7940" width="12.5546875" style="15" customWidth="1"/>
    <col min="7941" max="7941" width="13.109375" style="15" customWidth="1"/>
    <col min="7942" max="7942" width="12" style="15" customWidth="1"/>
    <col min="7943" max="7943" width="12.5546875" style="15" customWidth="1"/>
    <col min="7944" max="7944" width="12.33203125" style="15" customWidth="1"/>
    <col min="7945" max="8189" width="8.88671875" style="15"/>
    <col min="8190" max="8190" width="12.33203125" style="15" customWidth="1"/>
    <col min="8191" max="8191" width="16.44140625" style="15" customWidth="1"/>
    <col min="8192" max="8194" width="15.44140625" style="15" customWidth="1"/>
    <col min="8195" max="8196" width="12.5546875" style="15" customWidth="1"/>
    <col min="8197" max="8197" width="13.109375" style="15" customWidth="1"/>
    <col min="8198" max="8198" width="12" style="15" customWidth="1"/>
    <col min="8199" max="8199" width="12.5546875" style="15" customWidth="1"/>
    <col min="8200" max="8200" width="12.33203125" style="15" customWidth="1"/>
    <col min="8201" max="8445" width="8.88671875" style="15"/>
    <col min="8446" max="8446" width="12.33203125" style="15" customWidth="1"/>
    <col min="8447" max="8447" width="16.44140625" style="15" customWidth="1"/>
    <col min="8448" max="8450" width="15.44140625" style="15" customWidth="1"/>
    <col min="8451" max="8452" width="12.5546875" style="15" customWidth="1"/>
    <col min="8453" max="8453" width="13.109375" style="15" customWidth="1"/>
    <col min="8454" max="8454" width="12" style="15" customWidth="1"/>
    <col min="8455" max="8455" width="12.5546875" style="15" customWidth="1"/>
    <col min="8456" max="8456" width="12.33203125" style="15" customWidth="1"/>
    <col min="8457" max="8701" width="8.88671875" style="15"/>
    <col min="8702" max="8702" width="12.33203125" style="15" customWidth="1"/>
    <col min="8703" max="8703" width="16.44140625" style="15" customWidth="1"/>
    <col min="8704" max="8706" width="15.44140625" style="15" customWidth="1"/>
    <col min="8707" max="8708" width="12.5546875" style="15" customWidth="1"/>
    <col min="8709" max="8709" width="13.109375" style="15" customWidth="1"/>
    <col min="8710" max="8710" width="12" style="15" customWidth="1"/>
    <col min="8711" max="8711" width="12.5546875" style="15" customWidth="1"/>
    <col min="8712" max="8712" width="12.33203125" style="15" customWidth="1"/>
    <col min="8713" max="8957" width="8.88671875" style="15"/>
    <col min="8958" max="8958" width="12.33203125" style="15" customWidth="1"/>
    <col min="8959" max="8959" width="16.44140625" style="15" customWidth="1"/>
    <col min="8960" max="8962" width="15.44140625" style="15" customWidth="1"/>
    <col min="8963" max="8964" width="12.5546875" style="15" customWidth="1"/>
    <col min="8965" max="8965" width="13.109375" style="15" customWidth="1"/>
    <col min="8966" max="8966" width="12" style="15" customWidth="1"/>
    <col min="8967" max="8967" width="12.5546875" style="15" customWidth="1"/>
    <col min="8968" max="8968" width="12.33203125" style="15" customWidth="1"/>
    <col min="8969" max="9213" width="8.88671875" style="15"/>
    <col min="9214" max="9214" width="12.33203125" style="15" customWidth="1"/>
    <col min="9215" max="9215" width="16.44140625" style="15" customWidth="1"/>
    <col min="9216" max="9218" width="15.44140625" style="15" customWidth="1"/>
    <col min="9219" max="9220" width="12.5546875" style="15" customWidth="1"/>
    <col min="9221" max="9221" width="13.109375" style="15" customWidth="1"/>
    <col min="9222" max="9222" width="12" style="15" customWidth="1"/>
    <col min="9223" max="9223" width="12.5546875" style="15" customWidth="1"/>
    <col min="9224" max="9224" width="12.33203125" style="15" customWidth="1"/>
    <col min="9225" max="9469" width="8.88671875" style="15"/>
    <col min="9470" max="9470" width="12.33203125" style="15" customWidth="1"/>
    <col min="9471" max="9471" width="16.44140625" style="15" customWidth="1"/>
    <col min="9472" max="9474" width="15.44140625" style="15" customWidth="1"/>
    <col min="9475" max="9476" width="12.5546875" style="15" customWidth="1"/>
    <col min="9477" max="9477" width="13.109375" style="15" customWidth="1"/>
    <col min="9478" max="9478" width="12" style="15" customWidth="1"/>
    <col min="9479" max="9479" width="12.5546875" style="15" customWidth="1"/>
    <col min="9480" max="9480" width="12.33203125" style="15" customWidth="1"/>
    <col min="9481" max="9725" width="8.88671875" style="15"/>
    <col min="9726" max="9726" width="12.33203125" style="15" customWidth="1"/>
    <col min="9727" max="9727" width="16.44140625" style="15" customWidth="1"/>
    <col min="9728" max="9730" width="15.44140625" style="15" customWidth="1"/>
    <col min="9731" max="9732" width="12.5546875" style="15" customWidth="1"/>
    <col min="9733" max="9733" width="13.109375" style="15" customWidth="1"/>
    <col min="9734" max="9734" width="12" style="15" customWidth="1"/>
    <col min="9735" max="9735" width="12.5546875" style="15" customWidth="1"/>
    <col min="9736" max="9736" width="12.33203125" style="15" customWidth="1"/>
    <col min="9737" max="9981" width="8.88671875" style="15"/>
    <col min="9982" max="9982" width="12.33203125" style="15" customWidth="1"/>
    <col min="9983" max="9983" width="16.44140625" style="15" customWidth="1"/>
    <col min="9984" max="9986" width="15.44140625" style="15" customWidth="1"/>
    <col min="9987" max="9988" width="12.5546875" style="15" customWidth="1"/>
    <col min="9989" max="9989" width="13.109375" style="15" customWidth="1"/>
    <col min="9990" max="9990" width="12" style="15" customWidth="1"/>
    <col min="9991" max="9991" width="12.5546875" style="15" customWidth="1"/>
    <col min="9992" max="9992" width="12.33203125" style="15" customWidth="1"/>
    <col min="9993" max="10237" width="8.88671875" style="15"/>
    <col min="10238" max="10238" width="12.33203125" style="15" customWidth="1"/>
    <col min="10239" max="10239" width="16.44140625" style="15" customWidth="1"/>
    <col min="10240" max="10242" width="15.44140625" style="15" customWidth="1"/>
    <col min="10243" max="10244" width="12.5546875" style="15" customWidth="1"/>
    <col min="10245" max="10245" width="13.109375" style="15" customWidth="1"/>
    <col min="10246" max="10246" width="12" style="15" customWidth="1"/>
    <col min="10247" max="10247" width="12.5546875" style="15" customWidth="1"/>
    <col min="10248" max="10248" width="12.33203125" style="15" customWidth="1"/>
    <col min="10249" max="10493" width="8.88671875" style="15"/>
    <col min="10494" max="10494" width="12.33203125" style="15" customWidth="1"/>
    <col min="10495" max="10495" width="16.44140625" style="15" customWidth="1"/>
    <col min="10496" max="10498" width="15.44140625" style="15" customWidth="1"/>
    <col min="10499" max="10500" width="12.5546875" style="15" customWidth="1"/>
    <col min="10501" max="10501" width="13.109375" style="15" customWidth="1"/>
    <col min="10502" max="10502" width="12" style="15" customWidth="1"/>
    <col min="10503" max="10503" width="12.5546875" style="15" customWidth="1"/>
    <col min="10504" max="10504" width="12.33203125" style="15" customWidth="1"/>
    <col min="10505" max="10749" width="8.88671875" style="15"/>
    <col min="10750" max="10750" width="12.33203125" style="15" customWidth="1"/>
    <col min="10751" max="10751" width="16.44140625" style="15" customWidth="1"/>
    <col min="10752" max="10754" width="15.44140625" style="15" customWidth="1"/>
    <col min="10755" max="10756" width="12.5546875" style="15" customWidth="1"/>
    <col min="10757" max="10757" width="13.109375" style="15" customWidth="1"/>
    <col min="10758" max="10758" width="12" style="15" customWidth="1"/>
    <col min="10759" max="10759" width="12.5546875" style="15" customWidth="1"/>
    <col min="10760" max="10760" width="12.33203125" style="15" customWidth="1"/>
    <col min="10761" max="11005" width="8.88671875" style="15"/>
    <col min="11006" max="11006" width="12.33203125" style="15" customWidth="1"/>
    <col min="11007" max="11007" width="16.44140625" style="15" customWidth="1"/>
    <col min="11008" max="11010" width="15.44140625" style="15" customWidth="1"/>
    <col min="11011" max="11012" width="12.5546875" style="15" customWidth="1"/>
    <col min="11013" max="11013" width="13.109375" style="15" customWidth="1"/>
    <col min="11014" max="11014" width="12" style="15" customWidth="1"/>
    <col min="11015" max="11015" width="12.5546875" style="15" customWidth="1"/>
    <col min="11016" max="11016" width="12.33203125" style="15" customWidth="1"/>
    <col min="11017" max="11261" width="8.88671875" style="15"/>
    <col min="11262" max="11262" width="12.33203125" style="15" customWidth="1"/>
    <col min="11263" max="11263" width="16.44140625" style="15" customWidth="1"/>
    <col min="11264" max="11266" width="15.44140625" style="15" customWidth="1"/>
    <col min="11267" max="11268" width="12.5546875" style="15" customWidth="1"/>
    <col min="11269" max="11269" width="13.109375" style="15" customWidth="1"/>
    <col min="11270" max="11270" width="12" style="15" customWidth="1"/>
    <col min="11271" max="11271" width="12.5546875" style="15" customWidth="1"/>
    <col min="11272" max="11272" width="12.33203125" style="15" customWidth="1"/>
    <col min="11273" max="11517" width="8.88671875" style="15"/>
    <col min="11518" max="11518" width="12.33203125" style="15" customWidth="1"/>
    <col min="11519" max="11519" width="16.44140625" style="15" customWidth="1"/>
    <col min="11520" max="11522" width="15.44140625" style="15" customWidth="1"/>
    <col min="11523" max="11524" width="12.5546875" style="15" customWidth="1"/>
    <col min="11525" max="11525" width="13.109375" style="15" customWidth="1"/>
    <col min="11526" max="11526" width="12" style="15" customWidth="1"/>
    <col min="11527" max="11527" width="12.5546875" style="15" customWidth="1"/>
    <col min="11528" max="11528" width="12.33203125" style="15" customWidth="1"/>
    <col min="11529" max="11773" width="8.88671875" style="15"/>
    <col min="11774" max="11774" width="12.33203125" style="15" customWidth="1"/>
    <col min="11775" max="11775" width="16.44140625" style="15" customWidth="1"/>
    <col min="11776" max="11778" width="15.44140625" style="15" customWidth="1"/>
    <col min="11779" max="11780" width="12.5546875" style="15" customWidth="1"/>
    <col min="11781" max="11781" width="13.109375" style="15" customWidth="1"/>
    <col min="11782" max="11782" width="12" style="15" customWidth="1"/>
    <col min="11783" max="11783" width="12.5546875" style="15" customWidth="1"/>
    <col min="11784" max="11784" width="12.33203125" style="15" customWidth="1"/>
    <col min="11785" max="12029" width="8.88671875" style="15"/>
    <col min="12030" max="12030" width="12.33203125" style="15" customWidth="1"/>
    <col min="12031" max="12031" width="16.44140625" style="15" customWidth="1"/>
    <col min="12032" max="12034" width="15.44140625" style="15" customWidth="1"/>
    <col min="12035" max="12036" width="12.5546875" style="15" customWidth="1"/>
    <col min="12037" max="12037" width="13.109375" style="15" customWidth="1"/>
    <col min="12038" max="12038" width="12" style="15" customWidth="1"/>
    <col min="12039" max="12039" width="12.5546875" style="15" customWidth="1"/>
    <col min="12040" max="12040" width="12.33203125" style="15" customWidth="1"/>
    <col min="12041" max="12285" width="8.88671875" style="15"/>
    <col min="12286" max="12286" width="12.33203125" style="15" customWidth="1"/>
    <col min="12287" max="12287" width="16.44140625" style="15" customWidth="1"/>
    <col min="12288" max="12290" width="15.44140625" style="15" customWidth="1"/>
    <col min="12291" max="12292" width="12.5546875" style="15" customWidth="1"/>
    <col min="12293" max="12293" width="13.109375" style="15" customWidth="1"/>
    <col min="12294" max="12294" width="12" style="15" customWidth="1"/>
    <col min="12295" max="12295" width="12.5546875" style="15" customWidth="1"/>
    <col min="12296" max="12296" width="12.33203125" style="15" customWidth="1"/>
    <col min="12297" max="12541" width="8.88671875" style="15"/>
    <col min="12542" max="12542" width="12.33203125" style="15" customWidth="1"/>
    <col min="12543" max="12543" width="16.44140625" style="15" customWidth="1"/>
    <col min="12544" max="12546" width="15.44140625" style="15" customWidth="1"/>
    <col min="12547" max="12548" width="12.5546875" style="15" customWidth="1"/>
    <col min="12549" max="12549" width="13.109375" style="15" customWidth="1"/>
    <col min="12550" max="12550" width="12" style="15" customWidth="1"/>
    <col min="12551" max="12551" width="12.5546875" style="15" customWidth="1"/>
    <col min="12552" max="12552" width="12.33203125" style="15" customWidth="1"/>
    <col min="12553" max="12797" width="8.88671875" style="15"/>
    <col min="12798" max="12798" width="12.33203125" style="15" customWidth="1"/>
    <col min="12799" max="12799" width="16.44140625" style="15" customWidth="1"/>
    <col min="12800" max="12802" width="15.44140625" style="15" customWidth="1"/>
    <col min="12803" max="12804" width="12.5546875" style="15" customWidth="1"/>
    <col min="12805" max="12805" width="13.109375" style="15" customWidth="1"/>
    <col min="12806" max="12806" width="12" style="15" customWidth="1"/>
    <col min="12807" max="12807" width="12.5546875" style="15" customWidth="1"/>
    <col min="12808" max="12808" width="12.33203125" style="15" customWidth="1"/>
    <col min="12809" max="13053" width="8.88671875" style="15"/>
    <col min="13054" max="13054" width="12.33203125" style="15" customWidth="1"/>
    <col min="13055" max="13055" width="16.44140625" style="15" customWidth="1"/>
    <col min="13056" max="13058" width="15.44140625" style="15" customWidth="1"/>
    <col min="13059" max="13060" width="12.5546875" style="15" customWidth="1"/>
    <col min="13061" max="13061" width="13.109375" style="15" customWidth="1"/>
    <col min="13062" max="13062" width="12" style="15" customWidth="1"/>
    <col min="13063" max="13063" width="12.5546875" style="15" customWidth="1"/>
    <col min="13064" max="13064" width="12.33203125" style="15" customWidth="1"/>
    <col min="13065" max="13309" width="8.88671875" style="15"/>
    <col min="13310" max="13310" width="12.33203125" style="15" customWidth="1"/>
    <col min="13311" max="13311" width="16.44140625" style="15" customWidth="1"/>
    <col min="13312" max="13314" width="15.44140625" style="15" customWidth="1"/>
    <col min="13315" max="13316" width="12.5546875" style="15" customWidth="1"/>
    <col min="13317" max="13317" width="13.109375" style="15" customWidth="1"/>
    <col min="13318" max="13318" width="12" style="15" customWidth="1"/>
    <col min="13319" max="13319" width="12.5546875" style="15" customWidth="1"/>
    <col min="13320" max="13320" width="12.33203125" style="15" customWidth="1"/>
    <col min="13321" max="13565" width="8.88671875" style="15"/>
    <col min="13566" max="13566" width="12.33203125" style="15" customWidth="1"/>
    <col min="13567" max="13567" width="16.44140625" style="15" customWidth="1"/>
    <col min="13568" max="13570" width="15.44140625" style="15" customWidth="1"/>
    <col min="13571" max="13572" width="12.5546875" style="15" customWidth="1"/>
    <col min="13573" max="13573" width="13.109375" style="15" customWidth="1"/>
    <col min="13574" max="13574" width="12" style="15" customWidth="1"/>
    <col min="13575" max="13575" width="12.5546875" style="15" customWidth="1"/>
    <col min="13576" max="13576" width="12.33203125" style="15" customWidth="1"/>
    <col min="13577" max="13821" width="8.88671875" style="15"/>
    <col min="13822" max="13822" width="12.33203125" style="15" customWidth="1"/>
    <col min="13823" max="13823" width="16.44140625" style="15" customWidth="1"/>
    <col min="13824" max="13826" width="15.44140625" style="15" customWidth="1"/>
    <col min="13827" max="13828" width="12.5546875" style="15" customWidth="1"/>
    <col min="13829" max="13829" width="13.109375" style="15" customWidth="1"/>
    <col min="13830" max="13830" width="12" style="15" customWidth="1"/>
    <col min="13831" max="13831" width="12.5546875" style="15" customWidth="1"/>
    <col min="13832" max="13832" width="12.33203125" style="15" customWidth="1"/>
    <col min="13833" max="14077" width="8.88671875" style="15"/>
    <col min="14078" max="14078" width="12.33203125" style="15" customWidth="1"/>
    <col min="14079" max="14079" width="16.44140625" style="15" customWidth="1"/>
    <col min="14080" max="14082" width="15.44140625" style="15" customWidth="1"/>
    <col min="14083" max="14084" width="12.5546875" style="15" customWidth="1"/>
    <col min="14085" max="14085" width="13.109375" style="15" customWidth="1"/>
    <col min="14086" max="14086" width="12" style="15" customWidth="1"/>
    <col min="14087" max="14087" width="12.5546875" style="15" customWidth="1"/>
    <col min="14088" max="14088" width="12.33203125" style="15" customWidth="1"/>
    <col min="14089" max="14333" width="8.88671875" style="15"/>
    <col min="14334" max="14334" width="12.33203125" style="15" customWidth="1"/>
    <col min="14335" max="14335" width="16.44140625" style="15" customWidth="1"/>
    <col min="14336" max="14338" width="15.44140625" style="15" customWidth="1"/>
    <col min="14339" max="14340" width="12.5546875" style="15" customWidth="1"/>
    <col min="14341" max="14341" width="13.109375" style="15" customWidth="1"/>
    <col min="14342" max="14342" width="12" style="15" customWidth="1"/>
    <col min="14343" max="14343" width="12.5546875" style="15" customWidth="1"/>
    <col min="14344" max="14344" width="12.33203125" style="15" customWidth="1"/>
    <col min="14345" max="14589" width="8.88671875" style="15"/>
    <col min="14590" max="14590" width="12.33203125" style="15" customWidth="1"/>
    <col min="14591" max="14591" width="16.44140625" style="15" customWidth="1"/>
    <col min="14592" max="14594" width="15.44140625" style="15" customWidth="1"/>
    <col min="14595" max="14596" width="12.5546875" style="15" customWidth="1"/>
    <col min="14597" max="14597" width="13.109375" style="15" customWidth="1"/>
    <col min="14598" max="14598" width="12" style="15" customWidth="1"/>
    <col min="14599" max="14599" width="12.5546875" style="15" customWidth="1"/>
    <col min="14600" max="14600" width="12.33203125" style="15" customWidth="1"/>
    <col min="14601" max="14845" width="8.88671875" style="15"/>
    <col min="14846" max="14846" width="12.33203125" style="15" customWidth="1"/>
    <col min="14847" max="14847" width="16.44140625" style="15" customWidth="1"/>
    <col min="14848" max="14850" width="15.44140625" style="15" customWidth="1"/>
    <col min="14851" max="14852" width="12.5546875" style="15" customWidth="1"/>
    <col min="14853" max="14853" width="13.109375" style="15" customWidth="1"/>
    <col min="14854" max="14854" width="12" style="15" customWidth="1"/>
    <col min="14855" max="14855" width="12.5546875" style="15" customWidth="1"/>
    <col min="14856" max="14856" width="12.33203125" style="15" customWidth="1"/>
    <col min="14857" max="15101" width="8.88671875" style="15"/>
    <col min="15102" max="15102" width="12.33203125" style="15" customWidth="1"/>
    <col min="15103" max="15103" width="16.44140625" style="15" customWidth="1"/>
    <col min="15104" max="15106" width="15.44140625" style="15" customWidth="1"/>
    <col min="15107" max="15108" width="12.5546875" style="15" customWidth="1"/>
    <col min="15109" max="15109" width="13.109375" style="15" customWidth="1"/>
    <col min="15110" max="15110" width="12" style="15" customWidth="1"/>
    <col min="15111" max="15111" width="12.5546875" style="15" customWidth="1"/>
    <col min="15112" max="15112" width="12.33203125" style="15" customWidth="1"/>
    <col min="15113" max="15357" width="8.88671875" style="15"/>
    <col min="15358" max="15358" width="12.33203125" style="15" customWidth="1"/>
    <col min="15359" max="15359" width="16.44140625" style="15" customWidth="1"/>
    <col min="15360" max="15362" width="15.44140625" style="15" customWidth="1"/>
    <col min="15363" max="15364" width="12.5546875" style="15" customWidth="1"/>
    <col min="15365" max="15365" width="13.109375" style="15" customWidth="1"/>
    <col min="15366" max="15366" width="12" style="15" customWidth="1"/>
    <col min="15367" max="15367" width="12.5546875" style="15" customWidth="1"/>
    <col min="15368" max="15368" width="12.33203125" style="15" customWidth="1"/>
    <col min="15369" max="15613" width="8.88671875" style="15"/>
    <col min="15614" max="15614" width="12.33203125" style="15" customWidth="1"/>
    <col min="15615" max="15615" width="16.44140625" style="15" customWidth="1"/>
    <col min="15616" max="15618" width="15.44140625" style="15" customWidth="1"/>
    <col min="15619" max="15620" width="12.5546875" style="15" customWidth="1"/>
    <col min="15621" max="15621" width="13.109375" style="15" customWidth="1"/>
    <col min="15622" max="15622" width="12" style="15" customWidth="1"/>
    <col min="15623" max="15623" width="12.5546875" style="15" customWidth="1"/>
    <col min="15624" max="15624" width="12.33203125" style="15" customWidth="1"/>
    <col min="15625" max="15869" width="8.88671875" style="15"/>
    <col min="15870" max="15870" width="12.33203125" style="15" customWidth="1"/>
    <col min="15871" max="15871" width="16.44140625" style="15" customWidth="1"/>
    <col min="15872" max="15874" width="15.44140625" style="15" customWidth="1"/>
    <col min="15875" max="15876" width="12.5546875" style="15" customWidth="1"/>
    <col min="15877" max="15877" width="13.109375" style="15" customWidth="1"/>
    <col min="15878" max="15878" width="12" style="15" customWidth="1"/>
    <col min="15879" max="15879" width="12.5546875" style="15" customWidth="1"/>
    <col min="15880" max="15880" width="12.33203125" style="15" customWidth="1"/>
    <col min="15881" max="16125" width="8.88671875" style="15"/>
    <col min="16126" max="16126" width="12.33203125" style="15" customWidth="1"/>
    <col min="16127" max="16127" width="16.44140625" style="15" customWidth="1"/>
    <col min="16128" max="16130" width="15.44140625" style="15" customWidth="1"/>
    <col min="16131" max="16132" width="12.5546875" style="15" customWidth="1"/>
    <col min="16133" max="16133" width="13.109375" style="15" customWidth="1"/>
    <col min="16134" max="16134" width="12" style="15" customWidth="1"/>
    <col min="16135" max="16135" width="12.5546875" style="15" customWidth="1"/>
    <col min="16136" max="16136" width="12.33203125" style="15" customWidth="1"/>
    <col min="16137" max="16384" width="8.88671875" style="15"/>
  </cols>
  <sheetData>
    <row r="1" spans="1:12" ht="15" customHeight="1"/>
    <row r="2" spans="1:12" s="799" customFormat="1" ht="21" customHeight="1">
      <c r="A2" s="1140" t="s">
        <v>1103</v>
      </c>
      <c r="B2" s="1140"/>
      <c r="C2" s="1140"/>
      <c r="D2" s="1140"/>
      <c r="E2" s="1140"/>
      <c r="F2" s="1140"/>
      <c r="G2" s="800"/>
      <c r="H2" s="1141" t="s">
        <v>1104</v>
      </c>
      <c r="I2" s="1141"/>
      <c r="J2" s="1141"/>
      <c r="K2" s="1141"/>
      <c r="L2" s="1141"/>
    </row>
    <row r="3" spans="1:12" s="288" customFormat="1" ht="20.100000000000001" customHeight="1" thickBot="1">
      <c r="A3" s="286" t="s">
        <v>113</v>
      </c>
      <c r="B3" s="287"/>
      <c r="C3" s="287"/>
      <c r="D3" s="287"/>
      <c r="E3" s="287"/>
      <c r="G3" s="803"/>
      <c r="H3" s="287"/>
      <c r="I3" s="287"/>
      <c r="J3" s="287"/>
      <c r="L3" s="772" t="s">
        <v>923</v>
      </c>
    </row>
    <row r="4" spans="1:12" s="4" customFormat="1" ht="32.25" customHeight="1" thickTop="1">
      <c r="A4" s="1145" t="s">
        <v>363</v>
      </c>
      <c r="B4" s="93" t="s">
        <v>364</v>
      </c>
      <c r="C4" s="1148" t="s">
        <v>611</v>
      </c>
      <c r="D4" s="1149"/>
      <c r="E4" s="1149"/>
      <c r="F4" s="1149"/>
      <c r="G4" s="775"/>
      <c r="H4" s="1149" t="s">
        <v>1094</v>
      </c>
      <c r="I4" s="1150"/>
      <c r="J4" s="1150"/>
      <c r="K4" s="1150"/>
      <c r="L4" s="1142" t="s">
        <v>363</v>
      </c>
    </row>
    <row r="5" spans="1:12" s="4" customFormat="1" ht="32.25" customHeight="1">
      <c r="A5" s="1146"/>
      <c r="B5" s="92" t="s">
        <v>365</v>
      </c>
      <c r="C5" s="92" t="s">
        <v>366</v>
      </c>
      <c r="D5" s="94" t="s">
        <v>612</v>
      </c>
      <c r="E5" s="94" t="s">
        <v>613</v>
      </c>
      <c r="F5" s="2" t="s">
        <v>920</v>
      </c>
      <c r="G5" s="2"/>
      <c r="H5" s="771" t="s">
        <v>1095</v>
      </c>
      <c r="I5" s="771" t="s">
        <v>1096</v>
      </c>
      <c r="J5" s="92" t="s">
        <v>1097</v>
      </c>
      <c r="K5" s="775" t="s">
        <v>1098</v>
      </c>
      <c r="L5" s="1143"/>
    </row>
    <row r="6" spans="1:12" s="4" customFormat="1" ht="49.5" customHeight="1">
      <c r="A6" s="1147"/>
      <c r="B6" s="70" t="s">
        <v>125</v>
      </c>
      <c r="C6" s="95" t="s">
        <v>614</v>
      </c>
      <c r="D6" s="95" t="s">
        <v>615</v>
      </c>
      <c r="E6" s="95" t="s">
        <v>616</v>
      </c>
      <c r="F6" s="801" t="s">
        <v>921</v>
      </c>
      <c r="G6" s="804"/>
      <c r="H6" s="802" t="s">
        <v>614</v>
      </c>
      <c r="I6" s="774" t="s">
        <v>1101</v>
      </c>
      <c r="J6" s="773" t="s">
        <v>1099</v>
      </c>
      <c r="K6" s="776" t="s">
        <v>1100</v>
      </c>
      <c r="L6" s="1144"/>
    </row>
    <row r="7" spans="1:12" s="395" customFormat="1" ht="84.75" customHeight="1">
      <c r="A7" s="396">
        <v>2012</v>
      </c>
      <c r="B7" s="769">
        <v>857</v>
      </c>
      <c r="C7" s="745">
        <v>495</v>
      </c>
      <c r="D7" s="508" t="s">
        <v>607</v>
      </c>
      <c r="E7" s="508">
        <v>202</v>
      </c>
      <c r="F7" s="508">
        <v>293</v>
      </c>
      <c r="G7" s="791"/>
      <c r="H7" s="198" t="s">
        <v>1102</v>
      </c>
      <c r="I7" s="198" t="s">
        <v>1102</v>
      </c>
      <c r="J7" s="198" t="s">
        <v>1102</v>
      </c>
      <c r="K7" s="198" t="s">
        <v>1102</v>
      </c>
      <c r="L7" s="732">
        <v>2012</v>
      </c>
    </row>
    <row r="8" spans="1:12" s="519" customFormat="1" ht="84.75" customHeight="1">
      <c r="A8" s="659">
        <v>2013</v>
      </c>
      <c r="B8" s="770">
        <v>938</v>
      </c>
      <c r="C8" s="745">
        <v>494</v>
      </c>
      <c r="D8" s="520" t="s">
        <v>128</v>
      </c>
      <c r="E8" s="520">
        <v>217</v>
      </c>
      <c r="F8" s="520">
        <v>277</v>
      </c>
      <c r="G8" s="791"/>
      <c r="H8" s="198" t="s">
        <v>1102</v>
      </c>
      <c r="I8" s="198" t="s">
        <v>1102</v>
      </c>
      <c r="J8" s="198" t="s">
        <v>1102</v>
      </c>
      <c r="K8" s="198" t="s">
        <v>1102</v>
      </c>
      <c r="L8" s="732">
        <v>2013</v>
      </c>
    </row>
    <row r="9" spans="1:12" s="633" customFormat="1" ht="84.75" customHeight="1">
      <c r="A9" s="726">
        <v>2014</v>
      </c>
      <c r="B9" s="685">
        <v>1042</v>
      </c>
      <c r="C9" s="745">
        <v>521</v>
      </c>
      <c r="D9" s="637" t="s">
        <v>128</v>
      </c>
      <c r="E9" s="637">
        <v>257</v>
      </c>
      <c r="F9" s="637">
        <v>264</v>
      </c>
      <c r="G9" s="791"/>
      <c r="H9" s="198" t="s">
        <v>1102</v>
      </c>
      <c r="I9" s="198" t="s">
        <v>1102</v>
      </c>
      <c r="J9" s="198" t="s">
        <v>1102</v>
      </c>
      <c r="K9" s="198" t="s">
        <v>1102</v>
      </c>
      <c r="L9" s="732">
        <v>2014</v>
      </c>
    </row>
    <row r="10" spans="1:12" s="725" customFormat="1" ht="84.75" customHeight="1">
      <c r="A10" s="726">
        <v>2015</v>
      </c>
      <c r="B10" s="736">
        <v>525</v>
      </c>
      <c r="C10" s="722">
        <v>525</v>
      </c>
      <c r="D10" s="722" t="s">
        <v>128</v>
      </c>
      <c r="E10" s="722">
        <v>248</v>
      </c>
      <c r="F10" s="722">
        <v>277</v>
      </c>
      <c r="G10" s="792"/>
      <c r="H10" s="198" t="s">
        <v>1102</v>
      </c>
      <c r="I10" s="198" t="s">
        <v>1102</v>
      </c>
      <c r="J10" s="198" t="s">
        <v>1102</v>
      </c>
      <c r="K10" s="198" t="s">
        <v>1102</v>
      </c>
      <c r="L10" s="732">
        <v>2015</v>
      </c>
    </row>
    <row r="11" spans="1:12" s="859" customFormat="1" ht="84.75" customHeight="1">
      <c r="A11" s="860">
        <v>2016</v>
      </c>
      <c r="B11" s="792">
        <f>SUM(C11,H11)</f>
        <v>863</v>
      </c>
      <c r="C11" s="792">
        <f>SUM(D11:F11)</f>
        <v>522</v>
      </c>
      <c r="D11" s="792" t="s">
        <v>128</v>
      </c>
      <c r="E11" s="792">
        <v>249</v>
      </c>
      <c r="F11" s="792">
        <v>273</v>
      </c>
      <c r="G11" s="792"/>
      <c r="H11" s="889">
        <f>SUM(I11:K11)</f>
        <v>341</v>
      </c>
      <c r="I11" s="198" t="s">
        <v>922</v>
      </c>
      <c r="J11" s="869">
        <v>91</v>
      </c>
      <c r="K11" s="662">
        <v>250</v>
      </c>
      <c r="L11" s="859">
        <v>2016</v>
      </c>
    </row>
    <row r="12" spans="1:12" s="40" customFormat="1" ht="84.75" customHeight="1" thickBot="1">
      <c r="A12" s="562">
        <v>2017</v>
      </c>
      <c r="B12" s="756">
        <f>SUM(C12,H12)</f>
        <v>892</v>
      </c>
      <c r="C12" s="756">
        <f>SUM(D12:F12)</f>
        <v>536</v>
      </c>
      <c r="D12" s="756"/>
      <c r="E12" s="756">
        <v>259</v>
      </c>
      <c r="F12" s="756">
        <v>277</v>
      </c>
      <c r="G12" s="767"/>
      <c r="H12" s="934">
        <f>SUM(I12:K12)</f>
        <v>356</v>
      </c>
      <c r="I12" s="936"/>
      <c r="J12" s="757">
        <v>109</v>
      </c>
      <c r="K12" s="937">
        <v>247</v>
      </c>
      <c r="L12" s="861">
        <v>2017</v>
      </c>
    </row>
    <row r="13" spans="1:12" s="276" customFormat="1" ht="20.100000000000001" customHeight="1" thickTop="1">
      <c r="A13" s="276" t="s">
        <v>369</v>
      </c>
      <c r="G13" s="790"/>
      <c r="I13" s="1072" t="s">
        <v>1105</v>
      </c>
      <c r="J13" s="1072"/>
      <c r="K13" s="1072"/>
      <c r="L13" s="1072"/>
    </row>
    <row r="14" spans="1:12" s="66" customFormat="1" ht="27.95" customHeight="1">
      <c r="A14" s="1139" t="s">
        <v>1109</v>
      </c>
      <c r="B14" s="1139"/>
      <c r="C14" s="1139"/>
      <c r="D14" s="1139"/>
      <c r="G14" s="125"/>
      <c r="I14" s="125"/>
    </row>
    <row r="15" spans="1:12" s="66" customFormat="1" ht="27.95" customHeight="1">
      <c r="G15" s="125"/>
      <c r="I15" s="125"/>
    </row>
    <row r="16" spans="1:12" s="66" customFormat="1" ht="27.95" customHeight="1">
      <c r="G16" s="125"/>
      <c r="I16" s="125"/>
    </row>
    <row r="17" spans="7:15" s="66" customFormat="1" ht="27.95" customHeight="1">
      <c r="G17" s="125"/>
      <c r="I17" s="125"/>
    </row>
    <row r="18" spans="7:15" s="66" customFormat="1" ht="27.95" customHeight="1">
      <c r="G18" s="125"/>
      <c r="I18" s="125"/>
    </row>
    <row r="28" spans="7:15" ht="27.95" customHeight="1">
      <c r="O28" s="66"/>
    </row>
  </sheetData>
  <mergeCells count="8">
    <mergeCell ref="A14:D14"/>
    <mergeCell ref="A2:F2"/>
    <mergeCell ref="H2:L2"/>
    <mergeCell ref="I13:L13"/>
    <mergeCell ref="L4:L6"/>
    <mergeCell ref="A4:A6"/>
    <mergeCell ref="C4:F4"/>
    <mergeCell ref="H4:K4"/>
  </mergeCells>
  <phoneticPr fontId="4" type="noConversion"/>
  <pageMargins left="0.74803149606299213" right="0.74803149606299213" top="0.78740157480314965" bottom="0.98425196850393704" header="0.51181102362204722" footer="0.51181102362204722"/>
  <pageSetup paperSize="9" scale="61" orientation="landscape" r:id="rId1"/>
  <headerFooter differentOddEven="1" alignWithMargins="0">
    <oddHeader>&amp;L&amp;9공공행정 및 사법</oddHeader>
    <evenHeader>&amp;R&amp;9Public Administration and Justice</even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Y38"/>
  <sheetViews>
    <sheetView zoomScale="89" zoomScaleNormal="89" workbookViewId="0">
      <selection activeCell="AA6" sqref="AA6"/>
    </sheetView>
  </sheetViews>
  <sheetFormatPr defaultRowHeight="11.25"/>
  <cols>
    <col min="1" max="1" width="7.77734375" style="9" customWidth="1"/>
    <col min="2" max="2" width="7.6640625" style="5" customWidth="1"/>
    <col min="3" max="3" width="6.33203125" style="5" customWidth="1"/>
    <col min="4" max="4" width="6" style="5" customWidth="1"/>
    <col min="5" max="5" width="6.5546875" style="5" customWidth="1"/>
    <col min="6" max="6" width="6.21875" style="5" customWidth="1"/>
    <col min="7" max="7" width="5.6640625" style="5" customWidth="1"/>
    <col min="8" max="8" width="6.109375" style="5" customWidth="1"/>
    <col min="9" max="9" width="7.21875" style="5" customWidth="1"/>
    <col min="10" max="11" width="6" style="5" customWidth="1"/>
    <col min="12" max="12" width="5.77734375" style="5" customWidth="1"/>
    <col min="13" max="13" width="6.109375" style="5" customWidth="1"/>
    <col min="14" max="14" width="6.6640625" style="5" customWidth="1"/>
    <col min="15" max="15" width="6.109375" style="5" customWidth="1"/>
    <col min="16" max="16" width="8.77734375" style="5" customWidth="1"/>
    <col min="17" max="17" width="5.6640625" style="5" customWidth="1"/>
    <col min="18" max="18" width="8.77734375" style="5" customWidth="1"/>
    <col min="19" max="19" width="7.5546875" style="5" customWidth="1"/>
    <col min="20" max="20" width="7.33203125" style="5" customWidth="1"/>
    <col min="21" max="21" width="6.5546875" style="5" customWidth="1"/>
    <col min="22" max="22" width="5.88671875" style="5" customWidth="1"/>
    <col min="23" max="23" width="7.88671875" style="5" customWidth="1"/>
    <col min="24" max="24" width="6.21875" style="5" customWidth="1"/>
    <col min="25" max="16384" width="8.88671875" style="5"/>
  </cols>
  <sheetData>
    <row r="1" spans="1:24" s="50" customFormat="1" ht="15" customHeight="1">
      <c r="A1" s="109"/>
    </row>
    <row r="2" spans="1:24" s="291" customFormat="1" ht="18" customHeight="1">
      <c r="A2" s="1060" t="s">
        <v>617</v>
      </c>
      <c r="B2" s="1060"/>
      <c r="C2" s="1060"/>
      <c r="D2" s="1060"/>
      <c r="E2" s="1060"/>
      <c r="F2" s="1060"/>
      <c r="G2" s="1060"/>
      <c r="H2" s="1060"/>
      <c r="I2" s="1060"/>
      <c r="J2" s="1060"/>
      <c r="K2" s="1060"/>
      <c r="L2" s="1060"/>
      <c r="M2" s="1167"/>
      <c r="N2" s="1082" t="s">
        <v>618</v>
      </c>
      <c r="O2" s="1060"/>
      <c r="P2" s="1060"/>
      <c r="Q2" s="1060"/>
      <c r="R2" s="1060"/>
      <c r="S2" s="1060"/>
      <c r="T2" s="1060"/>
      <c r="U2" s="1060"/>
      <c r="V2" s="1060"/>
      <c r="W2" s="1060"/>
      <c r="X2" s="1060"/>
    </row>
    <row r="3" spans="1:24" s="291" customFormat="1" ht="28.5" customHeight="1">
      <c r="A3" s="1060"/>
      <c r="B3" s="1060"/>
      <c r="C3" s="1060"/>
      <c r="D3" s="1060"/>
      <c r="E3" s="1060"/>
      <c r="F3" s="1060"/>
      <c r="G3" s="1060"/>
      <c r="H3" s="1060"/>
      <c r="I3" s="1060"/>
      <c r="J3" s="1060"/>
      <c r="K3" s="1060"/>
      <c r="L3" s="1060"/>
      <c r="M3" s="1167"/>
      <c r="N3" s="1060"/>
      <c r="O3" s="1060"/>
      <c r="P3" s="1060"/>
      <c r="Q3" s="1060"/>
      <c r="R3" s="1060"/>
      <c r="S3" s="1060"/>
      <c r="T3" s="1060"/>
      <c r="U3" s="1060"/>
      <c r="V3" s="1060"/>
      <c r="W3" s="1060"/>
      <c r="X3" s="1060"/>
    </row>
    <row r="4" spans="1:24" s="292" customFormat="1" ht="20.100000000000001" customHeight="1" thickBot="1">
      <c r="A4" s="264" t="s">
        <v>143</v>
      </c>
      <c r="I4" s="358" t="s">
        <v>845</v>
      </c>
      <c r="M4" s="293"/>
      <c r="R4" s="293"/>
      <c r="V4" s="294"/>
      <c r="W4" s="1183" t="s">
        <v>619</v>
      </c>
      <c r="X4" s="1183"/>
    </row>
    <row r="5" spans="1:24" s="29" customFormat="1" ht="25.5" customHeight="1" thickTop="1">
      <c r="A5" s="1162" t="s">
        <v>352</v>
      </c>
      <c r="B5" s="1163" t="s">
        <v>329</v>
      </c>
      <c r="C5" s="1171" t="s">
        <v>473</v>
      </c>
      <c r="D5" s="1086"/>
      <c r="E5" s="1086"/>
      <c r="F5" s="1086"/>
      <c r="G5" s="1086"/>
      <c r="H5" s="1086"/>
      <c r="I5" s="1086"/>
      <c r="J5" s="1086"/>
      <c r="K5" s="1086"/>
      <c r="L5" s="1086"/>
      <c r="M5" s="127"/>
      <c r="N5" s="1086" t="s">
        <v>375</v>
      </c>
      <c r="O5" s="1086"/>
      <c r="P5" s="1086"/>
      <c r="Q5" s="1086"/>
      <c r="R5" s="1086"/>
      <c r="S5" s="1086"/>
      <c r="T5" s="1087"/>
      <c r="U5" s="1189" t="s">
        <v>376</v>
      </c>
      <c r="V5" s="1086"/>
      <c r="W5" s="1086"/>
      <c r="X5" s="1086"/>
    </row>
    <row r="6" spans="1:24" s="29" customFormat="1" ht="39" customHeight="1">
      <c r="A6" s="1161"/>
      <c r="B6" s="1164"/>
      <c r="C6" s="244" t="s">
        <v>144</v>
      </c>
      <c r="D6" s="128" t="s">
        <v>377</v>
      </c>
      <c r="E6" s="129" t="s">
        <v>145</v>
      </c>
      <c r="F6" s="1168" t="s">
        <v>620</v>
      </c>
      <c r="G6" s="1170"/>
      <c r="H6" s="1168" t="s">
        <v>621</v>
      </c>
      <c r="I6" s="1169"/>
      <c r="J6" s="1170"/>
      <c r="K6" s="130" t="s">
        <v>622</v>
      </c>
      <c r="L6" s="131"/>
      <c r="M6" s="227"/>
      <c r="N6" s="232" t="s">
        <v>631</v>
      </c>
      <c r="O6" s="132" t="s">
        <v>146</v>
      </c>
      <c r="P6" s="1185" t="s">
        <v>623</v>
      </c>
      <c r="Q6" s="1186"/>
      <c r="R6" s="127" t="s">
        <v>147</v>
      </c>
      <c r="S6" s="132" t="s">
        <v>624</v>
      </c>
      <c r="T6" s="133" t="s">
        <v>625</v>
      </c>
      <c r="U6" s="129" t="s">
        <v>626</v>
      </c>
      <c r="V6" s="129" t="s">
        <v>148</v>
      </c>
      <c r="W6" s="134" t="s">
        <v>627</v>
      </c>
      <c r="X6" s="127" t="s">
        <v>895</v>
      </c>
    </row>
    <row r="7" spans="1:24" s="29" customFormat="1" ht="34.5" customHeight="1">
      <c r="A7" s="1161" t="s">
        <v>628</v>
      </c>
      <c r="B7" s="1164" t="s">
        <v>629</v>
      </c>
      <c r="C7" s="1164" t="s">
        <v>151</v>
      </c>
      <c r="D7" s="1064" t="s">
        <v>987</v>
      </c>
      <c r="E7" s="134" t="s">
        <v>630</v>
      </c>
      <c r="F7" s="129" t="s">
        <v>149</v>
      </c>
      <c r="G7" s="129" t="s">
        <v>632</v>
      </c>
      <c r="H7" s="129" t="s">
        <v>149</v>
      </c>
      <c r="I7" s="129" t="s">
        <v>633</v>
      </c>
      <c r="J7" s="129" t="s">
        <v>634</v>
      </c>
      <c r="K7" s="129" t="s">
        <v>635</v>
      </c>
      <c r="L7" s="135" t="s">
        <v>633</v>
      </c>
      <c r="M7" s="227"/>
      <c r="N7" s="203" t="s">
        <v>636</v>
      </c>
      <c r="O7" s="128"/>
      <c r="P7" s="1174" t="s">
        <v>637</v>
      </c>
      <c r="Q7" s="1175"/>
      <c r="R7" s="1076" t="s">
        <v>638</v>
      </c>
      <c r="S7" s="531" t="s">
        <v>988</v>
      </c>
      <c r="T7" s="136" t="s">
        <v>639</v>
      </c>
      <c r="U7" s="129" t="s">
        <v>150</v>
      </c>
      <c r="V7" s="137"/>
      <c r="W7" s="213" t="s">
        <v>640</v>
      </c>
      <c r="X7" s="238" t="s">
        <v>641</v>
      </c>
    </row>
    <row r="8" spans="1:24" s="29" customFormat="1" ht="25.5" customHeight="1">
      <c r="A8" s="1165"/>
      <c r="B8" s="1166"/>
      <c r="C8" s="1166"/>
      <c r="D8" s="1066"/>
      <c r="E8" s="138" t="s">
        <v>642</v>
      </c>
      <c r="F8" s="139" t="s">
        <v>151</v>
      </c>
      <c r="G8" s="140" t="s">
        <v>643</v>
      </c>
      <c r="H8" s="139" t="s">
        <v>151</v>
      </c>
      <c r="I8" s="141" t="s">
        <v>643</v>
      </c>
      <c r="J8" s="140" t="s">
        <v>644</v>
      </c>
      <c r="K8" s="139" t="s">
        <v>151</v>
      </c>
      <c r="L8" s="141" t="s">
        <v>643</v>
      </c>
      <c r="M8" s="227"/>
      <c r="N8" s="142" t="s">
        <v>645</v>
      </c>
      <c r="O8" s="140" t="s">
        <v>646</v>
      </c>
      <c r="P8" s="1176"/>
      <c r="Q8" s="1177"/>
      <c r="R8" s="1094"/>
      <c r="S8" s="534" t="s">
        <v>989</v>
      </c>
      <c r="T8" s="140" t="s">
        <v>647</v>
      </c>
      <c r="U8" s="139" t="s">
        <v>152</v>
      </c>
      <c r="V8" s="139" t="s">
        <v>153</v>
      </c>
      <c r="W8" s="139" t="s">
        <v>154</v>
      </c>
      <c r="X8" s="228"/>
    </row>
    <row r="9" spans="1:24" s="214" customFormat="1" ht="27" customHeight="1">
      <c r="A9" s="203">
        <v>2010</v>
      </c>
      <c r="B9" s="224">
        <f>SUM(C9:X9,B25:X25)</f>
        <v>150</v>
      </c>
      <c r="C9" s="366">
        <v>0</v>
      </c>
      <c r="D9" s="202">
        <v>1</v>
      </c>
      <c r="E9" s="202">
        <v>27</v>
      </c>
      <c r="F9" s="366">
        <v>0</v>
      </c>
      <c r="G9" s="202">
        <v>2</v>
      </c>
      <c r="H9" s="366">
        <v>0</v>
      </c>
      <c r="I9" s="366">
        <v>0</v>
      </c>
      <c r="J9" s="366">
        <v>0</v>
      </c>
      <c r="K9" s="366">
        <v>0</v>
      </c>
      <c r="L9" s="202">
        <v>3</v>
      </c>
      <c r="M9" s="202"/>
      <c r="N9" s="366">
        <v>0</v>
      </c>
      <c r="O9" s="202">
        <v>1</v>
      </c>
      <c r="P9" s="1078">
        <v>21</v>
      </c>
      <c r="Q9" s="1078"/>
      <c r="R9" s="366">
        <v>0</v>
      </c>
      <c r="S9" s="202">
        <v>1</v>
      </c>
      <c r="T9" s="202">
        <v>7</v>
      </c>
      <c r="U9" s="202">
        <v>1</v>
      </c>
      <c r="V9" s="366">
        <v>0</v>
      </c>
      <c r="W9" s="202">
        <v>1</v>
      </c>
      <c r="X9" s="202">
        <v>1</v>
      </c>
    </row>
    <row r="10" spans="1:24" s="214" customFormat="1" ht="27" customHeight="1">
      <c r="A10" s="203">
        <v>2011</v>
      </c>
      <c r="B10" s="147">
        <v>156</v>
      </c>
      <c r="C10" s="366">
        <v>0</v>
      </c>
      <c r="D10" s="202">
        <v>1</v>
      </c>
      <c r="E10" s="202">
        <v>27</v>
      </c>
      <c r="F10" s="366">
        <v>0</v>
      </c>
      <c r="G10" s="202">
        <v>2</v>
      </c>
      <c r="H10" s="366">
        <v>0</v>
      </c>
      <c r="I10" s="366">
        <v>0</v>
      </c>
      <c r="J10" s="366">
        <v>0</v>
      </c>
      <c r="K10" s="366">
        <v>0</v>
      </c>
      <c r="L10" s="202">
        <v>5</v>
      </c>
      <c r="M10" s="202"/>
      <c r="N10" s="366">
        <v>0</v>
      </c>
      <c r="O10" s="202">
        <v>1</v>
      </c>
      <c r="P10" s="1078">
        <v>21</v>
      </c>
      <c r="Q10" s="1078"/>
      <c r="R10" s="366">
        <v>0</v>
      </c>
      <c r="S10" s="202">
        <v>1</v>
      </c>
      <c r="T10" s="202">
        <v>9</v>
      </c>
      <c r="U10" s="202">
        <v>1</v>
      </c>
      <c r="V10" s="366">
        <v>0</v>
      </c>
      <c r="W10" s="202">
        <v>1</v>
      </c>
      <c r="X10" s="202">
        <v>1</v>
      </c>
    </row>
    <row r="11" spans="1:24" s="395" customFormat="1" ht="27" customHeight="1">
      <c r="A11" s="396">
        <v>2012</v>
      </c>
      <c r="B11" s="147">
        <v>128</v>
      </c>
      <c r="C11" s="397">
        <v>0</v>
      </c>
      <c r="D11" s="398">
        <v>1</v>
      </c>
      <c r="E11" s="398">
        <v>27</v>
      </c>
      <c r="F11" s="397">
        <v>0</v>
      </c>
      <c r="G11" s="398">
        <v>2</v>
      </c>
      <c r="H11" s="397">
        <v>0</v>
      </c>
      <c r="I11" s="397">
        <v>0</v>
      </c>
      <c r="J11" s="397">
        <v>0</v>
      </c>
      <c r="K11" s="397">
        <v>0</v>
      </c>
      <c r="L11" s="398">
        <v>3</v>
      </c>
      <c r="M11" s="398"/>
      <c r="N11" s="397">
        <v>0</v>
      </c>
      <c r="O11" s="398">
        <v>1</v>
      </c>
      <c r="P11" s="1078">
        <v>21</v>
      </c>
      <c r="Q11" s="1078"/>
      <c r="R11" s="397">
        <v>0</v>
      </c>
      <c r="S11" s="398">
        <v>1</v>
      </c>
      <c r="T11" s="398">
        <v>9</v>
      </c>
      <c r="U11" s="398">
        <v>1</v>
      </c>
      <c r="V11" s="397">
        <v>0</v>
      </c>
      <c r="W11" s="398">
        <v>1</v>
      </c>
      <c r="X11" s="398">
        <v>1</v>
      </c>
    </row>
    <row r="12" spans="1:24" s="530" customFormat="1" ht="27" customHeight="1">
      <c r="A12" s="659">
        <v>2013</v>
      </c>
      <c r="B12" s="224">
        <f>SUM(C12:X12,B27:X27)</f>
        <v>128</v>
      </c>
      <c r="C12" s="527">
        <v>0</v>
      </c>
      <c r="D12" s="545">
        <v>1</v>
      </c>
      <c r="E12" s="545">
        <v>27</v>
      </c>
      <c r="F12" s="527">
        <v>0</v>
      </c>
      <c r="G12" s="545">
        <v>2</v>
      </c>
      <c r="H12" s="527">
        <v>0</v>
      </c>
      <c r="I12" s="527">
        <v>0</v>
      </c>
      <c r="J12" s="527">
        <v>0</v>
      </c>
      <c r="K12" s="527">
        <v>0</v>
      </c>
      <c r="L12" s="539">
        <v>3</v>
      </c>
      <c r="M12" s="532"/>
      <c r="N12" s="527">
        <v>0</v>
      </c>
      <c r="O12" s="532">
        <v>1</v>
      </c>
      <c r="P12" s="1078">
        <v>21</v>
      </c>
      <c r="Q12" s="1078"/>
      <c r="R12" s="527">
        <v>0</v>
      </c>
      <c r="S12" s="532">
        <v>1</v>
      </c>
      <c r="T12" s="532">
        <v>9</v>
      </c>
      <c r="U12" s="532">
        <v>1</v>
      </c>
      <c r="V12" s="527">
        <v>0</v>
      </c>
      <c r="W12" s="532">
        <v>1</v>
      </c>
      <c r="X12" s="532">
        <v>1</v>
      </c>
    </row>
    <row r="13" spans="1:24" s="633" customFormat="1" ht="27" customHeight="1">
      <c r="A13" s="726">
        <v>2014</v>
      </c>
      <c r="B13" s="224">
        <v>128</v>
      </c>
      <c r="C13" s="636">
        <v>0</v>
      </c>
      <c r="D13" s="639">
        <v>1</v>
      </c>
      <c r="E13" s="639">
        <v>27</v>
      </c>
      <c r="F13" s="636">
        <v>0</v>
      </c>
      <c r="G13" s="639">
        <v>2</v>
      </c>
      <c r="H13" s="636">
        <v>0</v>
      </c>
      <c r="I13" s="636">
        <v>0</v>
      </c>
      <c r="J13" s="636">
        <v>0</v>
      </c>
      <c r="K13" s="636">
        <v>0</v>
      </c>
      <c r="L13" s="639">
        <v>3</v>
      </c>
      <c r="M13" s="639"/>
      <c r="N13" s="636">
        <v>0</v>
      </c>
      <c r="O13" s="639">
        <v>1</v>
      </c>
      <c r="P13" s="1078">
        <v>21</v>
      </c>
      <c r="Q13" s="1078"/>
      <c r="R13" s="636">
        <v>0</v>
      </c>
      <c r="S13" s="639">
        <v>1</v>
      </c>
      <c r="T13" s="639">
        <v>9</v>
      </c>
      <c r="U13" s="639">
        <v>1</v>
      </c>
      <c r="V13" s="636">
        <v>0</v>
      </c>
      <c r="W13" s="639">
        <v>1</v>
      </c>
      <c r="X13" s="639">
        <v>1</v>
      </c>
    </row>
    <row r="14" spans="1:24" s="725" customFormat="1" ht="27" customHeight="1">
      <c r="A14" s="726">
        <v>2015</v>
      </c>
      <c r="B14" s="224">
        <v>128</v>
      </c>
      <c r="C14" s="723">
        <v>0</v>
      </c>
      <c r="D14" s="734">
        <v>1</v>
      </c>
      <c r="E14" s="734">
        <v>27</v>
      </c>
      <c r="F14" s="723">
        <v>0</v>
      </c>
      <c r="G14" s="734">
        <v>2</v>
      </c>
      <c r="H14" s="723">
        <v>0</v>
      </c>
      <c r="I14" s="723">
        <v>0</v>
      </c>
      <c r="J14" s="723">
        <v>0</v>
      </c>
      <c r="K14" s="723">
        <v>0</v>
      </c>
      <c r="L14" s="734">
        <v>3</v>
      </c>
      <c r="M14" s="734"/>
      <c r="N14" s="723">
        <v>0</v>
      </c>
      <c r="O14" s="734">
        <v>1</v>
      </c>
      <c r="P14" s="1078">
        <v>21</v>
      </c>
      <c r="Q14" s="1078"/>
      <c r="R14" s="723">
        <v>0</v>
      </c>
      <c r="S14" s="734">
        <v>1</v>
      </c>
      <c r="T14" s="734">
        <v>9</v>
      </c>
      <c r="U14" s="734">
        <v>1</v>
      </c>
      <c r="V14" s="723">
        <v>0</v>
      </c>
      <c r="W14" s="734">
        <v>1</v>
      </c>
      <c r="X14" s="734">
        <v>1</v>
      </c>
    </row>
    <row r="15" spans="1:24" s="859" customFormat="1" ht="27" customHeight="1">
      <c r="A15" s="860">
        <v>2016</v>
      </c>
      <c r="B15" s="224">
        <f>SUM(C15:L15,N15:X15,B31:L31,N31:X31)</f>
        <v>128</v>
      </c>
      <c r="C15" s="867">
        <v>0</v>
      </c>
      <c r="D15" s="868">
        <v>1</v>
      </c>
      <c r="E15" s="868">
        <v>27</v>
      </c>
      <c r="F15" s="867">
        <v>0</v>
      </c>
      <c r="G15" s="868">
        <v>2</v>
      </c>
      <c r="H15" s="867">
        <v>0</v>
      </c>
      <c r="I15" s="867">
        <v>0</v>
      </c>
      <c r="J15" s="867">
        <v>0</v>
      </c>
      <c r="K15" s="867">
        <v>0</v>
      </c>
      <c r="L15" s="868">
        <v>3</v>
      </c>
      <c r="M15" s="868"/>
      <c r="N15" s="867">
        <v>0</v>
      </c>
      <c r="O15" s="868">
        <v>1</v>
      </c>
      <c r="P15" s="1078">
        <v>21</v>
      </c>
      <c r="Q15" s="1078"/>
      <c r="R15" s="867">
        <v>0</v>
      </c>
      <c r="S15" s="868">
        <v>1</v>
      </c>
      <c r="T15" s="868">
        <v>9</v>
      </c>
      <c r="U15" s="868">
        <v>1</v>
      </c>
      <c r="V15" s="867">
        <v>0</v>
      </c>
      <c r="W15" s="868">
        <v>1</v>
      </c>
      <c r="X15" s="868">
        <v>1</v>
      </c>
    </row>
    <row r="16" spans="1:24" s="861" customFormat="1" ht="27" customHeight="1" thickBot="1">
      <c r="A16" s="562">
        <v>2017</v>
      </c>
      <c r="B16" s="778">
        <f>SUM(C16:L16,N16:X16,B32:L32,N32:X32)</f>
        <v>128</v>
      </c>
      <c r="C16" s="954">
        <v>0</v>
      </c>
      <c r="D16" s="992">
        <v>1</v>
      </c>
      <c r="E16" s="992">
        <v>27</v>
      </c>
      <c r="F16" s="954">
        <v>0</v>
      </c>
      <c r="G16" s="992">
        <v>2</v>
      </c>
      <c r="H16" s="954">
        <v>0</v>
      </c>
      <c r="I16" s="954">
        <v>0</v>
      </c>
      <c r="J16" s="954">
        <v>0</v>
      </c>
      <c r="K16" s="954">
        <v>0</v>
      </c>
      <c r="L16" s="992">
        <v>3</v>
      </c>
      <c r="M16" s="992"/>
      <c r="N16" s="954">
        <v>0</v>
      </c>
      <c r="O16" s="992">
        <v>1</v>
      </c>
      <c r="P16" s="1154">
        <v>21</v>
      </c>
      <c r="Q16" s="1154"/>
      <c r="R16" s="954">
        <v>0</v>
      </c>
      <c r="S16" s="992">
        <v>1</v>
      </c>
      <c r="T16" s="992">
        <v>9</v>
      </c>
      <c r="U16" s="992">
        <v>1</v>
      </c>
      <c r="V16" s="954">
        <v>0</v>
      </c>
      <c r="W16" s="992">
        <v>1</v>
      </c>
      <c r="X16" s="992">
        <v>1</v>
      </c>
    </row>
    <row r="17" spans="1:25" s="50" customFormat="1" ht="15.75" customHeight="1" thickTop="1">
      <c r="A17" s="1184"/>
      <c r="B17" s="1184"/>
      <c r="T17" s="452"/>
      <c r="U17" s="452"/>
      <c r="V17" s="452"/>
      <c r="W17" s="452"/>
      <c r="X17" s="452"/>
    </row>
    <row r="18" spans="1:25" s="295" customFormat="1" ht="20.100000000000001" customHeight="1">
      <c r="A18" s="1060" t="s">
        <v>648</v>
      </c>
      <c r="B18" s="1060"/>
      <c r="C18" s="1060"/>
      <c r="D18" s="1060"/>
      <c r="E18" s="1060"/>
      <c r="F18" s="1060"/>
      <c r="G18" s="1060"/>
      <c r="H18" s="1060"/>
      <c r="I18" s="1060"/>
      <c r="J18" s="1060"/>
      <c r="K18" s="1060"/>
      <c r="L18" s="1060"/>
      <c r="N18" s="1178" t="s">
        <v>649</v>
      </c>
      <c r="O18" s="1179"/>
      <c r="P18" s="1179"/>
      <c r="Q18" s="1179"/>
      <c r="R18" s="1179"/>
      <c r="S18" s="1179"/>
      <c r="T18" s="1179"/>
      <c r="U18" s="1179"/>
      <c r="V18" s="1179"/>
      <c r="W18" s="1179"/>
      <c r="X18" s="1179"/>
    </row>
    <row r="19" spans="1:25" s="295" customFormat="1" ht="20.100000000000001" customHeight="1">
      <c r="A19" s="1060"/>
      <c r="B19" s="1060"/>
      <c r="C19" s="1060"/>
      <c r="D19" s="1060"/>
      <c r="E19" s="1060"/>
      <c r="F19" s="1060"/>
      <c r="G19" s="1060"/>
      <c r="H19" s="1060"/>
      <c r="I19" s="1060"/>
      <c r="J19" s="1060"/>
      <c r="K19" s="1060"/>
      <c r="L19" s="1060"/>
      <c r="N19" s="1179"/>
      <c r="O19" s="1179"/>
      <c r="P19" s="1179"/>
      <c r="Q19" s="1179"/>
      <c r="R19" s="1179"/>
      <c r="S19" s="1179"/>
      <c r="T19" s="1179"/>
      <c r="U19" s="1179"/>
      <c r="V19" s="1179"/>
      <c r="W19" s="1179"/>
      <c r="X19" s="1179"/>
    </row>
    <row r="20" spans="1:25" s="276" customFormat="1" ht="20.100000000000001" customHeight="1" thickBot="1">
      <c r="A20" s="264" t="s">
        <v>143</v>
      </c>
      <c r="B20" s="292"/>
      <c r="C20" s="292"/>
      <c r="D20" s="292"/>
      <c r="E20" s="292"/>
      <c r="F20" s="292"/>
      <c r="G20" s="292"/>
      <c r="H20" s="292"/>
      <c r="I20" s="292"/>
      <c r="J20" s="292"/>
      <c r="N20" s="292"/>
      <c r="O20" s="292"/>
      <c r="P20" s="294"/>
      <c r="Q20" s="292"/>
      <c r="R20" s="292"/>
      <c r="S20" s="292"/>
      <c r="T20" s="292"/>
      <c r="U20" s="292"/>
      <c r="W20" s="1183" t="s">
        <v>619</v>
      </c>
      <c r="X20" s="1183"/>
    </row>
    <row r="21" spans="1:25" s="65" customFormat="1" ht="28.5" customHeight="1" thickTop="1">
      <c r="A21" s="1162" t="s">
        <v>352</v>
      </c>
      <c r="B21" s="143" t="s">
        <v>155</v>
      </c>
      <c r="C21" s="1187" t="s">
        <v>156</v>
      </c>
      <c r="D21" s="1188"/>
      <c r="E21" s="205" t="s">
        <v>650</v>
      </c>
      <c r="F21" s="143" t="s">
        <v>157</v>
      </c>
      <c r="G21" s="1085" t="s">
        <v>651</v>
      </c>
      <c r="H21" s="1083"/>
      <c r="I21" s="1085" t="s">
        <v>652</v>
      </c>
      <c r="J21" s="1083"/>
      <c r="K21" s="1085" t="s">
        <v>675</v>
      </c>
      <c r="L21" s="1180"/>
      <c r="N21" s="1180" t="s">
        <v>653</v>
      </c>
      <c r="O21" s="1083"/>
      <c r="P21" s="1180" t="s">
        <v>654</v>
      </c>
      <c r="Q21" s="1083"/>
      <c r="R21" s="237" t="s">
        <v>655</v>
      </c>
      <c r="S21" s="1171" t="s">
        <v>656</v>
      </c>
      <c r="T21" s="1086"/>
      <c r="U21" s="1086"/>
      <c r="V21" s="1086"/>
      <c r="W21" s="1086"/>
      <c r="X21" s="1086"/>
    </row>
    <row r="22" spans="1:25" s="65" customFormat="1" ht="21" customHeight="1">
      <c r="A22" s="1161"/>
      <c r="B22" s="203"/>
      <c r="C22" s="1160"/>
      <c r="D22" s="1161"/>
      <c r="E22" s="203" t="s">
        <v>676</v>
      </c>
      <c r="F22" s="144"/>
      <c r="G22" s="1073" t="s">
        <v>657</v>
      </c>
      <c r="H22" s="1004"/>
      <c r="I22" s="1073" t="s">
        <v>658</v>
      </c>
      <c r="J22" s="1004"/>
      <c r="K22" s="1181"/>
      <c r="L22" s="1172"/>
      <c r="N22" s="1004"/>
      <c r="O22" s="1004"/>
      <c r="P22" s="1172"/>
      <c r="Q22" s="1173"/>
      <c r="R22" s="1076" t="s">
        <v>659</v>
      </c>
      <c r="S22" s="129" t="s">
        <v>158</v>
      </c>
      <c r="T22" s="129" t="s">
        <v>159</v>
      </c>
      <c r="U22" s="129" t="s">
        <v>160</v>
      </c>
      <c r="V22" s="203" t="s">
        <v>660</v>
      </c>
      <c r="W22" s="129" t="s">
        <v>661</v>
      </c>
      <c r="X22" s="127" t="s">
        <v>161</v>
      </c>
    </row>
    <row r="23" spans="1:25" s="65" customFormat="1" ht="21" customHeight="1">
      <c r="A23" s="1161" t="s">
        <v>662</v>
      </c>
      <c r="B23" s="129" t="s">
        <v>663</v>
      </c>
      <c r="C23" s="1160" t="s">
        <v>664</v>
      </c>
      <c r="D23" s="1161"/>
      <c r="E23" s="145" t="s">
        <v>665</v>
      </c>
      <c r="F23" s="129" t="s">
        <v>162</v>
      </c>
      <c r="G23" s="1174" t="s">
        <v>666</v>
      </c>
      <c r="H23" s="1175"/>
      <c r="I23" s="1174" t="s">
        <v>667</v>
      </c>
      <c r="J23" s="1175"/>
      <c r="K23" s="1073" t="s">
        <v>163</v>
      </c>
      <c r="L23" s="1013"/>
      <c r="N23" s="1004" t="s">
        <v>164</v>
      </c>
      <c r="O23" s="1004"/>
      <c r="P23" s="1013" t="s">
        <v>668</v>
      </c>
      <c r="Q23" s="1004"/>
      <c r="R23" s="1076"/>
      <c r="S23" s="144"/>
      <c r="T23" s="129"/>
      <c r="U23" s="129"/>
      <c r="V23" s="144"/>
      <c r="W23" s="144"/>
      <c r="X23" s="29"/>
    </row>
    <row r="24" spans="1:25" s="65" customFormat="1" ht="27" customHeight="1">
      <c r="A24" s="1165"/>
      <c r="B24" s="146" t="s">
        <v>669</v>
      </c>
      <c r="C24" s="1182" t="s">
        <v>670</v>
      </c>
      <c r="D24" s="1165"/>
      <c r="E24" s="204" t="s">
        <v>671</v>
      </c>
      <c r="F24" s="139" t="s">
        <v>165</v>
      </c>
      <c r="G24" s="1176"/>
      <c r="H24" s="1177"/>
      <c r="I24" s="1176"/>
      <c r="J24" s="1177"/>
      <c r="K24" s="1074" t="s">
        <v>166</v>
      </c>
      <c r="L24" s="1159"/>
      <c r="N24" s="1159" t="s">
        <v>167</v>
      </c>
      <c r="O24" s="1075"/>
      <c r="P24" s="1159" t="s">
        <v>672</v>
      </c>
      <c r="Q24" s="1075"/>
      <c r="R24" s="1094"/>
      <c r="S24" s="139" t="s">
        <v>673</v>
      </c>
      <c r="T24" s="139" t="s">
        <v>168</v>
      </c>
      <c r="U24" s="139" t="s">
        <v>169</v>
      </c>
      <c r="V24" s="204" t="s">
        <v>170</v>
      </c>
      <c r="W24" s="139" t="s">
        <v>171</v>
      </c>
      <c r="X24" s="131" t="s">
        <v>674</v>
      </c>
    </row>
    <row r="25" spans="1:25" s="214" customFormat="1" ht="27" customHeight="1">
      <c r="A25" s="203">
        <v>2010</v>
      </c>
      <c r="B25" s="366">
        <v>0</v>
      </c>
      <c r="C25" s="1078">
        <v>1</v>
      </c>
      <c r="D25" s="1078"/>
      <c r="E25" s="202">
        <v>26</v>
      </c>
      <c r="F25" s="202">
        <v>1</v>
      </c>
      <c r="G25" s="1153">
        <v>1</v>
      </c>
      <c r="H25" s="1153"/>
      <c r="I25" s="1153">
        <v>8</v>
      </c>
      <c r="J25" s="1153"/>
      <c r="K25" s="1153">
        <v>1</v>
      </c>
      <c r="L25" s="1153"/>
      <c r="M25" s="223"/>
      <c r="N25" s="1120">
        <v>0</v>
      </c>
      <c r="O25" s="1120"/>
      <c r="P25" s="1120">
        <v>0</v>
      </c>
      <c r="Q25" s="1120"/>
      <c r="R25" s="202">
        <v>1</v>
      </c>
      <c r="S25" s="202">
        <v>26</v>
      </c>
      <c r="T25" s="202">
        <v>3</v>
      </c>
      <c r="U25" s="202">
        <v>1</v>
      </c>
      <c r="V25" s="202">
        <v>13</v>
      </c>
      <c r="W25" s="202">
        <v>1</v>
      </c>
      <c r="X25" s="202">
        <v>1</v>
      </c>
      <c r="Y25" s="148"/>
    </row>
    <row r="26" spans="1:25" s="214" customFormat="1" ht="27" customHeight="1">
      <c r="A26" s="203">
        <v>2011</v>
      </c>
      <c r="B26" s="366">
        <v>0</v>
      </c>
      <c r="C26" s="1078">
        <v>1</v>
      </c>
      <c r="D26" s="1078"/>
      <c r="E26" s="202">
        <v>26</v>
      </c>
      <c r="F26" s="202">
        <v>1</v>
      </c>
      <c r="G26" s="1153">
        <v>1</v>
      </c>
      <c r="H26" s="1153"/>
      <c r="I26" s="1153">
        <v>8</v>
      </c>
      <c r="J26" s="1153"/>
      <c r="K26" s="1153">
        <v>1</v>
      </c>
      <c r="L26" s="1153"/>
      <c r="M26" s="223"/>
      <c r="N26" s="1120">
        <v>0</v>
      </c>
      <c r="O26" s="1120"/>
      <c r="P26" s="1120">
        <v>0</v>
      </c>
      <c r="Q26" s="1120"/>
      <c r="R26" s="202">
        <v>1</v>
      </c>
      <c r="S26" s="202">
        <v>27</v>
      </c>
      <c r="T26" s="202">
        <v>3</v>
      </c>
      <c r="U26" s="202">
        <v>1</v>
      </c>
      <c r="V26" s="202">
        <v>13</v>
      </c>
      <c r="W26" s="202">
        <v>2</v>
      </c>
      <c r="X26" s="202">
        <v>1</v>
      </c>
      <c r="Y26" s="148"/>
    </row>
    <row r="27" spans="1:25" s="395" customFormat="1" ht="27" customHeight="1">
      <c r="A27" s="396">
        <v>2012</v>
      </c>
      <c r="B27" s="397">
        <v>0</v>
      </c>
      <c r="C27" s="1078">
        <v>1</v>
      </c>
      <c r="D27" s="1078"/>
      <c r="E27" s="398">
        <v>25</v>
      </c>
      <c r="F27" s="398">
        <v>1</v>
      </c>
      <c r="G27" s="1153">
        <v>1</v>
      </c>
      <c r="H27" s="1153"/>
      <c r="I27" s="1153">
        <v>8</v>
      </c>
      <c r="J27" s="1153"/>
      <c r="K27" s="1153">
        <v>1</v>
      </c>
      <c r="L27" s="1153"/>
      <c r="M27" s="399"/>
      <c r="N27" s="1120">
        <v>0</v>
      </c>
      <c r="O27" s="1120"/>
      <c r="P27" s="1120">
        <v>0</v>
      </c>
      <c r="Q27" s="1120"/>
      <c r="R27" s="398">
        <v>1</v>
      </c>
      <c r="S27" s="398">
        <v>8</v>
      </c>
      <c r="T27" s="398">
        <v>1</v>
      </c>
      <c r="U27" s="398">
        <v>1</v>
      </c>
      <c r="V27" s="398">
        <v>1</v>
      </c>
      <c r="W27" s="398">
        <v>1</v>
      </c>
      <c r="X27" s="398">
        <v>10</v>
      </c>
      <c r="Y27" s="148"/>
    </row>
    <row r="28" spans="1:25" s="530" customFormat="1" ht="27" customHeight="1">
      <c r="A28" s="659">
        <v>2013</v>
      </c>
      <c r="B28" s="636">
        <v>0</v>
      </c>
      <c r="C28" s="1078">
        <v>1</v>
      </c>
      <c r="D28" s="1078"/>
      <c r="E28" s="532">
        <v>25</v>
      </c>
      <c r="F28" s="532">
        <v>1</v>
      </c>
      <c r="G28" s="1153">
        <v>1</v>
      </c>
      <c r="H28" s="1153"/>
      <c r="I28" s="1153">
        <v>8</v>
      </c>
      <c r="J28" s="1153"/>
      <c r="K28" s="1153">
        <v>1</v>
      </c>
      <c r="L28" s="1153"/>
      <c r="M28" s="533"/>
      <c r="N28" s="1120">
        <v>0</v>
      </c>
      <c r="O28" s="1120"/>
      <c r="P28" s="1120">
        <v>0</v>
      </c>
      <c r="Q28" s="1120"/>
      <c r="R28" s="532">
        <v>1</v>
      </c>
      <c r="S28" s="532">
        <v>8</v>
      </c>
      <c r="T28" s="532">
        <v>1</v>
      </c>
      <c r="U28" s="532">
        <v>1</v>
      </c>
      <c r="V28" s="532">
        <v>1</v>
      </c>
      <c r="W28" s="532">
        <v>1</v>
      </c>
      <c r="X28" s="532">
        <v>10</v>
      </c>
      <c r="Y28" s="148"/>
    </row>
    <row r="29" spans="1:25" s="633" customFormat="1" ht="27" customHeight="1">
      <c r="A29" s="726">
        <v>2014</v>
      </c>
      <c r="B29" s="636">
        <v>0</v>
      </c>
      <c r="C29" s="1078">
        <v>1</v>
      </c>
      <c r="D29" s="1078"/>
      <c r="E29" s="639">
        <v>25</v>
      </c>
      <c r="F29" s="639">
        <v>1</v>
      </c>
      <c r="G29" s="1153">
        <v>1</v>
      </c>
      <c r="H29" s="1153"/>
      <c r="I29" s="1153">
        <v>8</v>
      </c>
      <c r="J29" s="1153"/>
      <c r="K29" s="1153">
        <v>1</v>
      </c>
      <c r="L29" s="1153"/>
      <c r="M29" s="642"/>
      <c r="N29" s="1120">
        <v>0</v>
      </c>
      <c r="O29" s="1120"/>
      <c r="P29" s="1120">
        <v>0</v>
      </c>
      <c r="Q29" s="1120"/>
      <c r="R29" s="639">
        <v>1</v>
      </c>
      <c r="S29" s="639">
        <v>8</v>
      </c>
      <c r="T29" s="639">
        <v>1</v>
      </c>
      <c r="U29" s="639">
        <v>1</v>
      </c>
      <c r="V29" s="639">
        <v>1</v>
      </c>
      <c r="W29" s="639">
        <v>1</v>
      </c>
      <c r="X29" s="639">
        <v>10</v>
      </c>
      <c r="Y29" s="148"/>
    </row>
    <row r="30" spans="1:25" s="725" customFormat="1" ht="27" customHeight="1">
      <c r="A30" s="726">
        <v>2015</v>
      </c>
      <c r="B30" s="723">
        <v>0</v>
      </c>
      <c r="C30" s="1078">
        <v>1</v>
      </c>
      <c r="D30" s="1078"/>
      <c r="E30" s="734">
        <v>25</v>
      </c>
      <c r="F30" s="734">
        <v>1</v>
      </c>
      <c r="G30" s="1153">
        <v>1</v>
      </c>
      <c r="H30" s="1153"/>
      <c r="I30" s="1153">
        <v>8</v>
      </c>
      <c r="J30" s="1153"/>
      <c r="K30" s="1153">
        <v>1</v>
      </c>
      <c r="L30" s="1153"/>
      <c r="M30" s="737"/>
      <c r="N30" s="1156">
        <v>0</v>
      </c>
      <c r="O30" s="1156"/>
      <c r="P30" s="1156">
        <v>0</v>
      </c>
      <c r="Q30" s="1156"/>
      <c r="R30" s="734">
        <v>1</v>
      </c>
      <c r="S30" s="734">
        <v>8</v>
      </c>
      <c r="T30" s="734">
        <v>1</v>
      </c>
      <c r="U30" s="734">
        <v>1</v>
      </c>
      <c r="V30" s="734">
        <v>1</v>
      </c>
      <c r="W30" s="734">
        <v>1</v>
      </c>
      <c r="X30" s="734">
        <v>10</v>
      </c>
      <c r="Y30" s="148"/>
    </row>
    <row r="31" spans="1:25" s="859" customFormat="1" ht="27" customHeight="1">
      <c r="A31" s="860">
        <v>2016</v>
      </c>
      <c r="B31" s="867">
        <v>0</v>
      </c>
      <c r="C31" s="1078">
        <v>1</v>
      </c>
      <c r="D31" s="1078"/>
      <c r="E31" s="868">
        <v>25</v>
      </c>
      <c r="F31" s="868">
        <v>1</v>
      </c>
      <c r="G31" s="1153">
        <v>1</v>
      </c>
      <c r="H31" s="1153"/>
      <c r="I31" s="1153">
        <v>8</v>
      </c>
      <c r="J31" s="1153"/>
      <c r="K31" s="1153">
        <v>1</v>
      </c>
      <c r="L31" s="1153"/>
      <c r="M31" s="875"/>
      <c r="N31" s="1156">
        <v>0</v>
      </c>
      <c r="O31" s="1156"/>
      <c r="P31" s="1156">
        <v>0</v>
      </c>
      <c r="Q31" s="1156"/>
      <c r="R31" s="868">
        <v>1</v>
      </c>
      <c r="S31" s="868">
        <v>8</v>
      </c>
      <c r="T31" s="868">
        <v>1</v>
      </c>
      <c r="U31" s="868">
        <v>1</v>
      </c>
      <c r="V31" s="868">
        <v>1</v>
      </c>
      <c r="W31" s="868">
        <v>1</v>
      </c>
      <c r="X31" s="868">
        <v>10</v>
      </c>
      <c r="Y31" s="148"/>
    </row>
    <row r="32" spans="1:25" s="861" customFormat="1" ht="27" customHeight="1" thickBot="1">
      <c r="A32" s="562">
        <v>2017</v>
      </c>
      <c r="B32" s="998">
        <v>0</v>
      </c>
      <c r="C32" s="1154">
        <v>1</v>
      </c>
      <c r="D32" s="1154"/>
      <c r="E32" s="992">
        <v>25</v>
      </c>
      <c r="F32" s="992">
        <v>1</v>
      </c>
      <c r="G32" s="1158">
        <v>1</v>
      </c>
      <c r="H32" s="1158"/>
      <c r="I32" s="1158">
        <v>8</v>
      </c>
      <c r="J32" s="1158"/>
      <c r="K32" s="1158">
        <v>1</v>
      </c>
      <c r="L32" s="1158"/>
      <c r="M32" s="600"/>
      <c r="N32" s="1157">
        <v>0</v>
      </c>
      <c r="O32" s="1157"/>
      <c r="P32" s="1157">
        <v>0</v>
      </c>
      <c r="Q32" s="1157"/>
      <c r="R32" s="992">
        <v>1</v>
      </c>
      <c r="S32" s="992">
        <v>8</v>
      </c>
      <c r="T32" s="992">
        <v>1</v>
      </c>
      <c r="U32" s="992">
        <v>1</v>
      </c>
      <c r="V32" s="992">
        <v>1</v>
      </c>
      <c r="W32" s="992">
        <v>1</v>
      </c>
      <c r="X32" s="992">
        <v>10</v>
      </c>
      <c r="Y32" s="91"/>
    </row>
    <row r="33" spans="1:24" s="276" customFormat="1" ht="20.100000000000001" customHeight="1" thickTop="1">
      <c r="A33" s="1070" t="s">
        <v>677</v>
      </c>
      <c r="B33" s="1070"/>
      <c r="C33" s="296"/>
      <c r="D33" s="296"/>
      <c r="E33" s="296"/>
      <c r="F33" s="296"/>
      <c r="G33" s="343"/>
      <c r="H33" s="343"/>
      <c r="I33" s="343"/>
      <c r="J33" s="343"/>
      <c r="L33" s="343"/>
      <c r="M33" s="343"/>
      <c r="N33" s="343"/>
      <c r="O33" s="343"/>
      <c r="P33" s="340"/>
      <c r="Q33" s="296"/>
      <c r="R33" s="296"/>
      <c r="S33" s="296"/>
      <c r="T33" s="1071" t="s">
        <v>512</v>
      </c>
      <c r="U33" s="1071"/>
      <c r="V33" s="1071"/>
      <c r="W33" s="1071"/>
      <c r="X33" s="1071"/>
    </row>
    <row r="34" spans="1:24" s="276" customFormat="1" ht="15" customHeight="1">
      <c r="A34" s="1152" t="s">
        <v>1002</v>
      </c>
      <c r="B34" s="1152"/>
      <c r="C34" s="1152"/>
      <c r="D34" s="1152"/>
      <c r="E34" s="1152"/>
      <c r="F34" s="1152"/>
      <c r="G34" s="1152"/>
      <c r="H34" s="1152"/>
      <c r="I34" s="1152"/>
      <c r="M34" s="343"/>
      <c r="N34" s="1122" t="s">
        <v>839</v>
      </c>
      <c r="O34" s="1122"/>
      <c r="P34" s="1122"/>
      <c r="Q34" s="1122"/>
      <c r="R34" s="1122"/>
      <c r="S34" s="1122"/>
      <c r="T34" s="1122"/>
      <c r="U34" s="1122"/>
      <c r="V34" s="1122"/>
      <c r="W34" s="1122"/>
      <c r="X34" s="1122"/>
    </row>
    <row r="35" spans="1:24" s="276" customFormat="1" ht="15" customHeight="1">
      <c r="A35" s="1152" t="s">
        <v>1003</v>
      </c>
      <c r="B35" s="1152"/>
      <c r="C35" s="1152"/>
      <c r="D35" s="1152"/>
      <c r="E35" s="1152"/>
      <c r="F35" s="1152"/>
      <c r="G35" s="1152"/>
      <c r="H35" s="1152"/>
      <c r="I35" s="1152"/>
      <c r="M35" s="343"/>
      <c r="N35" s="1122" t="s">
        <v>840</v>
      </c>
      <c r="O35" s="1122"/>
      <c r="P35" s="1122"/>
      <c r="Q35" s="1122"/>
      <c r="R35" s="1122"/>
      <c r="S35" s="1122"/>
      <c r="T35" s="1122"/>
      <c r="U35" s="1122"/>
      <c r="V35" s="1122"/>
      <c r="W35" s="1122"/>
      <c r="X35" s="1122"/>
    </row>
    <row r="36" spans="1:24" s="263" customFormat="1" ht="13.5" customHeight="1">
      <c r="A36" s="1070" t="s">
        <v>1004</v>
      </c>
      <c r="B36" s="1070"/>
      <c r="C36" s="1070"/>
      <c r="D36" s="1070"/>
      <c r="E36" s="1070"/>
      <c r="F36" s="1070"/>
      <c r="G36" s="1070"/>
      <c r="H36" s="1070"/>
      <c r="I36" s="1070"/>
      <c r="N36" s="1155" t="s">
        <v>841</v>
      </c>
      <c r="O36" s="1155"/>
      <c r="P36" s="1155"/>
      <c r="Q36" s="1155"/>
      <c r="R36" s="1155"/>
      <c r="S36" s="1155"/>
      <c r="T36" s="1155"/>
      <c r="U36" s="1155"/>
      <c r="V36" s="1155"/>
      <c r="W36" s="1155"/>
      <c r="X36" s="1155"/>
    </row>
    <row r="37" spans="1:24" s="263" customFormat="1" ht="13.5" customHeight="1">
      <c r="A37" s="297"/>
      <c r="N37" s="1151" t="s">
        <v>838</v>
      </c>
      <c r="O37" s="1151"/>
      <c r="P37" s="1151"/>
      <c r="Q37" s="1151"/>
      <c r="R37" s="1151"/>
      <c r="S37" s="1151"/>
      <c r="T37" s="1151"/>
      <c r="U37" s="1151"/>
      <c r="V37" s="1151"/>
      <c r="W37" s="1151"/>
      <c r="X37" s="1151"/>
    </row>
    <row r="38" spans="1:24" s="50" customFormat="1">
      <c r="A38" s="109"/>
    </row>
  </sheetData>
  <protectedRanges>
    <protectedRange sqref="D12" name="범위1_1_5_1_1_2_2_2"/>
    <protectedRange sqref="E12" name="범위1_1_5_1_1_2_2_3"/>
  </protectedRanges>
  <mergeCells count="113">
    <mergeCell ref="A23:A24"/>
    <mergeCell ref="P16:Q16"/>
    <mergeCell ref="W4:X4"/>
    <mergeCell ref="W20:X20"/>
    <mergeCell ref="K21:L21"/>
    <mergeCell ref="A17:B17"/>
    <mergeCell ref="N25:O25"/>
    <mergeCell ref="P6:Q6"/>
    <mergeCell ref="P24:Q24"/>
    <mergeCell ref="P23:Q23"/>
    <mergeCell ref="P13:Q13"/>
    <mergeCell ref="C25:D25"/>
    <mergeCell ref="A21:A22"/>
    <mergeCell ref="C21:D21"/>
    <mergeCell ref="P15:Q15"/>
    <mergeCell ref="U5:X5"/>
    <mergeCell ref="P7:Q8"/>
    <mergeCell ref="P10:Q10"/>
    <mergeCell ref="P14:Q14"/>
    <mergeCell ref="P11:Q11"/>
    <mergeCell ref="P12:Q12"/>
    <mergeCell ref="P21:Q21"/>
    <mergeCell ref="D7:D8"/>
    <mergeCell ref="C26:D26"/>
    <mergeCell ref="C31:D31"/>
    <mergeCell ref="P31:Q31"/>
    <mergeCell ref="N31:O31"/>
    <mergeCell ref="I23:J24"/>
    <mergeCell ref="G23:H24"/>
    <mergeCell ref="N18:X19"/>
    <mergeCell ref="S21:X21"/>
    <mergeCell ref="N21:O21"/>
    <mergeCell ref="I21:J21"/>
    <mergeCell ref="K23:L23"/>
    <mergeCell ref="K22:L22"/>
    <mergeCell ref="I22:J22"/>
    <mergeCell ref="R22:R24"/>
    <mergeCell ref="N23:O23"/>
    <mergeCell ref="N22:O22"/>
    <mergeCell ref="C24:D24"/>
    <mergeCell ref="C22:D22"/>
    <mergeCell ref="I32:J32"/>
    <mergeCell ref="G32:H32"/>
    <mergeCell ref="A2:L3"/>
    <mergeCell ref="N24:O24"/>
    <mergeCell ref="K24:L24"/>
    <mergeCell ref="A18:L19"/>
    <mergeCell ref="G22:H22"/>
    <mergeCell ref="C23:D23"/>
    <mergeCell ref="A5:A6"/>
    <mergeCell ref="B5:B6"/>
    <mergeCell ref="A7:A8"/>
    <mergeCell ref="B7:B8"/>
    <mergeCell ref="M2:M3"/>
    <mergeCell ref="H6:J6"/>
    <mergeCell ref="C5:L5"/>
    <mergeCell ref="N5:T5"/>
    <mergeCell ref="R7:R8"/>
    <mergeCell ref="C7:C8"/>
    <mergeCell ref="F6:G6"/>
    <mergeCell ref="N2:X3"/>
    <mergeCell ref="P22:Q22"/>
    <mergeCell ref="G21:H21"/>
    <mergeCell ref="P9:Q9"/>
    <mergeCell ref="P26:Q26"/>
    <mergeCell ref="T33:X33"/>
    <mergeCell ref="K31:L31"/>
    <mergeCell ref="I31:J31"/>
    <mergeCell ref="G31:H31"/>
    <mergeCell ref="P30:Q30"/>
    <mergeCell ref="N30:O30"/>
    <mergeCell ref="P32:Q32"/>
    <mergeCell ref="N32:O32"/>
    <mergeCell ref="P25:Q25"/>
    <mergeCell ref="P28:Q28"/>
    <mergeCell ref="K27:L27"/>
    <mergeCell ref="N27:O27"/>
    <mergeCell ref="P27:Q27"/>
    <mergeCell ref="G26:H26"/>
    <mergeCell ref="I26:J26"/>
    <mergeCell ref="K26:L26"/>
    <mergeCell ref="G27:H27"/>
    <mergeCell ref="N26:O26"/>
    <mergeCell ref="G25:H25"/>
    <mergeCell ref="I25:J25"/>
    <mergeCell ref="K25:L25"/>
    <mergeCell ref="I29:J29"/>
    <mergeCell ref="K29:L29"/>
    <mergeCell ref="K32:L32"/>
    <mergeCell ref="N37:X37"/>
    <mergeCell ref="A34:I34"/>
    <mergeCell ref="A33:B33"/>
    <mergeCell ref="A36:I36"/>
    <mergeCell ref="A35:I35"/>
    <mergeCell ref="I27:J27"/>
    <mergeCell ref="C29:D29"/>
    <mergeCell ref="C32:D32"/>
    <mergeCell ref="C27:D27"/>
    <mergeCell ref="C28:D28"/>
    <mergeCell ref="N36:X36"/>
    <mergeCell ref="N29:O29"/>
    <mergeCell ref="P29:Q29"/>
    <mergeCell ref="N35:X35"/>
    <mergeCell ref="N34:X34"/>
    <mergeCell ref="G29:H29"/>
    <mergeCell ref="K30:L30"/>
    <mergeCell ref="I30:J30"/>
    <mergeCell ref="G30:H30"/>
    <mergeCell ref="C30:D30"/>
    <mergeCell ref="G28:H28"/>
    <mergeCell ref="I28:J28"/>
    <mergeCell ref="K28:L28"/>
    <mergeCell ref="N28:O28"/>
  </mergeCells>
  <phoneticPr fontId="4" type="noConversion"/>
  <pageMargins left="0.70866141732283472" right="0.39370078740157483" top="0.39370078740157483" bottom="0.39370078740157483" header="0.15748031496062992" footer="0"/>
  <pageSetup paperSize="9" scale="65" orientation="landscape" r:id="rId1"/>
  <headerFooter alignWithMargins="0">
    <oddHeader>&amp;L&amp;"굴림,보통"&amp;9ⅩⅥ. 공공행정 및 사법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T42"/>
  <sheetViews>
    <sheetView topLeftCell="A10" zoomScale="90" zoomScaleNormal="90" workbookViewId="0">
      <selection activeCell="G18" sqref="G18"/>
    </sheetView>
  </sheetViews>
  <sheetFormatPr defaultRowHeight="13.5"/>
  <cols>
    <col min="1" max="1" width="9.6640625" style="1" customWidth="1"/>
    <col min="2" max="2" width="10.44140625" style="1" customWidth="1"/>
    <col min="3" max="3" width="9.77734375" style="1" customWidth="1"/>
    <col min="4" max="5" width="8.109375" style="1" customWidth="1"/>
    <col min="6" max="6" width="14.44140625" style="1" customWidth="1"/>
    <col min="7" max="8" width="10.21875" style="1" customWidth="1"/>
    <col min="9" max="9" width="8.109375" style="1" customWidth="1"/>
    <col min="10" max="12" width="8.77734375" style="1" customWidth="1"/>
    <col min="13" max="13" width="10" style="1" customWidth="1"/>
    <col min="14" max="16" width="8.77734375" style="1" customWidth="1"/>
    <col min="17" max="17" width="14.77734375" style="1" customWidth="1"/>
    <col min="18" max="18" width="0.44140625" style="1" customWidth="1"/>
    <col min="19" max="20" width="8.44140625" style="1" customWidth="1"/>
    <col min="21" max="16384" width="8.88671875" style="1"/>
  </cols>
  <sheetData>
    <row r="1" spans="1:20" s="28" customFormat="1" ht="15" customHeight="1"/>
    <row r="2" spans="1:20" s="265" customFormat="1" ht="51.75" customHeight="1">
      <c r="A2" s="1060" t="s">
        <v>679</v>
      </c>
      <c r="B2" s="1060"/>
      <c r="C2" s="1060"/>
      <c r="D2" s="1060"/>
      <c r="E2" s="1060"/>
      <c r="F2" s="1060"/>
      <c r="G2" s="1060"/>
      <c r="H2" s="1060"/>
      <c r="J2" s="1060" t="s">
        <v>678</v>
      </c>
      <c r="K2" s="1060"/>
      <c r="L2" s="1060"/>
      <c r="M2" s="1060"/>
      <c r="N2" s="1060"/>
      <c r="O2" s="1060"/>
      <c r="P2" s="1060"/>
      <c r="Q2" s="1060"/>
      <c r="R2" s="1060"/>
      <c r="S2" s="1060"/>
      <c r="T2" s="1060"/>
    </row>
    <row r="3" spans="1:20" s="268" customFormat="1" ht="20.100000000000001" customHeight="1" thickBot="1">
      <c r="A3" s="341" t="s">
        <v>680</v>
      </c>
      <c r="T3" s="714" t="s">
        <v>681</v>
      </c>
    </row>
    <row r="4" spans="1:20" s="18" customFormat="1" ht="21" customHeight="1" thickTop="1">
      <c r="A4" s="1083" t="s">
        <v>682</v>
      </c>
      <c r="B4" s="1085" t="s">
        <v>560</v>
      </c>
      <c r="C4" s="1083"/>
      <c r="D4" s="1085" t="s">
        <v>683</v>
      </c>
      <c r="E4" s="1083"/>
      <c r="F4" s="1063" t="s">
        <v>684</v>
      </c>
      <c r="G4" s="1085" t="s">
        <v>685</v>
      </c>
      <c r="H4" s="1180"/>
      <c r="J4" s="1180" t="s">
        <v>686</v>
      </c>
      <c r="K4" s="1180"/>
      <c r="L4" s="1083"/>
      <c r="M4" s="1085" t="s">
        <v>687</v>
      </c>
      <c r="N4" s="1083"/>
      <c r="O4" s="1085" t="s">
        <v>688</v>
      </c>
      <c r="P4" s="1083"/>
      <c r="Q4" s="716" t="s">
        <v>918</v>
      </c>
      <c r="R4" s="1085" t="s">
        <v>689</v>
      </c>
      <c r="S4" s="1180"/>
      <c r="T4" s="1180"/>
    </row>
    <row r="5" spans="1:20" s="18" customFormat="1" ht="10.5" customHeight="1">
      <c r="A5" s="1004"/>
      <c r="B5" s="1073"/>
      <c r="C5" s="1004"/>
      <c r="D5" s="1073"/>
      <c r="E5" s="1004"/>
      <c r="F5" s="1064"/>
      <c r="G5" s="1073"/>
      <c r="H5" s="1013"/>
      <c r="J5" s="1013"/>
      <c r="K5" s="1013"/>
      <c r="L5" s="1004"/>
      <c r="M5" s="1073"/>
      <c r="N5" s="1004"/>
      <c r="O5" s="1073"/>
      <c r="P5" s="1004"/>
      <c r="Q5" s="706"/>
      <c r="R5" s="1073"/>
      <c r="S5" s="1013"/>
      <c r="T5" s="1013"/>
    </row>
    <row r="6" spans="1:20" s="18" customFormat="1" ht="42.75" customHeight="1">
      <c r="A6" s="204" t="s">
        <v>690</v>
      </c>
      <c r="B6" s="1193" t="s">
        <v>564</v>
      </c>
      <c r="C6" s="1194"/>
      <c r="D6" s="1193" t="s">
        <v>691</v>
      </c>
      <c r="E6" s="1194"/>
      <c r="F6" s="208" t="s">
        <v>692</v>
      </c>
      <c r="G6" s="1176" t="s">
        <v>693</v>
      </c>
      <c r="H6" s="1195"/>
      <c r="J6" s="1159" t="s">
        <v>694</v>
      </c>
      <c r="K6" s="1159"/>
      <c r="L6" s="1075"/>
      <c r="M6" s="1074" t="s">
        <v>695</v>
      </c>
      <c r="N6" s="1075"/>
      <c r="O6" s="1176" t="s">
        <v>696</v>
      </c>
      <c r="P6" s="1075"/>
      <c r="Q6" s="715" t="s">
        <v>919</v>
      </c>
      <c r="R6" s="1074" t="s">
        <v>697</v>
      </c>
      <c r="S6" s="1159"/>
      <c r="T6" s="1159"/>
    </row>
    <row r="7" spans="1:20" s="202" customFormat="1" ht="52.5" customHeight="1">
      <c r="A7" s="149">
        <v>2010</v>
      </c>
      <c r="B7" s="1077">
        <f>SUM(D7:H7,J7:T7)</f>
        <v>104609</v>
      </c>
      <c r="C7" s="1078"/>
      <c r="D7" s="1078">
        <v>4227</v>
      </c>
      <c r="E7" s="1078"/>
      <c r="F7" s="202">
        <v>156</v>
      </c>
      <c r="G7" s="1078">
        <v>2514</v>
      </c>
      <c r="H7" s="1078"/>
      <c r="J7" s="1078">
        <v>17559</v>
      </c>
      <c r="K7" s="1078"/>
      <c r="L7" s="1078"/>
      <c r="M7" s="1078">
        <v>1358</v>
      </c>
      <c r="N7" s="1078"/>
      <c r="O7" s="1078">
        <v>67799</v>
      </c>
      <c r="P7" s="1078"/>
      <c r="Q7" s="593" t="s">
        <v>1040</v>
      </c>
      <c r="R7" s="1078">
        <v>10996</v>
      </c>
      <c r="S7" s="1078"/>
      <c r="T7" s="1078"/>
    </row>
    <row r="8" spans="1:20" s="202" customFormat="1" ht="52.5" customHeight="1">
      <c r="A8" s="149">
        <v>2011</v>
      </c>
      <c r="B8" s="1077">
        <f>SUM(D8:H8,J8:T8)</f>
        <v>124409</v>
      </c>
      <c r="C8" s="1078"/>
      <c r="D8" s="1078">
        <v>4312</v>
      </c>
      <c r="E8" s="1078"/>
      <c r="F8" s="202">
        <v>107</v>
      </c>
      <c r="G8" s="1078">
        <v>2856</v>
      </c>
      <c r="H8" s="1078"/>
      <c r="J8" s="1078">
        <v>19861</v>
      </c>
      <c r="K8" s="1078"/>
      <c r="L8" s="1078"/>
      <c r="M8" s="1078">
        <v>1462</v>
      </c>
      <c r="N8" s="1078"/>
      <c r="O8" s="1078">
        <v>81897</v>
      </c>
      <c r="P8" s="1078"/>
      <c r="Q8" s="593" t="s">
        <v>1040</v>
      </c>
      <c r="R8" s="1078">
        <v>13914</v>
      </c>
      <c r="S8" s="1078"/>
      <c r="T8" s="1078"/>
    </row>
    <row r="9" spans="1:20" s="398" customFormat="1" ht="52.5" customHeight="1">
      <c r="A9" s="149">
        <v>2012</v>
      </c>
      <c r="B9" s="1077">
        <f>SUM(D9:H9,J9:T9)</f>
        <v>148953</v>
      </c>
      <c r="C9" s="1078"/>
      <c r="D9" s="1078">
        <v>4500</v>
      </c>
      <c r="E9" s="1078"/>
      <c r="F9" s="398">
        <v>123</v>
      </c>
      <c r="G9" s="1078">
        <v>3078</v>
      </c>
      <c r="H9" s="1078"/>
      <c r="J9" s="1078">
        <v>17395</v>
      </c>
      <c r="K9" s="1078"/>
      <c r="L9" s="1078"/>
      <c r="M9" s="1078">
        <v>1699</v>
      </c>
      <c r="N9" s="1078"/>
      <c r="O9" s="1078">
        <v>103450</v>
      </c>
      <c r="P9" s="1078"/>
      <c r="Q9" s="593" t="s">
        <v>1040</v>
      </c>
      <c r="R9" s="1078">
        <v>18708</v>
      </c>
      <c r="S9" s="1078"/>
      <c r="T9" s="1078"/>
    </row>
    <row r="10" spans="1:20" s="521" customFormat="1" ht="52.5" customHeight="1">
      <c r="A10" s="662">
        <v>2013</v>
      </c>
      <c r="B10" s="1078">
        <f>SUM(D10:H10,J10:T10)</f>
        <v>289676</v>
      </c>
      <c r="C10" s="1078"/>
      <c r="D10" s="1078">
        <v>4197</v>
      </c>
      <c r="E10" s="1078"/>
      <c r="F10" s="521">
        <v>139</v>
      </c>
      <c r="G10" s="1078">
        <v>2973</v>
      </c>
      <c r="H10" s="1078"/>
      <c r="J10" s="1078">
        <v>24232</v>
      </c>
      <c r="K10" s="1078"/>
      <c r="L10" s="1078"/>
      <c r="M10" s="1078">
        <v>1377</v>
      </c>
      <c r="N10" s="1078"/>
      <c r="O10" s="1078">
        <v>234586</v>
      </c>
      <c r="P10" s="1078"/>
      <c r="Q10" s="593" t="s">
        <v>1040</v>
      </c>
      <c r="R10" s="1078">
        <v>22172</v>
      </c>
      <c r="S10" s="1078"/>
      <c r="T10" s="1078"/>
    </row>
    <row r="11" spans="1:20" s="639" customFormat="1" ht="52.5" customHeight="1">
      <c r="A11" s="662">
        <v>2014</v>
      </c>
      <c r="B11" s="1078">
        <v>343601</v>
      </c>
      <c r="C11" s="1078"/>
      <c r="D11" s="1078">
        <v>5859</v>
      </c>
      <c r="E11" s="1078"/>
      <c r="F11" s="639">
        <v>142</v>
      </c>
      <c r="G11" s="1078">
        <v>3080</v>
      </c>
      <c r="H11" s="1078"/>
      <c r="J11" s="1078">
        <v>25498</v>
      </c>
      <c r="K11" s="1078"/>
      <c r="L11" s="1078"/>
      <c r="M11" s="1078">
        <v>1286</v>
      </c>
      <c r="N11" s="1078"/>
      <c r="O11" s="1078">
        <v>284237</v>
      </c>
      <c r="P11" s="1078"/>
      <c r="Q11" s="639" t="s">
        <v>128</v>
      </c>
      <c r="R11" s="1078">
        <v>23499</v>
      </c>
      <c r="S11" s="1078"/>
      <c r="T11" s="1078"/>
    </row>
    <row r="12" spans="1:20" s="734" customFormat="1" ht="52.5" customHeight="1">
      <c r="A12" s="662">
        <v>2015</v>
      </c>
      <c r="B12" s="1078">
        <v>365952</v>
      </c>
      <c r="C12" s="1078"/>
      <c r="D12" s="1078">
        <v>5217</v>
      </c>
      <c r="E12" s="1078"/>
      <c r="F12" s="734">
        <v>181</v>
      </c>
      <c r="G12" s="1078">
        <v>4588</v>
      </c>
      <c r="H12" s="1078"/>
      <c r="J12" s="1078">
        <v>24810</v>
      </c>
      <c r="K12" s="1078"/>
      <c r="L12" s="1078"/>
      <c r="M12" s="1078">
        <v>1574</v>
      </c>
      <c r="N12" s="1078"/>
      <c r="O12" s="1078">
        <v>306563</v>
      </c>
      <c r="P12" s="1078"/>
      <c r="Q12" s="734" t="s">
        <v>128</v>
      </c>
      <c r="R12" s="1078">
        <v>23019</v>
      </c>
      <c r="S12" s="1078"/>
      <c r="T12" s="1078"/>
    </row>
    <row r="13" spans="1:20" s="868" customFormat="1" ht="52.5" customHeight="1">
      <c r="A13" s="662">
        <v>2016</v>
      </c>
      <c r="B13" s="1078">
        <f>SUM(D13:H13,J13:T13)</f>
        <v>309813</v>
      </c>
      <c r="C13" s="1078"/>
      <c r="D13" s="1078">
        <v>4513</v>
      </c>
      <c r="E13" s="1078"/>
      <c r="F13" s="868">
        <v>160</v>
      </c>
      <c r="G13" s="1078">
        <v>3633</v>
      </c>
      <c r="H13" s="1078"/>
      <c r="J13" s="1078">
        <v>25280</v>
      </c>
      <c r="K13" s="1078"/>
      <c r="L13" s="1078"/>
      <c r="M13" s="1078">
        <v>1372</v>
      </c>
      <c r="N13" s="1078"/>
      <c r="O13" s="1078">
        <v>250841</v>
      </c>
      <c r="P13" s="1078"/>
      <c r="Q13" s="868" t="s">
        <v>1180</v>
      </c>
      <c r="R13" s="1078">
        <v>24014</v>
      </c>
      <c r="S13" s="1078"/>
      <c r="T13" s="1078"/>
    </row>
    <row r="14" spans="1:20" s="690" customFormat="1" ht="52.5" customHeight="1" thickBot="1">
      <c r="A14" s="883">
        <v>2017</v>
      </c>
      <c r="B14" s="1190">
        <f>SUM(D14:H14,J14:T14)</f>
        <v>344769</v>
      </c>
      <c r="C14" s="1154"/>
      <c r="D14" s="1154">
        <v>5290</v>
      </c>
      <c r="E14" s="1154"/>
      <c r="F14" s="985">
        <v>192</v>
      </c>
      <c r="G14" s="1154">
        <v>3722</v>
      </c>
      <c r="H14" s="1154"/>
      <c r="J14" s="1154">
        <v>24943</v>
      </c>
      <c r="K14" s="1154"/>
      <c r="L14" s="1154"/>
      <c r="M14" s="1154">
        <v>1423</v>
      </c>
      <c r="N14" s="1154"/>
      <c r="O14" s="1154">
        <v>284269</v>
      </c>
      <c r="P14" s="1154"/>
      <c r="Q14" s="985">
        <v>382</v>
      </c>
      <c r="R14" s="1154">
        <v>24548</v>
      </c>
      <c r="S14" s="1154"/>
      <c r="T14" s="1154"/>
    </row>
    <row r="15" spans="1:20" s="339" customFormat="1" ht="26.25" customHeight="1" thickTop="1">
      <c r="A15" s="1191" t="s">
        <v>1005</v>
      </c>
      <c r="B15" s="1191"/>
      <c r="C15" s="1191"/>
      <c r="D15" s="1191"/>
      <c r="E15" s="1191"/>
      <c r="P15" s="1192" t="s">
        <v>698</v>
      </c>
      <c r="Q15" s="1192"/>
      <c r="R15" s="1192"/>
      <c r="S15" s="1192"/>
      <c r="T15" s="1192"/>
    </row>
    <row r="16" spans="1:20" s="264" customFormat="1" ht="19.5" customHeight="1">
      <c r="A16" s="1191"/>
      <c r="B16" s="1191"/>
      <c r="C16" s="1191"/>
      <c r="D16" s="1191"/>
      <c r="E16" s="1191"/>
      <c r="P16" s="370"/>
      <c r="Q16" s="509"/>
      <c r="R16" s="370"/>
      <c r="S16" s="370"/>
      <c r="T16" s="370"/>
    </row>
    <row r="17" spans="1:3" s="268" customFormat="1" ht="25.5" customHeight="1">
      <c r="A17" s="298"/>
      <c r="B17" s="298"/>
      <c r="C17" s="297"/>
    </row>
    <row r="18" spans="1:3" s="268" customFormat="1" ht="25.5" customHeight="1">
      <c r="A18" s="276"/>
      <c r="B18" s="276"/>
      <c r="C18" s="276"/>
    </row>
    <row r="19" spans="1:3" ht="27.75" customHeight="1"/>
    <row r="20" spans="1:3" s="6" customFormat="1" ht="24" customHeight="1"/>
    <row r="21" spans="1:3" s="18" customFormat="1" ht="25.5" customHeight="1"/>
    <row r="22" spans="1:3" s="18" customFormat="1" ht="25.5" customHeight="1"/>
    <row r="23" spans="1:3" s="18" customFormat="1" ht="25.5" customHeight="1"/>
    <row r="24" spans="1:3" s="18" customFormat="1" ht="25.5" customHeight="1"/>
    <row r="25" spans="1:3" s="18" customFormat="1" ht="25.5" customHeight="1"/>
    <row r="26" spans="1:3" s="43" customFormat="1" ht="27.75" customHeight="1"/>
    <row r="27" spans="1:3" s="17" customFormat="1" ht="20.100000000000001" customHeight="1"/>
    <row r="28" spans="1:3" s="17" customFormat="1" ht="20.100000000000001" customHeight="1"/>
    <row r="29" spans="1:3" s="17" customFormat="1" ht="20.100000000000001" customHeight="1"/>
    <row r="30" spans="1:3" s="17" customFormat="1" ht="20.100000000000001" customHeight="1"/>
    <row r="31" spans="1:3" s="17" customFormat="1" ht="20.100000000000001" customHeight="1"/>
    <row r="32" spans="1:3" s="17" customFormat="1" ht="20.100000000000001" customHeight="1"/>
    <row r="33" s="17" customFormat="1" ht="20.100000000000001" customHeight="1"/>
    <row r="34" s="17" customFormat="1" ht="20.100000000000001" customHeight="1"/>
    <row r="35" s="17" customFormat="1" ht="20.100000000000001" customHeight="1"/>
    <row r="36" s="17" customFormat="1" ht="20.100000000000001" customHeight="1"/>
    <row r="37" s="17" customFormat="1" ht="20.100000000000001" customHeight="1"/>
    <row r="38" s="17" customFormat="1" ht="20.100000000000001" customHeight="1"/>
    <row r="39" s="4" customFormat="1" ht="14.25" customHeight="1"/>
    <row r="40" s="4" customFormat="1" ht="25.5" customHeight="1"/>
    <row r="41" s="4" customFormat="1" ht="20.25" customHeight="1"/>
    <row r="42" s="4" customFormat="1" ht="21" customHeight="1"/>
  </sheetData>
  <mergeCells count="76">
    <mergeCell ref="R6:T6"/>
    <mergeCell ref="O6:P6"/>
    <mergeCell ref="M8:N8"/>
    <mergeCell ref="M12:N12"/>
    <mergeCell ref="B6:C6"/>
    <mergeCell ref="G6:H6"/>
    <mergeCell ref="D6:E6"/>
    <mergeCell ref="M6:N6"/>
    <mergeCell ref="J6:L6"/>
    <mergeCell ref="D10:E10"/>
    <mergeCell ref="B8:C8"/>
    <mergeCell ref="D8:E8"/>
    <mergeCell ref="G8:H8"/>
    <mergeCell ref="B7:C7"/>
    <mergeCell ref="D7:E7"/>
    <mergeCell ref="O7:P7"/>
    <mergeCell ref="P15:T15"/>
    <mergeCell ref="O11:P11"/>
    <mergeCell ref="R11:T11"/>
    <mergeCell ref="O8:P8"/>
    <mergeCell ref="R8:T8"/>
    <mergeCell ref="O9:P9"/>
    <mergeCell ref="R9:T9"/>
    <mergeCell ref="R10:T10"/>
    <mergeCell ref="O12:P12"/>
    <mergeCell ref="R12:T12"/>
    <mergeCell ref="O14:P14"/>
    <mergeCell ref="R14:T14"/>
    <mergeCell ref="R13:T13"/>
    <mergeCell ref="A4:A5"/>
    <mergeCell ref="D4:E5"/>
    <mergeCell ref="F4:F5"/>
    <mergeCell ref="J2:T2"/>
    <mergeCell ref="A2:H2"/>
    <mergeCell ref="G4:H5"/>
    <mergeCell ref="O4:P5"/>
    <mergeCell ref="R4:T5"/>
    <mergeCell ref="B4:C5"/>
    <mergeCell ref="J4:L5"/>
    <mergeCell ref="M4:N5"/>
    <mergeCell ref="A15:E16"/>
    <mergeCell ref="B11:C11"/>
    <mergeCell ref="D11:E11"/>
    <mergeCell ref="J8:L8"/>
    <mergeCell ref="B9:C9"/>
    <mergeCell ref="D9:E9"/>
    <mergeCell ref="G9:H9"/>
    <mergeCell ref="J9:L9"/>
    <mergeCell ref="B10:C10"/>
    <mergeCell ref="J12:L12"/>
    <mergeCell ref="G12:H12"/>
    <mergeCell ref="D12:E12"/>
    <mergeCell ref="B12:C12"/>
    <mergeCell ref="J11:L11"/>
    <mergeCell ref="J13:L13"/>
    <mergeCell ref="G13:H13"/>
    <mergeCell ref="R7:T7"/>
    <mergeCell ref="G7:H7"/>
    <mergeCell ref="J7:L7"/>
    <mergeCell ref="M7:N7"/>
    <mergeCell ref="M11:N11"/>
    <mergeCell ref="G10:H10"/>
    <mergeCell ref="J10:L10"/>
    <mergeCell ref="M10:N10"/>
    <mergeCell ref="O10:P10"/>
    <mergeCell ref="M9:N9"/>
    <mergeCell ref="G11:H11"/>
    <mergeCell ref="D13:E13"/>
    <mergeCell ref="B13:C13"/>
    <mergeCell ref="O13:P13"/>
    <mergeCell ref="M13:N13"/>
    <mergeCell ref="M14:N14"/>
    <mergeCell ref="J14:L14"/>
    <mergeCell ref="G14:H14"/>
    <mergeCell ref="D14:E14"/>
    <mergeCell ref="B14:C14"/>
  </mergeCells>
  <phoneticPr fontId="4" type="noConversion"/>
  <pageMargins left="0.70866141732283472" right="0.39370078740157483" top="0.39370078740157483" bottom="0.39370078740157483" header="0.15748031496062992" footer="0"/>
  <pageSetup paperSize="9" scale="66" orientation="landscape" horizontalDpi="300" verticalDpi="300" r:id="rId1"/>
  <headerFooter alignWithMargins="0">
    <oddHeader>&amp;L&amp;"굴림,보통"&amp;9ⅩⅥ. 공공행정 및 사법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T88"/>
  <sheetViews>
    <sheetView topLeftCell="A4" zoomScale="84" zoomScaleNormal="84" workbookViewId="0">
      <selection activeCell="H32" sqref="H32"/>
    </sheetView>
  </sheetViews>
  <sheetFormatPr defaultRowHeight="17.100000000000001" customHeight="1"/>
  <cols>
    <col min="1" max="1" width="8.77734375" style="599" customWidth="1"/>
    <col min="2" max="4" width="7.5546875" style="599" customWidth="1"/>
    <col min="5" max="5" width="7.5546875" style="68" customWidth="1"/>
    <col min="6" max="10" width="7.5546875" style="599" customWidth="1"/>
    <col min="11" max="11" width="7.77734375" style="53" customWidth="1"/>
    <col min="12" max="12" width="7.77734375" style="54" customWidth="1"/>
    <col min="13" max="13" width="7.77734375" style="599" customWidth="1"/>
    <col min="14" max="19" width="10.109375" style="599" customWidth="1"/>
    <col min="20" max="16384" width="8.88671875" style="53"/>
  </cols>
  <sheetData>
    <row r="1" spans="1:19" ht="15" customHeight="1"/>
    <row r="2" spans="1:19" s="291" customFormat="1" ht="45.75" customHeight="1">
      <c r="A2" s="1198" t="s">
        <v>699</v>
      </c>
      <c r="B2" s="1198"/>
      <c r="C2" s="1198"/>
      <c r="D2" s="1198"/>
      <c r="E2" s="1198"/>
      <c r="F2" s="1198"/>
      <c r="G2" s="1198"/>
      <c r="H2" s="1198"/>
      <c r="I2" s="1198"/>
      <c r="J2" s="1198"/>
      <c r="K2" s="594"/>
      <c r="L2" s="1196" t="s">
        <v>700</v>
      </c>
      <c r="M2" s="1196"/>
      <c r="N2" s="1196"/>
      <c r="O2" s="1196"/>
      <c r="P2" s="1196"/>
      <c r="Q2" s="1196"/>
      <c r="R2" s="1196"/>
      <c r="S2" s="1196"/>
    </row>
    <row r="3" spans="1:19" s="598" customFormat="1" ht="20.100000000000001" customHeight="1" thickBot="1">
      <c r="A3" s="318" t="s">
        <v>701</v>
      </c>
      <c r="B3" s="318"/>
      <c r="C3" s="318"/>
      <c r="D3" s="318"/>
      <c r="E3" s="318"/>
      <c r="F3" s="318"/>
      <c r="G3" s="318"/>
      <c r="H3" s="601"/>
      <c r="I3" s="602"/>
      <c r="J3" s="602"/>
      <c r="K3" s="301"/>
      <c r="L3" s="603"/>
      <c r="M3" s="602"/>
      <c r="N3" s="602"/>
      <c r="O3" s="604"/>
      <c r="P3" s="602"/>
      <c r="Q3" s="602"/>
      <c r="R3" s="602"/>
      <c r="S3" s="588" t="s">
        <v>702</v>
      </c>
    </row>
    <row r="4" spans="1:19" s="584" customFormat="1" ht="20.25" customHeight="1" thickTop="1">
      <c r="A4" s="1199" t="s">
        <v>407</v>
      </c>
      <c r="B4" s="589"/>
      <c r="C4" s="1085" t="s">
        <v>343</v>
      </c>
      <c r="D4" s="1083"/>
      <c r="E4" s="1085" t="s">
        <v>342</v>
      </c>
      <c r="F4" s="1180"/>
      <c r="G4" s="1180"/>
      <c r="H4" s="1083"/>
      <c r="I4" s="1085" t="s">
        <v>300</v>
      </c>
      <c r="J4" s="1180"/>
      <c r="L4" s="1180"/>
      <c r="M4" s="1180"/>
      <c r="N4" s="1085" t="s">
        <v>408</v>
      </c>
      <c r="O4" s="1180"/>
      <c r="P4" s="1180"/>
      <c r="Q4" s="1180"/>
      <c r="R4" s="1180"/>
      <c r="S4" s="1180"/>
    </row>
    <row r="5" spans="1:19" s="584" customFormat="1" ht="20.25" customHeight="1">
      <c r="A5" s="1200"/>
      <c r="B5" s="591" t="s">
        <v>301</v>
      </c>
      <c r="C5" s="1074" t="s">
        <v>409</v>
      </c>
      <c r="D5" s="1075"/>
      <c r="E5" s="1074" t="s">
        <v>344</v>
      </c>
      <c r="F5" s="1159"/>
      <c r="G5" s="1159"/>
      <c r="H5" s="1075"/>
      <c r="I5" s="1074" t="s">
        <v>341</v>
      </c>
      <c r="J5" s="1159"/>
      <c r="L5" s="1159"/>
      <c r="M5" s="1159"/>
      <c r="N5" s="1074" t="s">
        <v>302</v>
      </c>
      <c r="O5" s="1159"/>
      <c r="P5" s="1159"/>
      <c r="Q5" s="1159"/>
      <c r="R5" s="1159"/>
      <c r="S5" s="1159"/>
    </row>
    <row r="6" spans="1:19" s="584" customFormat="1" ht="20.25" customHeight="1">
      <c r="A6" s="1200"/>
      <c r="B6" s="591"/>
      <c r="C6" s="591" t="s">
        <v>303</v>
      </c>
      <c r="D6" s="597" t="s">
        <v>410</v>
      </c>
      <c r="E6" s="596" t="s">
        <v>411</v>
      </c>
      <c r="F6" s="152" t="s">
        <v>412</v>
      </c>
      <c r="G6" s="152" t="s">
        <v>61</v>
      </c>
      <c r="H6" s="152" t="s">
        <v>304</v>
      </c>
      <c r="I6" s="152" t="s">
        <v>413</v>
      </c>
      <c r="J6" s="58" t="s">
        <v>305</v>
      </c>
      <c r="K6" s="510"/>
      <c r="L6" s="153" t="s">
        <v>306</v>
      </c>
      <c r="M6" s="69" t="s">
        <v>307</v>
      </c>
      <c r="N6" s="69" t="s">
        <v>308</v>
      </c>
      <c r="O6" s="69" t="s">
        <v>1006</v>
      </c>
      <c r="P6" s="69" t="s">
        <v>1007</v>
      </c>
      <c r="Q6" s="69" t="s">
        <v>1008</v>
      </c>
      <c r="R6" s="69" t="s">
        <v>1009</v>
      </c>
      <c r="S6" s="152" t="s">
        <v>309</v>
      </c>
    </row>
    <row r="7" spans="1:19" s="584" customFormat="1" ht="20.25" customHeight="1">
      <c r="A7" s="1200"/>
      <c r="B7" s="591"/>
      <c r="C7" s="591"/>
      <c r="D7" s="586"/>
      <c r="F7" s="511"/>
      <c r="G7" s="511"/>
      <c r="H7" s="511" t="s">
        <v>310</v>
      </c>
      <c r="I7" s="511" t="s">
        <v>311</v>
      </c>
      <c r="J7" s="510" t="s">
        <v>312</v>
      </c>
      <c r="K7" s="510"/>
      <c r="L7" s="605" t="s">
        <v>414</v>
      </c>
      <c r="M7" s="233" t="s">
        <v>415</v>
      </c>
      <c r="N7" s="233" t="s">
        <v>313</v>
      </c>
      <c r="O7" s="233"/>
      <c r="P7" s="233"/>
      <c r="Q7" s="233"/>
      <c r="R7" s="233"/>
      <c r="S7" s="511" t="s">
        <v>345</v>
      </c>
    </row>
    <row r="8" spans="1:19" s="584" customFormat="1" ht="20.25" customHeight="1">
      <c r="A8" s="1201"/>
      <c r="B8" s="592" t="s">
        <v>314</v>
      </c>
      <c r="C8" s="592" t="s">
        <v>416</v>
      </c>
      <c r="D8" s="587" t="s">
        <v>315</v>
      </c>
      <c r="E8" s="590" t="s">
        <v>417</v>
      </c>
      <c r="F8" s="513" t="s">
        <v>316</v>
      </c>
      <c r="G8" s="513" t="s">
        <v>240</v>
      </c>
      <c r="H8" s="513" t="s">
        <v>418</v>
      </c>
      <c r="I8" s="513" t="s">
        <v>317</v>
      </c>
      <c r="J8" s="512" t="s">
        <v>419</v>
      </c>
      <c r="K8" s="510"/>
      <c r="L8" s="241" t="s">
        <v>419</v>
      </c>
      <c r="M8" s="234" t="s">
        <v>419</v>
      </c>
      <c r="N8" s="234" t="s">
        <v>318</v>
      </c>
      <c r="O8" s="234" t="s">
        <v>359</v>
      </c>
      <c r="P8" s="234" t="s">
        <v>360</v>
      </c>
      <c r="Q8" s="234" t="s">
        <v>420</v>
      </c>
      <c r="R8" s="234" t="s">
        <v>361</v>
      </c>
      <c r="S8" s="513" t="s">
        <v>319</v>
      </c>
    </row>
    <row r="9" spans="1:19" s="595" customFormat="1" ht="30.75" customHeight="1">
      <c r="A9" s="606">
        <v>2010</v>
      </c>
      <c r="B9" s="76">
        <v>15232</v>
      </c>
      <c r="C9" s="86">
        <v>7785</v>
      </c>
      <c r="D9" s="86">
        <v>7447</v>
      </c>
      <c r="E9" s="86">
        <v>10</v>
      </c>
      <c r="F9" s="585">
        <v>0</v>
      </c>
      <c r="G9" s="86">
        <v>15222</v>
      </c>
      <c r="H9" s="585">
        <v>0</v>
      </c>
      <c r="I9" s="86">
        <v>2432</v>
      </c>
      <c r="J9" s="86">
        <v>690</v>
      </c>
      <c r="K9" s="86"/>
      <c r="L9" s="86">
        <v>2215</v>
      </c>
      <c r="M9" s="86">
        <v>9893</v>
      </c>
      <c r="N9" s="86">
        <v>3348</v>
      </c>
      <c r="O9" s="86">
        <v>2538</v>
      </c>
      <c r="P9" s="86">
        <v>2420</v>
      </c>
      <c r="Q9" s="86">
        <v>2631</v>
      </c>
      <c r="R9" s="86">
        <v>2403</v>
      </c>
      <c r="S9" s="86">
        <v>1892</v>
      </c>
    </row>
    <row r="10" spans="1:19" s="595" customFormat="1" ht="30.75" customHeight="1">
      <c r="A10" s="606">
        <v>2011</v>
      </c>
      <c r="B10" s="76">
        <v>13582</v>
      </c>
      <c r="C10" s="86">
        <v>6958</v>
      </c>
      <c r="D10" s="86">
        <v>6624</v>
      </c>
      <c r="E10" s="86">
        <v>9</v>
      </c>
      <c r="F10" s="585">
        <v>0</v>
      </c>
      <c r="G10" s="86">
        <v>13573</v>
      </c>
      <c r="H10" s="585">
        <v>0</v>
      </c>
      <c r="I10" s="86">
        <v>1974</v>
      </c>
      <c r="J10" s="86">
        <v>393</v>
      </c>
      <c r="K10" s="86"/>
      <c r="L10" s="86">
        <v>2191</v>
      </c>
      <c r="M10" s="86">
        <v>9023</v>
      </c>
      <c r="N10" s="86">
        <v>3500</v>
      </c>
      <c r="O10" s="86">
        <v>2340</v>
      </c>
      <c r="P10" s="86">
        <v>2149</v>
      </c>
      <c r="Q10" s="86">
        <v>2133</v>
      </c>
      <c r="R10" s="86">
        <v>2040</v>
      </c>
      <c r="S10" s="86">
        <v>1420</v>
      </c>
    </row>
    <row r="11" spans="1:19" s="595" customFormat="1" ht="30.75" customHeight="1">
      <c r="A11" s="606">
        <v>2012</v>
      </c>
      <c r="B11" s="76">
        <v>14193</v>
      </c>
      <c r="C11" s="86">
        <v>7359</v>
      </c>
      <c r="D11" s="86">
        <v>6834</v>
      </c>
      <c r="E11" s="86">
        <v>51</v>
      </c>
      <c r="F11" s="585">
        <v>0</v>
      </c>
      <c r="G11" s="86">
        <v>14142</v>
      </c>
      <c r="H11" s="585">
        <v>0</v>
      </c>
      <c r="I11" s="86">
        <v>1776</v>
      </c>
      <c r="J11" s="86">
        <v>520</v>
      </c>
      <c r="K11" s="86"/>
      <c r="L11" s="86">
        <v>2458</v>
      </c>
      <c r="M11" s="86">
        <v>9437</v>
      </c>
      <c r="N11" s="86">
        <v>3744</v>
      </c>
      <c r="O11" s="86">
        <v>2352</v>
      </c>
      <c r="P11" s="86">
        <v>2239</v>
      </c>
      <c r="Q11" s="86">
        <v>2338</v>
      </c>
      <c r="R11" s="86">
        <v>2083</v>
      </c>
      <c r="S11" s="86">
        <v>1437</v>
      </c>
    </row>
    <row r="12" spans="1:19" s="644" customFormat="1" ht="30.75" customHeight="1">
      <c r="A12" s="606">
        <v>2013</v>
      </c>
      <c r="B12" s="76">
        <f>SUM(C12,D12)</f>
        <v>13855</v>
      </c>
      <c r="C12" s="86">
        <v>7104</v>
      </c>
      <c r="D12" s="86">
        <v>6751</v>
      </c>
      <c r="E12" s="86">
        <v>7</v>
      </c>
      <c r="F12" s="636">
        <v>0</v>
      </c>
      <c r="G12" s="86">
        <v>13848</v>
      </c>
      <c r="H12" s="636">
        <v>0</v>
      </c>
      <c r="I12" s="86">
        <v>1277</v>
      </c>
      <c r="J12" s="86">
        <v>468</v>
      </c>
      <c r="K12" s="86"/>
      <c r="L12" s="86">
        <v>2681</v>
      </c>
      <c r="M12" s="86">
        <v>9427</v>
      </c>
      <c r="N12" s="86">
        <v>3741</v>
      </c>
      <c r="O12" s="86">
        <v>2359</v>
      </c>
      <c r="P12" s="86">
        <v>2085</v>
      </c>
      <c r="Q12" s="86">
        <v>2117</v>
      </c>
      <c r="R12" s="86">
        <v>2071</v>
      </c>
      <c r="S12" s="86">
        <v>1482</v>
      </c>
    </row>
    <row r="13" spans="1:19" s="644" customFormat="1" ht="30.75" customHeight="1">
      <c r="A13" s="663">
        <v>2014</v>
      </c>
      <c r="B13" s="76">
        <v>13770</v>
      </c>
      <c r="C13" s="664">
        <v>6892</v>
      </c>
      <c r="D13" s="664">
        <v>6878</v>
      </c>
      <c r="E13" s="664">
        <v>18</v>
      </c>
      <c r="F13" s="653" t="s">
        <v>128</v>
      </c>
      <c r="G13" s="664">
        <v>13752</v>
      </c>
      <c r="H13" s="653" t="s">
        <v>128</v>
      </c>
      <c r="I13" s="664">
        <v>759</v>
      </c>
      <c r="J13" s="664">
        <v>324</v>
      </c>
      <c r="K13" s="653"/>
      <c r="L13" s="664">
        <v>2768</v>
      </c>
      <c r="M13" s="664">
        <v>9919</v>
      </c>
      <c r="N13" s="664">
        <v>3419</v>
      </c>
      <c r="O13" s="664">
        <v>2474</v>
      </c>
      <c r="P13" s="664">
        <v>2014</v>
      </c>
      <c r="Q13" s="664">
        <v>2180</v>
      </c>
      <c r="R13" s="664">
        <v>2177</v>
      </c>
      <c r="S13" s="664">
        <v>1506</v>
      </c>
    </row>
    <row r="14" spans="1:19" s="738" customFormat="1" ht="30.75" customHeight="1">
      <c r="A14" s="663">
        <v>2015</v>
      </c>
      <c r="B14" s="76">
        <v>16903</v>
      </c>
      <c r="C14" s="664">
        <v>8429</v>
      </c>
      <c r="D14" s="664">
        <v>8474</v>
      </c>
      <c r="E14" s="664">
        <v>55</v>
      </c>
      <c r="F14" s="746" t="s">
        <v>1185</v>
      </c>
      <c r="G14" s="664">
        <v>16848</v>
      </c>
      <c r="H14" s="746" t="s">
        <v>1185</v>
      </c>
      <c r="I14" s="664">
        <v>759</v>
      </c>
      <c r="J14" s="664">
        <v>358</v>
      </c>
      <c r="K14" s="746"/>
      <c r="L14" s="664">
        <v>3819</v>
      </c>
      <c r="M14" s="664">
        <v>11967</v>
      </c>
      <c r="N14" s="664">
        <v>4625</v>
      </c>
      <c r="O14" s="664">
        <v>2822</v>
      </c>
      <c r="P14" s="664">
        <v>2266</v>
      </c>
      <c r="Q14" s="664">
        <v>2650</v>
      </c>
      <c r="R14" s="664">
        <v>2635</v>
      </c>
      <c r="S14" s="664">
        <v>1905</v>
      </c>
    </row>
    <row r="15" spans="1:19" s="858" customFormat="1" ht="30.75" customHeight="1">
      <c r="A15" s="606">
        <v>2016</v>
      </c>
      <c r="B15" s="664">
        <v>20159</v>
      </c>
      <c r="C15" s="664">
        <v>10103</v>
      </c>
      <c r="D15" s="664">
        <v>10056</v>
      </c>
      <c r="E15" s="664">
        <v>15</v>
      </c>
      <c r="F15" s="894" t="s">
        <v>986</v>
      </c>
      <c r="G15" s="664">
        <v>20144</v>
      </c>
      <c r="H15" s="894" t="s">
        <v>986</v>
      </c>
      <c r="I15" s="664">
        <v>552</v>
      </c>
      <c r="J15" s="664">
        <v>415</v>
      </c>
      <c r="K15" s="894"/>
      <c r="L15" s="664">
        <v>4574</v>
      </c>
      <c r="M15" s="664">
        <v>14618</v>
      </c>
      <c r="N15" s="664">
        <v>5575</v>
      </c>
      <c r="O15" s="664">
        <v>3321</v>
      </c>
      <c r="P15" s="664">
        <v>2520</v>
      </c>
      <c r="Q15" s="664">
        <v>3295</v>
      </c>
      <c r="R15" s="664">
        <v>3122</v>
      </c>
      <c r="S15" s="664">
        <v>2326</v>
      </c>
    </row>
    <row r="16" spans="1:19" s="75" customFormat="1" ht="30.75" customHeight="1">
      <c r="A16" s="779">
        <v>2017</v>
      </c>
      <c r="B16" s="665">
        <f>SUM(B17:B28)</f>
        <v>23389</v>
      </c>
      <c r="C16" s="665">
        <f>SUM(C17:C28)</f>
        <v>11704</v>
      </c>
      <c r="D16" s="665">
        <f>SUM(D17:D28)</f>
        <v>11685</v>
      </c>
      <c r="E16" s="665">
        <f>SUM(E17:E28)</f>
        <v>27</v>
      </c>
      <c r="F16" s="665" t="s">
        <v>1185</v>
      </c>
      <c r="G16" s="665">
        <f>SUM(G17:G28)</f>
        <v>23362</v>
      </c>
      <c r="H16" s="665" t="s">
        <v>1185</v>
      </c>
      <c r="I16" s="665">
        <f>SUM(I17:I28)</f>
        <v>620</v>
      </c>
      <c r="J16" s="665">
        <f>SUM(J17:J28)</f>
        <v>368</v>
      </c>
      <c r="K16" s="665"/>
      <c r="L16" s="665">
        <f t="shared" ref="L16:S16" si="0">SUM(L17:L28)</f>
        <v>5605</v>
      </c>
      <c r="M16" s="665">
        <f t="shared" si="0"/>
        <v>16796</v>
      </c>
      <c r="N16" s="665">
        <f t="shared" si="0"/>
        <v>6685</v>
      </c>
      <c r="O16" s="665">
        <f t="shared" si="0"/>
        <v>3386</v>
      </c>
      <c r="P16" s="665">
        <f t="shared" si="0"/>
        <v>3045</v>
      </c>
      <c r="Q16" s="665">
        <f t="shared" si="0"/>
        <v>3977</v>
      </c>
      <c r="R16" s="665">
        <f t="shared" si="0"/>
        <v>3474</v>
      </c>
      <c r="S16" s="665">
        <f t="shared" si="0"/>
        <v>2822</v>
      </c>
    </row>
    <row r="17" spans="1:20" s="852" customFormat="1" ht="30" customHeight="1">
      <c r="A17" s="607" t="s">
        <v>204</v>
      </c>
      <c r="B17" s="76">
        <f>SUM(C17:D17)</f>
        <v>2570</v>
      </c>
      <c r="C17" s="988">
        <v>1201</v>
      </c>
      <c r="D17" s="988">
        <v>1369</v>
      </c>
      <c r="E17" s="986">
        <v>0</v>
      </c>
      <c r="F17" s="984">
        <v>0</v>
      </c>
      <c r="G17" s="71">
        <v>2570</v>
      </c>
      <c r="H17" s="984">
        <v>0</v>
      </c>
      <c r="I17" s="71">
        <v>88</v>
      </c>
      <c r="J17" s="71">
        <v>51</v>
      </c>
      <c r="K17" s="71"/>
      <c r="L17" s="71">
        <v>631</v>
      </c>
      <c r="M17" s="71">
        <v>1800</v>
      </c>
      <c r="N17" s="71">
        <v>795</v>
      </c>
      <c r="O17" s="71">
        <v>334</v>
      </c>
      <c r="P17" s="71">
        <v>323</v>
      </c>
      <c r="Q17" s="989">
        <v>426</v>
      </c>
      <c r="R17" s="990">
        <v>395</v>
      </c>
      <c r="S17" s="990">
        <v>297</v>
      </c>
    </row>
    <row r="18" spans="1:20" s="852" customFormat="1" ht="30" customHeight="1">
      <c r="A18" s="607" t="s">
        <v>205</v>
      </c>
      <c r="B18" s="76">
        <f t="shared" ref="B18:B28" si="1">SUM(C18:D18)</f>
        <v>2409</v>
      </c>
      <c r="C18" s="988">
        <v>1146</v>
      </c>
      <c r="D18" s="988">
        <v>1263</v>
      </c>
      <c r="E18" s="986">
        <v>6</v>
      </c>
      <c r="F18" s="984">
        <v>0</v>
      </c>
      <c r="G18" s="71">
        <v>2403</v>
      </c>
      <c r="H18" s="984">
        <v>0</v>
      </c>
      <c r="I18" s="71">
        <v>59</v>
      </c>
      <c r="J18" s="71">
        <v>51</v>
      </c>
      <c r="K18" s="71"/>
      <c r="L18" s="71">
        <v>553</v>
      </c>
      <c r="M18" s="71">
        <v>1746</v>
      </c>
      <c r="N18" s="71">
        <v>670</v>
      </c>
      <c r="O18" s="71">
        <v>305</v>
      </c>
      <c r="P18" s="71">
        <v>285</v>
      </c>
      <c r="Q18" s="989">
        <v>417</v>
      </c>
      <c r="R18" s="990">
        <v>398</v>
      </c>
      <c r="S18" s="990">
        <v>334</v>
      </c>
    </row>
    <row r="19" spans="1:20" s="852" customFormat="1" ht="30" customHeight="1">
      <c r="A19" s="607" t="s">
        <v>206</v>
      </c>
      <c r="B19" s="76">
        <f t="shared" si="1"/>
        <v>1844</v>
      </c>
      <c r="C19" s="988">
        <v>959</v>
      </c>
      <c r="D19" s="988">
        <v>885</v>
      </c>
      <c r="E19" s="986">
        <v>0</v>
      </c>
      <c r="F19" s="984">
        <v>0</v>
      </c>
      <c r="G19" s="71">
        <v>1844</v>
      </c>
      <c r="H19" s="984">
        <v>0</v>
      </c>
      <c r="I19" s="71">
        <v>65</v>
      </c>
      <c r="J19" s="71">
        <v>22</v>
      </c>
      <c r="K19" s="71"/>
      <c r="L19" s="71">
        <v>359</v>
      </c>
      <c r="M19" s="71">
        <v>1398</v>
      </c>
      <c r="N19" s="71">
        <v>418</v>
      </c>
      <c r="O19" s="71">
        <v>255</v>
      </c>
      <c r="P19" s="71">
        <v>270</v>
      </c>
      <c r="Q19" s="989">
        <v>318</v>
      </c>
      <c r="R19" s="990">
        <v>322</v>
      </c>
      <c r="S19" s="990">
        <v>261</v>
      </c>
    </row>
    <row r="20" spans="1:20" s="852" customFormat="1" ht="30" customHeight="1">
      <c r="A20" s="607" t="s">
        <v>207</v>
      </c>
      <c r="B20" s="76">
        <f t="shared" si="1"/>
        <v>1570</v>
      </c>
      <c r="C20" s="988">
        <v>871</v>
      </c>
      <c r="D20" s="988">
        <v>699</v>
      </c>
      <c r="E20" s="986">
        <v>8</v>
      </c>
      <c r="F20" s="984">
        <v>0</v>
      </c>
      <c r="G20" s="71">
        <v>1562</v>
      </c>
      <c r="H20" s="984">
        <v>0</v>
      </c>
      <c r="I20" s="71">
        <v>42</v>
      </c>
      <c r="J20" s="71">
        <v>24</v>
      </c>
      <c r="K20" s="71"/>
      <c r="L20" s="71">
        <v>373</v>
      </c>
      <c r="M20" s="71">
        <v>1131</v>
      </c>
      <c r="N20" s="71">
        <v>418</v>
      </c>
      <c r="O20" s="71">
        <v>227</v>
      </c>
      <c r="P20" s="71">
        <v>192</v>
      </c>
      <c r="Q20" s="989">
        <v>251</v>
      </c>
      <c r="R20" s="990">
        <v>233</v>
      </c>
      <c r="S20" s="990">
        <v>249</v>
      </c>
    </row>
    <row r="21" spans="1:20" s="852" customFormat="1" ht="30" customHeight="1">
      <c r="A21" s="607" t="s">
        <v>208</v>
      </c>
      <c r="B21" s="76">
        <f t="shared" si="1"/>
        <v>1794</v>
      </c>
      <c r="C21" s="988">
        <v>889</v>
      </c>
      <c r="D21" s="988">
        <v>905</v>
      </c>
      <c r="E21" s="986">
        <v>2</v>
      </c>
      <c r="F21" s="984">
        <v>0</v>
      </c>
      <c r="G21" s="71">
        <v>1792</v>
      </c>
      <c r="H21" s="984">
        <v>0</v>
      </c>
      <c r="I21" s="71">
        <v>34</v>
      </c>
      <c r="J21" s="71">
        <v>40</v>
      </c>
      <c r="K21" s="71"/>
      <c r="L21" s="71">
        <v>362</v>
      </c>
      <c r="M21" s="71">
        <v>1358</v>
      </c>
      <c r="N21" s="71">
        <v>428</v>
      </c>
      <c r="O21" s="71">
        <v>312</v>
      </c>
      <c r="P21" s="71">
        <v>254</v>
      </c>
      <c r="Q21" s="989">
        <v>329</v>
      </c>
      <c r="R21" s="990">
        <v>245</v>
      </c>
      <c r="S21" s="990">
        <v>226</v>
      </c>
    </row>
    <row r="22" spans="1:20" s="852" customFormat="1" ht="30" customHeight="1">
      <c r="A22" s="607" t="s">
        <v>209</v>
      </c>
      <c r="B22" s="76">
        <f t="shared" si="1"/>
        <v>1993</v>
      </c>
      <c r="C22" s="988">
        <v>1027</v>
      </c>
      <c r="D22" s="988">
        <v>966</v>
      </c>
      <c r="E22" s="986">
        <v>2</v>
      </c>
      <c r="F22" s="984">
        <v>0</v>
      </c>
      <c r="G22" s="71">
        <v>1991</v>
      </c>
      <c r="H22" s="984">
        <v>0</v>
      </c>
      <c r="I22" s="71">
        <v>38</v>
      </c>
      <c r="J22" s="71">
        <v>39</v>
      </c>
      <c r="K22" s="71"/>
      <c r="L22" s="71">
        <v>437</v>
      </c>
      <c r="M22" s="71">
        <v>1479</v>
      </c>
      <c r="N22" s="71">
        <v>542</v>
      </c>
      <c r="O22" s="71">
        <v>349</v>
      </c>
      <c r="P22" s="71">
        <v>305</v>
      </c>
      <c r="Q22" s="989">
        <v>320</v>
      </c>
      <c r="R22" s="990">
        <v>283</v>
      </c>
      <c r="S22" s="990">
        <v>194</v>
      </c>
    </row>
    <row r="23" spans="1:20" s="852" customFormat="1" ht="30" customHeight="1">
      <c r="A23" s="607" t="s">
        <v>210</v>
      </c>
      <c r="B23" s="76">
        <f t="shared" si="1"/>
        <v>1688</v>
      </c>
      <c r="C23" s="990">
        <v>861</v>
      </c>
      <c r="D23" s="988">
        <v>827</v>
      </c>
      <c r="E23" s="986">
        <v>1</v>
      </c>
      <c r="F23" s="984">
        <v>0</v>
      </c>
      <c r="G23" s="71">
        <v>1687</v>
      </c>
      <c r="H23" s="984">
        <v>0</v>
      </c>
      <c r="I23" s="71">
        <v>26</v>
      </c>
      <c r="J23" s="71">
        <v>26</v>
      </c>
      <c r="K23" s="71"/>
      <c r="L23" s="71">
        <v>443</v>
      </c>
      <c r="M23" s="71">
        <v>1193</v>
      </c>
      <c r="N23" s="71">
        <v>532</v>
      </c>
      <c r="O23" s="71">
        <v>271</v>
      </c>
      <c r="P23" s="71">
        <v>203</v>
      </c>
      <c r="Q23" s="989">
        <v>269</v>
      </c>
      <c r="R23" s="990">
        <v>235</v>
      </c>
      <c r="S23" s="990">
        <v>178</v>
      </c>
    </row>
    <row r="24" spans="1:20" s="852" customFormat="1" ht="30" customHeight="1">
      <c r="A24" s="607" t="s">
        <v>211</v>
      </c>
      <c r="B24" s="76">
        <f t="shared" si="1"/>
        <v>1899</v>
      </c>
      <c r="C24" s="988">
        <v>935</v>
      </c>
      <c r="D24" s="988">
        <v>964</v>
      </c>
      <c r="E24" s="986">
        <v>0</v>
      </c>
      <c r="F24" s="984">
        <v>0</v>
      </c>
      <c r="G24" s="71">
        <v>1899</v>
      </c>
      <c r="H24" s="984">
        <v>0</v>
      </c>
      <c r="I24" s="71">
        <v>52</v>
      </c>
      <c r="J24" s="71">
        <v>26</v>
      </c>
      <c r="K24" s="71"/>
      <c r="L24" s="71">
        <v>418</v>
      </c>
      <c r="M24" s="71">
        <v>1403</v>
      </c>
      <c r="N24" s="71">
        <v>499</v>
      </c>
      <c r="O24" s="71">
        <v>303</v>
      </c>
      <c r="P24" s="71">
        <v>273</v>
      </c>
      <c r="Q24" s="989">
        <v>305</v>
      </c>
      <c r="R24" s="990">
        <v>300</v>
      </c>
      <c r="S24" s="990">
        <v>219</v>
      </c>
    </row>
    <row r="25" spans="1:20" s="852" customFormat="1" ht="30" customHeight="1">
      <c r="A25" s="607" t="s">
        <v>212</v>
      </c>
      <c r="B25" s="76">
        <f t="shared" si="1"/>
        <v>1694</v>
      </c>
      <c r="C25" s="988">
        <v>836</v>
      </c>
      <c r="D25" s="988">
        <v>858</v>
      </c>
      <c r="E25" s="983">
        <v>1</v>
      </c>
      <c r="F25" s="984">
        <v>0</v>
      </c>
      <c r="G25" s="71">
        <v>1693</v>
      </c>
      <c r="H25" s="984">
        <v>0</v>
      </c>
      <c r="I25" s="71">
        <v>49</v>
      </c>
      <c r="J25" s="71">
        <v>16</v>
      </c>
      <c r="K25" s="71"/>
      <c r="L25" s="71">
        <v>396</v>
      </c>
      <c r="M25" s="71">
        <v>1233</v>
      </c>
      <c r="N25" s="71">
        <v>436</v>
      </c>
      <c r="O25" s="71">
        <v>220</v>
      </c>
      <c r="P25" s="71">
        <v>243</v>
      </c>
      <c r="Q25" s="989">
        <v>328</v>
      </c>
      <c r="R25" s="990">
        <v>266</v>
      </c>
      <c r="S25" s="990">
        <v>201</v>
      </c>
    </row>
    <row r="26" spans="1:20" s="852" customFormat="1" ht="30" customHeight="1">
      <c r="A26" s="607" t="s">
        <v>213</v>
      </c>
      <c r="B26" s="76">
        <f t="shared" si="1"/>
        <v>1673</v>
      </c>
      <c r="C26" s="988">
        <v>849</v>
      </c>
      <c r="D26" s="988">
        <v>824</v>
      </c>
      <c r="E26" s="986">
        <v>4</v>
      </c>
      <c r="F26" s="984">
        <v>0</v>
      </c>
      <c r="G26" s="71">
        <v>1669</v>
      </c>
      <c r="H26" s="984">
        <v>0</v>
      </c>
      <c r="I26" s="71">
        <v>39</v>
      </c>
      <c r="J26" s="71">
        <v>19</v>
      </c>
      <c r="K26" s="71"/>
      <c r="L26" s="71">
        <v>432</v>
      </c>
      <c r="M26" s="71">
        <v>1183</v>
      </c>
      <c r="N26" s="71">
        <v>483</v>
      </c>
      <c r="O26" s="71">
        <v>221</v>
      </c>
      <c r="P26" s="71">
        <v>244</v>
      </c>
      <c r="Q26" s="989">
        <v>279</v>
      </c>
      <c r="R26" s="990">
        <v>251</v>
      </c>
      <c r="S26" s="990">
        <v>195</v>
      </c>
    </row>
    <row r="27" spans="1:20" s="852" customFormat="1" ht="30" customHeight="1">
      <c r="A27" s="607" t="s">
        <v>214</v>
      </c>
      <c r="B27" s="76">
        <f t="shared" si="1"/>
        <v>2094</v>
      </c>
      <c r="C27" s="988">
        <v>1070</v>
      </c>
      <c r="D27" s="988">
        <v>1024</v>
      </c>
      <c r="E27" s="983">
        <v>3</v>
      </c>
      <c r="F27" s="984">
        <v>0</v>
      </c>
      <c r="G27" s="71">
        <v>2091</v>
      </c>
      <c r="H27" s="984">
        <v>0</v>
      </c>
      <c r="I27" s="71">
        <v>66</v>
      </c>
      <c r="J27" s="71">
        <v>29</v>
      </c>
      <c r="K27" s="71"/>
      <c r="L27" s="71">
        <v>582</v>
      </c>
      <c r="M27" s="71">
        <v>1417</v>
      </c>
      <c r="N27" s="71">
        <v>695</v>
      </c>
      <c r="O27" s="71">
        <v>288</v>
      </c>
      <c r="P27" s="71">
        <v>233</v>
      </c>
      <c r="Q27" s="989">
        <v>367</v>
      </c>
      <c r="R27" s="990">
        <v>271</v>
      </c>
      <c r="S27" s="990">
        <v>240</v>
      </c>
    </row>
    <row r="28" spans="1:20" s="852" customFormat="1" ht="30" customHeight="1" thickBot="1">
      <c r="A28" s="607" t="s">
        <v>215</v>
      </c>
      <c r="B28" s="76">
        <f t="shared" si="1"/>
        <v>2161</v>
      </c>
      <c r="C28" s="988">
        <v>1060</v>
      </c>
      <c r="D28" s="988">
        <v>1101</v>
      </c>
      <c r="E28" s="986">
        <v>0</v>
      </c>
      <c r="F28" s="984">
        <v>0</v>
      </c>
      <c r="G28" s="991">
        <v>2161</v>
      </c>
      <c r="H28" s="981">
        <v>0</v>
      </c>
      <c r="I28" s="991">
        <v>62</v>
      </c>
      <c r="J28" s="991">
        <v>25</v>
      </c>
      <c r="K28" s="71"/>
      <c r="L28" s="991">
        <v>619</v>
      </c>
      <c r="M28" s="991">
        <v>1455</v>
      </c>
      <c r="N28" s="991">
        <v>769</v>
      </c>
      <c r="O28" s="991">
        <v>301</v>
      </c>
      <c r="P28" s="991">
        <v>220</v>
      </c>
      <c r="Q28" s="989">
        <v>368</v>
      </c>
      <c r="R28" s="990">
        <v>275</v>
      </c>
      <c r="S28" s="990">
        <v>228</v>
      </c>
      <c r="T28" s="853"/>
    </row>
    <row r="29" spans="1:20" s="264" customFormat="1" ht="20.100000000000001" customHeight="1" thickTop="1">
      <c r="A29" s="1069" t="s">
        <v>1181</v>
      </c>
      <c r="B29" s="1069"/>
      <c r="C29" s="1069"/>
      <c r="D29" s="1069"/>
      <c r="E29" s="1069"/>
      <c r="F29" s="1069"/>
      <c r="G29" s="268"/>
      <c r="H29" s="268"/>
      <c r="I29" s="268"/>
      <c r="J29" s="268"/>
      <c r="M29" s="268"/>
      <c r="N29" s="268"/>
      <c r="O29" s="268"/>
      <c r="P29" s="268"/>
      <c r="Q29" s="1197" t="s">
        <v>1041</v>
      </c>
      <c r="R29" s="1197"/>
      <c r="S29" s="1197"/>
    </row>
    <row r="30" spans="1:20" s="154" customFormat="1" ht="17.100000000000001" customHeight="1">
      <c r="A30" s="72"/>
      <c r="B30" s="72"/>
      <c r="C30" s="74"/>
      <c r="D30" s="72"/>
      <c r="E30" s="72"/>
      <c r="F30" s="72"/>
      <c r="G30" s="72"/>
      <c r="H30" s="72"/>
      <c r="I30" s="74"/>
      <c r="J30" s="72"/>
      <c r="K30" s="155"/>
      <c r="L30" s="155"/>
      <c r="M30" s="72"/>
      <c r="N30" s="74"/>
      <c r="O30" s="72"/>
      <c r="P30" s="72"/>
      <c r="Q30" s="72"/>
      <c r="R30" s="72"/>
      <c r="S30" s="72"/>
    </row>
    <row r="31" spans="1:20" s="60" customFormat="1" ht="17.100000000000001" customHeight="1">
      <c r="A31" s="42"/>
      <c r="B31" s="42"/>
      <c r="C31" s="42"/>
      <c r="D31" s="42"/>
      <c r="E31" s="72"/>
      <c r="F31" s="42"/>
      <c r="G31" s="42"/>
      <c r="H31" s="42"/>
      <c r="I31" s="42"/>
      <c r="J31" s="42"/>
      <c r="K31" s="73"/>
      <c r="L31" s="73"/>
      <c r="M31" s="42"/>
      <c r="N31" s="42"/>
      <c r="O31" s="42"/>
      <c r="P31" s="42"/>
      <c r="Q31" s="42"/>
      <c r="R31" s="42"/>
      <c r="S31" s="42"/>
    </row>
    <row r="32" spans="1:20" s="60" customFormat="1" ht="17.100000000000001" customHeight="1">
      <c r="A32" s="42"/>
      <c r="B32" s="42"/>
      <c r="C32" s="42"/>
      <c r="D32" s="42"/>
      <c r="E32" s="72"/>
      <c r="F32" s="42"/>
      <c r="G32" s="42"/>
      <c r="H32" s="42"/>
      <c r="I32" s="42"/>
      <c r="J32" s="42"/>
      <c r="K32" s="73"/>
      <c r="L32" s="73"/>
      <c r="M32" s="42"/>
      <c r="N32" s="42"/>
      <c r="O32" s="42"/>
      <c r="P32" s="42"/>
      <c r="Q32" s="42"/>
      <c r="R32" s="42"/>
      <c r="S32" s="42"/>
    </row>
    <row r="33" spans="1:19" s="60" customFormat="1" ht="17.100000000000001" customHeight="1">
      <c r="A33" s="42"/>
      <c r="B33" s="42"/>
      <c r="C33" s="42"/>
      <c r="D33" s="42"/>
      <c r="E33" s="72"/>
      <c r="F33" s="42"/>
      <c r="G33" s="42"/>
      <c r="H33" s="42"/>
      <c r="I33" s="42"/>
      <c r="J33" s="42"/>
      <c r="K33" s="73"/>
      <c r="L33" s="73"/>
      <c r="M33" s="42"/>
      <c r="N33" s="42"/>
      <c r="O33" s="42"/>
      <c r="P33" s="42"/>
      <c r="Q33" s="42"/>
      <c r="R33" s="42"/>
      <c r="S33" s="42"/>
    </row>
    <row r="34" spans="1:19" s="60" customFormat="1" ht="17.100000000000001" customHeight="1">
      <c r="A34" s="61"/>
      <c r="B34" s="61"/>
      <c r="C34" s="61"/>
      <c r="D34" s="61"/>
      <c r="E34" s="67"/>
      <c r="F34" s="61"/>
      <c r="G34" s="61"/>
      <c r="H34" s="61"/>
      <c r="I34" s="61"/>
      <c r="J34" s="61"/>
      <c r="M34" s="61"/>
      <c r="N34" s="61"/>
      <c r="O34" s="61"/>
      <c r="P34" s="61"/>
      <c r="Q34" s="61"/>
      <c r="R34" s="61"/>
      <c r="S34" s="61"/>
    </row>
    <row r="35" spans="1:19" s="60" customFormat="1" ht="17.100000000000001" customHeight="1">
      <c r="A35" s="61"/>
      <c r="B35" s="61"/>
      <c r="C35" s="61"/>
      <c r="D35" s="61"/>
      <c r="E35" s="67"/>
      <c r="F35" s="61"/>
      <c r="G35" s="61"/>
      <c r="H35" s="61"/>
      <c r="I35" s="61"/>
      <c r="J35" s="61"/>
      <c r="M35" s="61"/>
      <c r="N35" s="61"/>
      <c r="O35" s="61"/>
      <c r="P35" s="61"/>
      <c r="Q35" s="61"/>
      <c r="R35" s="61"/>
      <c r="S35" s="61"/>
    </row>
    <row r="36" spans="1:19" s="60" customFormat="1" ht="17.100000000000001" customHeight="1">
      <c r="A36" s="61"/>
      <c r="B36" s="61"/>
      <c r="C36" s="61"/>
      <c r="D36" s="61"/>
      <c r="E36" s="67"/>
      <c r="F36" s="61"/>
      <c r="G36" s="61"/>
      <c r="H36" s="61"/>
      <c r="I36" s="61"/>
      <c r="J36" s="61"/>
      <c r="M36" s="61"/>
      <c r="N36" s="61"/>
      <c r="O36" s="61"/>
      <c r="P36" s="61"/>
      <c r="Q36" s="61"/>
      <c r="R36" s="61"/>
      <c r="S36" s="61"/>
    </row>
    <row r="37" spans="1:19" s="60" customFormat="1" ht="17.100000000000001" customHeight="1">
      <c r="A37" s="61"/>
      <c r="B37" s="61"/>
      <c r="C37" s="61"/>
      <c r="D37" s="61"/>
      <c r="E37" s="67"/>
      <c r="F37" s="61"/>
      <c r="G37" s="61"/>
      <c r="H37" s="61"/>
      <c r="I37" s="61"/>
      <c r="J37" s="61"/>
      <c r="M37" s="61"/>
      <c r="N37" s="61"/>
      <c r="O37" s="61"/>
      <c r="P37" s="61"/>
      <c r="Q37" s="61"/>
      <c r="R37" s="61"/>
      <c r="S37" s="61"/>
    </row>
    <row r="38" spans="1:19" s="60" customFormat="1" ht="17.100000000000001" customHeight="1">
      <c r="A38" s="61"/>
      <c r="B38" s="61"/>
      <c r="C38" s="61"/>
      <c r="D38" s="61"/>
      <c r="E38" s="67"/>
      <c r="F38" s="61"/>
      <c r="G38" s="61"/>
      <c r="H38" s="61"/>
      <c r="I38" s="61"/>
      <c r="J38" s="61"/>
      <c r="M38" s="61"/>
      <c r="N38" s="61"/>
      <c r="O38" s="61"/>
      <c r="P38" s="61"/>
      <c r="Q38" s="61"/>
      <c r="R38" s="61"/>
      <c r="S38" s="61"/>
    </row>
    <row r="39" spans="1:19" s="60" customFormat="1" ht="17.100000000000001" customHeight="1">
      <c r="A39" s="61"/>
      <c r="B39" s="61"/>
      <c r="C39" s="61"/>
      <c r="D39" s="61"/>
      <c r="E39" s="67"/>
      <c r="F39" s="61"/>
      <c r="G39" s="61"/>
      <c r="H39" s="61"/>
      <c r="I39" s="61"/>
      <c r="J39" s="61"/>
      <c r="M39" s="61"/>
      <c r="N39" s="61"/>
      <c r="O39" s="61"/>
      <c r="P39" s="61"/>
      <c r="Q39" s="61"/>
      <c r="R39" s="61"/>
      <c r="S39" s="61"/>
    </row>
    <row r="40" spans="1:19" s="60" customFormat="1" ht="17.100000000000001" customHeight="1">
      <c r="A40" s="61"/>
      <c r="B40" s="61"/>
      <c r="C40" s="61"/>
      <c r="D40" s="61"/>
      <c r="E40" s="67"/>
      <c r="F40" s="61"/>
      <c r="G40" s="61"/>
      <c r="H40" s="61"/>
      <c r="I40" s="61"/>
      <c r="J40" s="61"/>
      <c r="M40" s="61"/>
      <c r="N40" s="61"/>
      <c r="O40" s="61"/>
      <c r="P40" s="61"/>
      <c r="Q40" s="61"/>
      <c r="R40" s="61"/>
      <c r="S40" s="61"/>
    </row>
    <row r="41" spans="1:19" s="60" customFormat="1" ht="17.100000000000001" customHeight="1">
      <c r="A41" s="61"/>
      <c r="B41" s="61"/>
      <c r="C41" s="61"/>
      <c r="D41" s="61"/>
      <c r="E41" s="67"/>
      <c r="F41" s="61"/>
      <c r="G41" s="61"/>
      <c r="H41" s="61"/>
      <c r="I41" s="61"/>
      <c r="J41" s="61"/>
      <c r="M41" s="61"/>
      <c r="N41" s="61"/>
      <c r="O41" s="61"/>
      <c r="P41" s="61"/>
      <c r="Q41" s="61"/>
      <c r="R41" s="61"/>
      <c r="S41" s="61"/>
    </row>
    <row r="42" spans="1:19" s="60" customFormat="1" ht="17.100000000000001" customHeight="1">
      <c r="A42" s="61"/>
      <c r="B42" s="61"/>
      <c r="C42" s="61"/>
      <c r="D42" s="61"/>
      <c r="E42" s="67"/>
      <c r="F42" s="61"/>
      <c r="G42" s="61"/>
      <c r="H42" s="61"/>
      <c r="I42" s="61"/>
      <c r="J42" s="61"/>
      <c r="M42" s="61"/>
      <c r="N42" s="61"/>
      <c r="O42" s="61"/>
      <c r="P42" s="61"/>
      <c r="Q42" s="61"/>
      <c r="R42" s="61"/>
      <c r="S42" s="61"/>
    </row>
    <row r="43" spans="1:19" s="60" customFormat="1" ht="17.100000000000001" customHeight="1">
      <c r="A43" s="61"/>
      <c r="B43" s="61"/>
      <c r="C43" s="61"/>
      <c r="D43" s="61"/>
      <c r="E43" s="67"/>
      <c r="F43" s="61"/>
      <c r="G43" s="61"/>
      <c r="H43" s="61"/>
      <c r="I43" s="61"/>
      <c r="J43" s="61"/>
      <c r="M43" s="61"/>
      <c r="N43" s="61"/>
      <c r="O43" s="61"/>
      <c r="P43" s="61"/>
      <c r="Q43" s="61"/>
      <c r="R43" s="61"/>
      <c r="S43" s="61"/>
    </row>
    <row r="44" spans="1:19" s="60" customFormat="1" ht="17.100000000000001" customHeight="1">
      <c r="A44" s="61"/>
      <c r="B44" s="61"/>
      <c r="C44" s="61"/>
      <c r="D44" s="61"/>
      <c r="E44" s="67"/>
      <c r="F44" s="61"/>
      <c r="G44" s="61"/>
      <c r="H44" s="61"/>
      <c r="I44" s="61"/>
      <c r="J44" s="61"/>
      <c r="M44" s="61"/>
      <c r="N44" s="61"/>
      <c r="O44" s="61"/>
      <c r="P44" s="61"/>
      <c r="Q44" s="61"/>
      <c r="R44" s="61"/>
      <c r="S44" s="61"/>
    </row>
    <row r="45" spans="1:19" s="60" customFormat="1" ht="17.100000000000001" customHeight="1">
      <c r="A45" s="61"/>
      <c r="B45" s="61"/>
      <c r="C45" s="61"/>
      <c r="D45" s="61"/>
      <c r="E45" s="67"/>
      <c r="F45" s="61"/>
      <c r="G45" s="61"/>
      <c r="H45" s="61"/>
      <c r="I45" s="61"/>
      <c r="J45" s="61"/>
      <c r="M45" s="61"/>
      <c r="N45" s="61"/>
      <c r="O45" s="61"/>
      <c r="P45" s="61"/>
      <c r="Q45" s="61"/>
      <c r="R45" s="61"/>
      <c r="S45" s="61"/>
    </row>
    <row r="46" spans="1:19" s="60" customFormat="1" ht="17.100000000000001" customHeight="1">
      <c r="A46" s="61"/>
      <c r="B46" s="61"/>
      <c r="C46" s="61"/>
      <c r="D46" s="61"/>
      <c r="E46" s="67"/>
      <c r="F46" s="61"/>
      <c r="G46" s="61"/>
      <c r="H46" s="61"/>
      <c r="I46" s="61"/>
      <c r="J46" s="61"/>
      <c r="M46" s="61"/>
      <c r="N46" s="61"/>
      <c r="O46" s="61"/>
      <c r="P46" s="61"/>
      <c r="Q46" s="61"/>
      <c r="R46" s="61"/>
      <c r="S46" s="61"/>
    </row>
    <row r="47" spans="1:19" s="60" customFormat="1" ht="17.100000000000001" customHeight="1">
      <c r="A47" s="61"/>
      <c r="B47" s="61"/>
      <c r="C47" s="61"/>
      <c r="D47" s="61"/>
      <c r="E47" s="67"/>
      <c r="F47" s="61"/>
      <c r="G47" s="61"/>
      <c r="H47" s="61"/>
      <c r="I47" s="61"/>
      <c r="J47" s="61"/>
      <c r="M47" s="61"/>
      <c r="N47" s="61"/>
      <c r="O47" s="61"/>
      <c r="P47" s="61"/>
      <c r="Q47" s="61"/>
      <c r="R47" s="61"/>
      <c r="S47" s="61"/>
    </row>
    <row r="48" spans="1:19" s="60" customFormat="1" ht="17.100000000000001" customHeight="1">
      <c r="A48" s="61"/>
      <c r="B48" s="61"/>
      <c r="C48" s="61"/>
      <c r="D48" s="61"/>
      <c r="E48" s="67"/>
      <c r="F48" s="61"/>
      <c r="G48" s="61"/>
      <c r="H48" s="61"/>
      <c r="I48" s="61"/>
      <c r="J48" s="61"/>
      <c r="M48" s="61"/>
      <c r="N48" s="61"/>
      <c r="O48" s="61"/>
      <c r="P48" s="61"/>
      <c r="Q48" s="61"/>
      <c r="R48" s="61"/>
      <c r="S48" s="61"/>
    </row>
    <row r="49" spans="1:19" s="60" customFormat="1" ht="17.100000000000001" customHeight="1">
      <c r="A49" s="61"/>
      <c r="B49" s="61"/>
      <c r="C49" s="61"/>
      <c r="D49" s="61"/>
      <c r="E49" s="67"/>
      <c r="F49" s="61"/>
      <c r="G49" s="61"/>
      <c r="H49" s="61"/>
      <c r="I49" s="61"/>
      <c r="J49" s="61"/>
      <c r="M49" s="61"/>
      <c r="N49" s="61"/>
      <c r="O49" s="61"/>
      <c r="P49" s="61"/>
      <c r="Q49" s="61"/>
      <c r="R49" s="61"/>
      <c r="S49" s="61"/>
    </row>
    <row r="50" spans="1:19" s="60" customFormat="1" ht="17.100000000000001" customHeight="1">
      <c r="A50" s="61"/>
      <c r="B50" s="61"/>
      <c r="C50" s="61"/>
      <c r="D50" s="61"/>
      <c r="E50" s="67"/>
      <c r="F50" s="61"/>
      <c r="G50" s="61"/>
      <c r="H50" s="61"/>
      <c r="I50" s="61"/>
      <c r="J50" s="61"/>
      <c r="M50" s="61"/>
      <c r="N50" s="61"/>
      <c r="O50" s="61"/>
      <c r="P50" s="61"/>
      <c r="Q50" s="61"/>
      <c r="R50" s="61"/>
      <c r="S50" s="61"/>
    </row>
    <row r="51" spans="1:19" s="60" customFormat="1" ht="17.100000000000001" customHeight="1">
      <c r="A51" s="61"/>
      <c r="B51" s="61"/>
      <c r="C51" s="61"/>
      <c r="D51" s="61"/>
      <c r="E51" s="67"/>
      <c r="F51" s="61"/>
      <c r="G51" s="61"/>
      <c r="H51" s="61"/>
      <c r="I51" s="61"/>
      <c r="J51" s="61"/>
      <c r="M51" s="61"/>
      <c r="N51" s="61"/>
      <c r="O51" s="61"/>
      <c r="P51" s="61"/>
      <c r="Q51" s="61"/>
      <c r="R51" s="61"/>
      <c r="S51" s="61"/>
    </row>
    <row r="52" spans="1:19" s="60" customFormat="1" ht="17.100000000000001" customHeight="1">
      <c r="A52" s="61"/>
      <c r="B52" s="61"/>
      <c r="C52" s="61"/>
      <c r="D52" s="61"/>
      <c r="E52" s="67"/>
      <c r="F52" s="61"/>
      <c r="G52" s="61"/>
      <c r="H52" s="61"/>
      <c r="I52" s="61"/>
      <c r="J52" s="61"/>
      <c r="M52" s="61"/>
      <c r="N52" s="61"/>
      <c r="O52" s="61"/>
      <c r="P52" s="61"/>
      <c r="Q52" s="61"/>
      <c r="R52" s="61"/>
      <c r="S52" s="61"/>
    </row>
    <row r="53" spans="1:19" s="60" customFormat="1" ht="17.100000000000001" customHeight="1">
      <c r="A53" s="61"/>
      <c r="B53" s="61"/>
      <c r="C53" s="61"/>
      <c r="D53" s="61"/>
      <c r="E53" s="67"/>
      <c r="F53" s="61"/>
      <c r="G53" s="61"/>
      <c r="H53" s="61"/>
      <c r="I53" s="61"/>
      <c r="J53" s="61"/>
      <c r="M53" s="61"/>
      <c r="N53" s="61"/>
      <c r="O53" s="61"/>
      <c r="P53" s="61"/>
      <c r="Q53" s="61"/>
      <c r="R53" s="61"/>
      <c r="S53" s="61"/>
    </row>
    <row r="54" spans="1:19" s="60" customFormat="1" ht="17.100000000000001" customHeight="1">
      <c r="A54" s="61"/>
      <c r="B54" s="61"/>
      <c r="C54" s="61"/>
      <c r="D54" s="61"/>
      <c r="E54" s="67"/>
      <c r="F54" s="61"/>
      <c r="G54" s="61"/>
      <c r="H54" s="61"/>
      <c r="I54" s="61"/>
      <c r="J54" s="61"/>
      <c r="M54" s="61"/>
      <c r="N54" s="61"/>
      <c r="O54" s="61"/>
      <c r="P54" s="61"/>
      <c r="Q54" s="61"/>
      <c r="R54" s="61"/>
      <c r="S54" s="61"/>
    </row>
    <row r="55" spans="1:19" s="60" customFormat="1" ht="17.100000000000001" customHeight="1">
      <c r="A55" s="61"/>
      <c r="B55" s="61"/>
      <c r="C55" s="61"/>
      <c r="D55" s="61"/>
      <c r="E55" s="67"/>
      <c r="F55" s="61"/>
      <c r="G55" s="61"/>
      <c r="H55" s="61"/>
      <c r="I55" s="61"/>
      <c r="J55" s="61"/>
      <c r="M55" s="61"/>
      <c r="N55" s="61"/>
      <c r="O55" s="61"/>
      <c r="P55" s="61"/>
      <c r="Q55" s="61"/>
      <c r="R55" s="61"/>
      <c r="S55" s="61"/>
    </row>
    <row r="56" spans="1:19" s="60" customFormat="1" ht="17.100000000000001" customHeight="1">
      <c r="A56" s="61"/>
      <c r="B56" s="61"/>
      <c r="C56" s="61"/>
      <c r="D56" s="61"/>
      <c r="E56" s="67"/>
      <c r="F56" s="61"/>
      <c r="G56" s="61"/>
      <c r="H56" s="61"/>
      <c r="I56" s="61"/>
      <c r="J56" s="61"/>
      <c r="M56" s="61"/>
      <c r="N56" s="61"/>
      <c r="O56" s="61"/>
      <c r="P56" s="61"/>
      <c r="Q56" s="61"/>
      <c r="R56" s="61"/>
      <c r="S56" s="61"/>
    </row>
    <row r="57" spans="1:19" s="60" customFormat="1" ht="17.100000000000001" customHeight="1">
      <c r="A57" s="61"/>
      <c r="B57" s="61"/>
      <c r="C57" s="61"/>
      <c r="D57" s="61"/>
      <c r="E57" s="67"/>
      <c r="F57" s="61"/>
      <c r="G57" s="61"/>
      <c r="H57" s="61"/>
      <c r="I57" s="61"/>
      <c r="J57" s="61"/>
      <c r="M57" s="61"/>
      <c r="N57" s="61"/>
      <c r="O57" s="61"/>
      <c r="P57" s="61"/>
      <c r="Q57" s="61"/>
      <c r="R57" s="61"/>
      <c r="S57" s="61"/>
    </row>
    <row r="58" spans="1:19" s="60" customFormat="1" ht="17.100000000000001" customHeight="1">
      <c r="A58" s="61"/>
      <c r="B58" s="61"/>
      <c r="C58" s="61"/>
      <c r="D58" s="61"/>
      <c r="E58" s="67"/>
      <c r="F58" s="61"/>
      <c r="G58" s="61"/>
      <c r="H58" s="61"/>
      <c r="I58" s="61"/>
      <c r="J58" s="61"/>
      <c r="M58" s="61"/>
      <c r="N58" s="61"/>
      <c r="O58" s="61"/>
      <c r="P58" s="61"/>
      <c r="Q58" s="61"/>
      <c r="R58" s="61"/>
      <c r="S58" s="61"/>
    </row>
    <row r="59" spans="1:19" s="60" customFormat="1" ht="17.100000000000001" customHeight="1">
      <c r="A59" s="61"/>
      <c r="B59" s="61"/>
      <c r="C59" s="61"/>
      <c r="D59" s="61"/>
      <c r="E59" s="67"/>
      <c r="F59" s="61"/>
      <c r="G59" s="61"/>
      <c r="H59" s="61"/>
      <c r="I59" s="61"/>
      <c r="J59" s="61"/>
      <c r="M59" s="61"/>
      <c r="N59" s="61"/>
      <c r="O59" s="61"/>
      <c r="P59" s="61"/>
      <c r="Q59" s="61"/>
      <c r="R59" s="61"/>
      <c r="S59" s="61"/>
    </row>
    <row r="60" spans="1:19" s="60" customFormat="1" ht="17.100000000000001" customHeight="1">
      <c r="A60" s="61"/>
      <c r="B60" s="61"/>
      <c r="C60" s="61"/>
      <c r="D60" s="61"/>
      <c r="E60" s="67"/>
      <c r="F60" s="61"/>
      <c r="G60" s="61"/>
      <c r="H60" s="61"/>
      <c r="I60" s="61"/>
      <c r="J60" s="61"/>
      <c r="M60" s="61"/>
      <c r="N60" s="61"/>
      <c r="O60" s="61"/>
      <c r="P60" s="61"/>
      <c r="Q60" s="61"/>
      <c r="R60" s="61"/>
      <c r="S60" s="61"/>
    </row>
    <row r="61" spans="1:19" s="60" customFormat="1" ht="17.100000000000001" customHeight="1">
      <c r="A61" s="61"/>
      <c r="B61" s="61"/>
      <c r="C61" s="61"/>
      <c r="D61" s="61"/>
      <c r="E61" s="67"/>
      <c r="F61" s="61"/>
      <c r="G61" s="61"/>
      <c r="H61" s="61"/>
      <c r="I61" s="61"/>
      <c r="J61" s="61"/>
      <c r="M61" s="61"/>
      <c r="N61" s="61"/>
      <c r="O61" s="61"/>
      <c r="P61" s="61"/>
      <c r="Q61" s="61"/>
      <c r="R61" s="61"/>
      <c r="S61" s="61"/>
    </row>
    <row r="62" spans="1:19" s="60" customFormat="1" ht="17.100000000000001" customHeight="1">
      <c r="A62" s="61"/>
      <c r="B62" s="61"/>
      <c r="C62" s="61"/>
      <c r="D62" s="61"/>
      <c r="E62" s="67"/>
      <c r="F62" s="61"/>
      <c r="G62" s="61"/>
      <c r="H62" s="61"/>
      <c r="I62" s="61"/>
      <c r="J62" s="61"/>
      <c r="M62" s="61"/>
      <c r="N62" s="61"/>
      <c r="O62" s="61"/>
      <c r="P62" s="61"/>
      <c r="Q62" s="61"/>
      <c r="R62" s="61"/>
      <c r="S62" s="61"/>
    </row>
    <row r="63" spans="1:19" s="60" customFormat="1" ht="17.100000000000001" customHeight="1">
      <c r="A63" s="61"/>
      <c r="B63" s="61"/>
      <c r="C63" s="61"/>
      <c r="D63" s="61"/>
      <c r="E63" s="67"/>
      <c r="F63" s="61"/>
      <c r="G63" s="61"/>
      <c r="H63" s="61"/>
      <c r="I63" s="61"/>
      <c r="J63" s="61"/>
      <c r="M63" s="61"/>
      <c r="N63" s="61"/>
      <c r="O63" s="61"/>
      <c r="P63" s="61"/>
      <c r="Q63" s="61"/>
      <c r="R63" s="61"/>
      <c r="S63" s="61"/>
    </row>
    <row r="64" spans="1:19" s="60" customFormat="1" ht="17.100000000000001" customHeight="1">
      <c r="A64" s="61"/>
      <c r="B64" s="61"/>
      <c r="C64" s="61"/>
      <c r="D64" s="61"/>
      <c r="E64" s="67"/>
      <c r="F64" s="61"/>
      <c r="G64" s="61"/>
      <c r="H64" s="61"/>
      <c r="I64" s="61"/>
      <c r="J64" s="61"/>
      <c r="M64" s="61"/>
      <c r="N64" s="61"/>
      <c r="O64" s="61"/>
      <c r="P64" s="61"/>
      <c r="Q64" s="61"/>
      <c r="R64" s="61"/>
      <c r="S64" s="61"/>
    </row>
    <row r="65" spans="1:19" s="60" customFormat="1" ht="17.100000000000001" customHeight="1">
      <c r="A65" s="61"/>
      <c r="B65" s="61"/>
      <c r="C65" s="61"/>
      <c r="D65" s="61"/>
      <c r="E65" s="67"/>
      <c r="F65" s="61"/>
      <c r="G65" s="61"/>
      <c r="H65" s="61"/>
      <c r="I65" s="61"/>
      <c r="J65" s="61"/>
      <c r="M65" s="61"/>
      <c r="N65" s="61"/>
      <c r="O65" s="61"/>
      <c r="P65" s="61"/>
      <c r="Q65" s="61"/>
      <c r="R65" s="61"/>
      <c r="S65" s="61"/>
    </row>
    <row r="66" spans="1:19" s="60" customFormat="1" ht="17.100000000000001" customHeight="1">
      <c r="A66" s="61"/>
      <c r="B66" s="61"/>
      <c r="C66" s="61"/>
      <c r="D66" s="61"/>
      <c r="E66" s="67"/>
      <c r="F66" s="61"/>
      <c r="G66" s="61"/>
      <c r="H66" s="61"/>
      <c r="I66" s="61"/>
      <c r="J66" s="61"/>
      <c r="M66" s="61"/>
      <c r="N66" s="61"/>
      <c r="O66" s="61"/>
      <c r="P66" s="61"/>
      <c r="Q66" s="61"/>
      <c r="R66" s="61"/>
      <c r="S66" s="61"/>
    </row>
    <row r="67" spans="1:19" s="60" customFormat="1" ht="17.100000000000001" customHeight="1">
      <c r="A67" s="61"/>
      <c r="B67" s="61"/>
      <c r="C67" s="61"/>
      <c r="D67" s="61"/>
      <c r="E67" s="67"/>
      <c r="F67" s="61"/>
      <c r="G67" s="61"/>
      <c r="H67" s="61"/>
      <c r="I67" s="61"/>
      <c r="J67" s="61"/>
      <c r="M67" s="61"/>
      <c r="N67" s="61"/>
      <c r="O67" s="61"/>
      <c r="P67" s="61"/>
      <c r="Q67" s="61"/>
      <c r="R67" s="61"/>
      <c r="S67" s="61"/>
    </row>
    <row r="68" spans="1:19" s="60" customFormat="1" ht="17.100000000000001" customHeight="1">
      <c r="A68" s="61"/>
      <c r="B68" s="61"/>
      <c r="C68" s="61"/>
      <c r="D68" s="61"/>
      <c r="E68" s="67"/>
      <c r="F68" s="61"/>
      <c r="G68" s="61"/>
      <c r="H68" s="61"/>
      <c r="I68" s="61"/>
      <c r="J68" s="61"/>
      <c r="M68" s="61"/>
      <c r="N68" s="61"/>
      <c r="O68" s="61"/>
      <c r="P68" s="61"/>
      <c r="Q68" s="61"/>
      <c r="R68" s="61"/>
      <c r="S68" s="61"/>
    </row>
    <row r="69" spans="1:19" s="60" customFormat="1" ht="17.100000000000001" customHeight="1">
      <c r="A69" s="61"/>
      <c r="B69" s="61"/>
      <c r="C69" s="61"/>
      <c r="D69" s="61"/>
      <c r="E69" s="67"/>
      <c r="F69" s="61"/>
      <c r="G69" s="61"/>
      <c r="H69" s="61"/>
      <c r="I69" s="61"/>
      <c r="J69" s="61"/>
      <c r="M69" s="61"/>
      <c r="N69" s="61"/>
      <c r="O69" s="61"/>
      <c r="P69" s="61"/>
      <c r="Q69" s="61"/>
      <c r="R69" s="61"/>
      <c r="S69" s="61"/>
    </row>
    <row r="70" spans="1:19" s="60" customFormat="1" ht="17.100000000000001" customHeight="1">
      <c r="A70" s="61"/>
      <c r="B70" s="61"/>
      <c r="C70" s="61"/>
      <c r="D70" s="61"/>
      <c r="E70" s="67"/>
      <c r="F70" s="61"/>
      <c r="G70" s="61"/>
      <c r="H70" s="61"/>
      <c r="I70" s="61"/>
      <c r="J70" s="61"/>
      <c r="M70" s="61"/>
      <c r="N70" s="61"/>
      <c r="O70" s="61"/>
      <c r="P70" s="61"/>
      <c r="Q70" s="61"/>
      <c r="R70" s="61"/>
      <c r="S70" s="61"/>
    </row>
    <row r="71" spans="1:19" s="60" customFormat="1" ht="17.100000000000001" customHeight="1">
      <c r="A71" s="61"/>
      <c r="B71" s="61"/>
      <c r="C71" s="61"/>
      <c r="D71" s="61"/>
      <c r="E71" s="67"/>
      <c r="F71" s="61"/>
      <c r="G71" s="61"/>
      <c r="H71" s="61"/>
      <c r="I71" s="61"/>
      <c r="J71" s="61"/>
      <c r="M71" s="61"/>
      <c r="N71" s="61"/>
      <c r="O71" s="61"/>
      <c r="P71" s="61"/>
      <c r="Q71" s="61"/>
      <c r="R71" s="61"/>
      <c r="S71" s="61"/>
    </row>
    <row r="72" spans="1:19" s="60" customFormat="1" ht="17.100000000000001" customHeight="1">
      <c r="A72" s="61"/>
      <c r="B72" s="61"/>
      <c r="C72" s="61"/>
      <c r="D72" s="61"/>
      <c r="E72" s="67"/>
      <c r="F72" s="61"/>
      <c r="G72" s="61"/>
      <c r="H72" s="61"/>
      <c r="I72" s="61"/>
      <c r="J72" s="61"/>
      <c r="M72" s="61"/>
      <c r="N72" s="61"/>
      <c r="O72" s="61"/>
      <c r="P72" s="61"/>
      <c r="Q72" s="61"/>
      <c r="R72" s="61"/>
      <c r="S72" s="61"/>
    </row>
    <row r="73" spans="1:19" s="60" customFormat="1" ht="17.100000000000001" customHeight="1">
      <c r="A73" s="61"/>
      <c r="B73" s="61"/>
      <c r="C73" s="61"/>
      <c r="D73" s="61"/>
      <c r="E73" s="67"/>
      <c r="F73" s="61"/>
      <c r="G73" s="61"/>
      <c r="H73" s="61"/>
      <c r="I73" s="61"/>
      <c r="J73" s="61"/>
      <c r="M73" s="61"/>
      <c r="N73" s="61"/>
      <c r="O73" s="61"/>
      <c r="P73" s="61"/>
      <c r="Q73" s="61"/>
      <c r="R73" s="61"/>
      <c r="S73" s="61"/>
    </row>
    <row r="74" spans="1:19" s="60" customFormat="1" ht="17.100000000000001" customHeight="1">
      <c r="A74" s="61"/>
      <c r="B74" s="61"/>
      <c r="C74" s="61"/>
      <c r="D74" s="61"/>
      <c r="E74" s="67"/>
      <c r="F74" s="61"/>
      <c r="G74" s="61"/>
      <c r="H74" s="61"/>
      <c r="I74" s="61"/>
      <c r="J74" s="61"/>
      <c r="M74" s="61"/>
      <c r="N74" s="61"/>
      <c r="O74" s="61"/>
      <c r="P74" s="61"/>
      <c r="Q74" s="61"/>
      <c r="R74" s="61"/>
      <c r="S74" s="61"/>
    </row>
    <row r="75" spans="1:19" s="60" customFormat="1" ht="17.100000000000001" customHeight="1">
      <c r="A75" s="61"/>
      <c r="B75" s="61"/>
      <c r="C75" s="61"/>
      <c r="D75" s="61"/>
      <c r="E75" s="67"/>
      <c r="F75" s="61"/>
      <c r="G75" s="61"/>
      <c r="H75" s="61"/>
      <c r="I75" s="61"/>
      <c r="J75" s="61"/>
      <c r="M75" s="61"/>
      <c r="N75" s="61"/>
      <c r="O75" s="61"/>
      <c r="P75" s="61"/>
      <c r="Q75" s="61"/>
      <c r="R75" s="61"/>
      <c r="S75" s="61"/>
    </row>
    <row r="76" spans="1:19" s="60" customFormat="1" ht="17.100000000000001" customHeight="1">
      <c r="A76" s="61"/>
      <c r="B76" s="61"/>
      <c r="C76" s="61"/>
      <c r="D76" s="61"/>
      <c r="E76" s="67"/>
      <c r="F76" s="61"/>
      <c r="G76" s="61"/>
      <c r="H76" s="61"/>
      <c r="I76" s="61"/>
      <c r="J76" s="61"/>
      <c r="M76" s="61"/>
      <c r="N76" s="61"/>
      <c r="O76" s="61"/>
      <c r="P76" s="61"/>
      <c r="Q76" s="61"/>
      <c r="R76" s="61"/>
      <c r="S76" s="61"/>
    </row>
    <row r="77" spans="1:19" s="60" customFormat="1" ht="17.100000000000001" customHeight="1">
      <c r="A77" s="61"/>
      <c r="B77" s="61"/>
      <c r="C77" s="61"/>
      <c r="D77" s="61"/>
      <c r="E77" s="67"/>
      <c r="F77" s="61"/>
      <c r="G77" s="61"/>
      <c r="H77" s="61"/>
      <c r="I77" s="61"/>
      <c r="J77" s="61"/>
      <c r="M77" s="61"/>
      <c r="N77" s="61"/>
      <c r="O77" s="61"/>
      <c r="P77" s="61"/>
      <c r="Q77" s="61"/>
      <c r="R77" s="61"/>
      <c r="S77" s="61"/>
    </row>
    <row r="78" spans="1:19" s="60" customFormat="1" ht="17.100000000000001" customHeight="1">
      <c r="A78" s="61"/>
      <c r="B78" s="61"/>
      <c r="C78" s="61"/>
      <c r="D78" s="61"/>
      <c r="E78" s="67"/>
      <c r="F78" s="61"/>
      <c r="G78" s="61"/>
      <c r="H78" s="61"/>
      <c r="I78" s="61"/>
      <c r="J78" s="61"/>
      <c r="M78" s="61"/>
      <c r="N78" s="61"/>
      <c r="O78" s="61"/>
      <c r="P78" s="61"/>
      <c r="Q78" s="61"/>
      <c r="R78" s="61"/>
      <c r="S78" s="61"/>
    </row>
    <row r="79" spans="1:19" s="60" customFormat="1" ht="17.100000000000001" customHeight="1">
      <c r="A79" s="61"/>
      <c r="B79" s="61"/>
      <c r="C79" s="61"/>
      <c r="D79" s="61"/>
      <c r="E79" s="67"/>
      <c r="F79" s="61"/>
      <c r="G79" s="61"/>
      <c r="H79" s="61"/>
      <c r="I79" s="61"/>
      <c r="J79" s="61"/>
      <c r="M79" s="61"/>
      <c r="N79" s="61"/>
      <c r="O79" s="61"/>
      <c r="P79" s="61"/>
      <c r="Q79" s="61"/>
      <c r="R79" s="61"/>
      <c r="S79" s="61"/>
    </row>
    <row r="80" spans="1:19" s="60" customFormat="1" ht="17.100000000000001" customHeight="1">
      <c r="A80" s="61"/>
      <c r="B80" s="61"/>
      <c r="C80" s="61"/>
      <c r="D80" s="61"/>
      <c r="E80" s="67"/>
      <c r="F80" s="61"/>
      <c r="G80" s="61"/>
      <c r="H80" s="61"/>
      <c r="I80" s="61"/>
      <c r="J80" s="61"/>
      <c r="M80" s="61"/>
      <c r="N80" s="61"/>
      <c r="O80" s="61"/>
      <c r="P80" s="61"/>
      <c r="Q80" s="61"/>
      <c r="R80" s="61"/>
      <c r="S80" s="61"/>
    </row>
    <row r="81" spans="1:19" s="60" customFormat="1" ht="17.100000000000001" customHeight="1">
      <c r="A81" s="61"/>
      <c r="B81" s="61"/>
      <c r="C81" s="61"/>
      <c r="D81" s="61"/>
      <c r="E81" s="67"/>
      <c r="F81" s="61"/>
      <c r="G81" s="61"/>
      <c r="H81" s="61"/>
      <c r="I81" s="61"/>
      <c r="J81" s="61"/>
      <c r="M81" s="61"/>
      <c r="N81" s="61"/>
      <c r="O81" s="61"/>
      <c r="P81" s="61"/>
      <c r="Q81" s="61"/>
      <c r="R81" s="61"/>
      <c r="S81" s="61"/>
    </row>
    <row r="82" spans="1:19" s="60" customFormat="1" ht="17.100000000000001" customHeight="1">
      <c r="A82" s="61"/>
      <c r="B82" s="61"/>
      <c r="C82" s="61"/>
      <c r="D82" s="61"/>
      <c r="E82" s="67"/>
      <c r="F82" s="61"/>
      <c r="G82" s="61"/>
      <c r="H82" s="61"/>
      <c r="I82" s="61"/>
      <c r="J82" s="61"/>
      <c r="M82" s="61"/>
      <c r="N82" s="61"/>
      <c r="O82" s="61"/>
      <c r="P82" s="61"/>
      <c r="Q82" s="61"/>
      <c r="R82" s="61"/>
      <c r="S82" s="61"/>
    </row>
    <row r="83" spans="1:19" s="60" customFormat="1" ht="17.100000000000001" customHeight="1">
      <c r="A83" s="61"/>
      <c r="B83" s="61"/>
      <c r="C83" s="61"/>
      <c r="D83" s="61"/>
      <c r="E83" s="67"/>
      <c r="F83" s="61"/>
      <c r="G83" s="61"/>
      <c r="H83" s="61"/>
      <c r="I83" s="61"/>
      <c r="J83" s="61"/>
      <c r="M83" s="61"/>
      <c r="N83" s="61"/>
      <c r="O83" s="61"/>
      <c r="P83" s="61"/>
      <c r="Q83" s="61"/>
      <c r="R83" s="61"/>
      <c r="S83" s="61"/>
    </row>
    <row r="84" spans="1:19" s="60" customFormat="1" ht="17.100000000000001" customHeight="1">
      <c r="A84" s="61"/>
      <c r="B84" s="61"/>
      <c r="C84" s="61"/>
      <c r="D84" s="61"/>
      <c r="E84" s="67"/>
      <c r="F84" s="61"/>
      <c r="G84" s="61"/>
      <c r="H84" s="61"/>
      <c r="I84" s="61"/>
      <c r="J84" s="61"/>
      <c r="M84" s="61"/>
      <c r="N84" s="61"/>
      <c r="O84" s="61"/>
      <c r="P84" s="61"/>
      <c r="Q84" s="61"/>
      <c r="R84" s="61"/>
      <c r="S84" s="61"/>
    </row>
    <row r="85" spans="1:19" s="60" customFormat="1" ht="17.100000000000001" customHeight="1">
      <c r="A85" s="61"/>
      <c r="B85" s="61"/>
      <c r="C85" s="61"/>
      <c r="D85" s="61"/>
      <c r="E85" s="67"/>
      <c r="F85" s="61"/>
      <c r="G85" s="61"/>
      <c r="H85" s="61"/>
      <c r="I85" s="61"/>
      <c r="J85" s="61"/>
      <c r="M85" s="61"/>
      <c r="N85" s="61"/>
      <c r="O85" s="61"/>
      <c r="P85" s="61"/>
      <c r="Q85" s="61"/>
      <c r="R85" s="61"/>
      <c r="S85" s="61"/>
    </row>
    <row r="86" spans="1:19" s="60" customFormat="1" ht="17.100000000000001" customHeight="1">
      <c r="A86" s="61"/>
      <c r="B86" s="61"/>
      <c r="C86" s="61"/>
      <c r="D86" s="61"/>
      <c r="E86" s="67"/>
      <c r="F86" s="61"/>
      <c r="G86" s="61"/>
      <c r="H86" s="61"/>
      <c r="I86" s="61"/>
      <c r="J86" s="61"/>
      <c r="M86" s="61"/>
      <c r="N86" s="61"/>
      <c r="O86" s="61"/>
      <c r="P86" s="61"/>
      <c r="Q86" s="61"/>
      <c r="R86" s="61"/>
      <c r="S86" s="61"/>
    </row>
    <row r="87" spans="1:19" s="60" customFormat="1" ht="17.100000000000001" customHeight="1">
      <c r="A87" s="61"/>
      <c r="B87" s="61"/>
      <c r="C87" s="61"/>
      <c r="D87" s="61"/>
      <c r="E87" s="67"/>
      <c r="F87" s="61"/>
      <c r="G87" s="61"/>
      <c r="H87" s="61"/>
      <c r="I87" s="61"/>
      <c r="J87" s="61"/>
      <c r="M87" s="61"/>
      <c r="N87" s="61"/>
      <c r="O87" s="61"/>
      <c r="P87" s="61"/>
      <c r="Q87" s="61"/>
      <c r="R87" s="61"/>
      <c r="S87" s="61"/>
    </row>
    <row r="88" spans="1:19" s="60" customFormat="1" ht="17.100000000000001" customHeight="1">
      <c r="A88" s="61"/>
      <c r="B88" s="61"/>
      <c r="C88" s="61"/>
      <c r="D88" s="61"/>
      <c r="E88" s="67"/>
      <c r="F88" s="61"/>
      <c r="G88" s="61"/>
      <c r="H88" s="61"/>
      <c r="I88" s="61"/>
      <c r="J88" s="61"/>
      <c r="M88" s="61"/>
      <c r="N88" s="61"/>
      <c r="O88" s="61"/>
      <c r="P88" s="61"/>
      <c r="Q88" s="61"/>
      <c r="R88" s="61"/>
      <c r="S88" s="61"/>
    </row>
  </sheetData>
  <mergeCells count="15">
    <mergeCell ref="L2:S2"/>
    <mergeCell ref="Q29:S29"/>
    <mergeCell ref="C4:D4"/>
    <mergeCell ref="C5:D5"/>
    <mergeCell ref="N4:S4"/>
    <mergeCell ref="N5:S5"/>
    <mergeCell ref="L4:M4"/>
    <mergeCell ref="L5:M5"/>
    <mergeCell ref="A2:J2"/>
    <mergeCell ref="A29:F29"/>
    <mergeCell ref="A4:A8"/>
    <mergeCell ref="I5:J5"/>
    <mergeCell ref="E4:H4"/>
    <mergeCell ref="E5:H5"/>
    <mergeCell ref="I4:J4"/>
  </mergeCells>
  <phoneticPr fontId="4" type="noConversion"/>
  <pageMargins left="0.70866141732283472" right="0.19685039370078741" top="0.78740157480314965" bottom="0.19685039370078741" header="0.39370078740157483" footer="0.19685039370078741"/>
  <pageSetup paperSize="9" scale="70" orientation="landscape" r:id="rId1"/>
  <headerFooter alignWithMargins="0">
    <oddHeader>&amp;L&amp;"굴림,보통"&amp;9ⅩⅥ. 공공행정 및 사법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9"/>
  <sheetViews>
    <sheetView zoomScale="85" zoomScaleNormal="85" workbookViewId="0">
      <selection activeCell="G16" sqref="G16"/>
    </sheetView>
  </sheetViews>
  <sheetFormatPr defaultRowHeight="13.5"/>
  <cols>
    <col min="1" max="1" width="11.21875" style="28" customWidth="1"/>
    <col min="2" max="2" width="10.33203125" style="28" customWidth="1"/>
    <col min="3" max="3" width="7.77734375" style="28" customWidth="1"/>
    <col min="4" max="4" width="2.109375" style="28" customWidth="1"/>
    <col min="5" max="5" width="8.109375" style="28" customWidth="1"/>
    <col min="6" max="6" width="2.6640625" style="28" customWidth="1"/>
    <col min="7" max="7" width="8.21875" style="28" customWidth="1"/>
    <col min="8" max="8" width="2.88671875" style="28" customWidth="1"/>
    <col min="9" max="9" width="9.109375" style="28" customWidth="1"/>
    <col min="10" max="10" width="2.88671875" style="28" customWidth="1"/>
    <col min="11" max="11" width="5.88671875" style="28" customWidth="1"/>
    <col min="12" max="12" width="0.5546875" style="28" customWidth="1"/>
    <col min="13" max="13" width="6.88671875" style="28" customWidth="1"/>
    <col min="14" max="14" width="9" style="28" customWidth="1"/>
    <col min="15" max="15" width="6.44140625" style="28" customWidth="1"/>
    <col min="16" max="16" width="1" style="28" customWidth="1"/>
    <col min="17" max="17" width="6" style="28" customWidth="1"/>
    <col min="18" max="18" width="1.44140625" style="28" customWidth="1"/>
    <col min="19" max="19" width="6.21875" style="28" customWidth="1"/>
    <col min="20" max="20" width="2" style="28" customWidth="1"/>
    <col min="21" max="21" width="5.21875" style="28" customWidth="1"/>
    <col min="22" max="22" width="2.33203125" style="28" customWidth="1"/>
    <col min="23" max="23" width="3" style="28" customWidth="1"/>
    <col min="24" max="24" width="5.44140625" style="28" customWidth="1"/>
    <col min="25" max="25" width="3.77734375" style="28" customWidth="1"/>
    <col min="26" max="26" width="4.6640625" style="28" customWidth="1"/>
    <col min="27" max="27" width="1.5546875" style="28" customWidth="1"/>
    <col min="28" max="28" width="4.88671875" style="28" customWidth="1"/>
    <col min="29" max="29" width="7" style="28" customWidth="1"/>
    <col min="30" max="30" width="7.88671875" style="28" customWidth="1"/>
    <col min="31" max="31" width="9.88671875" style="28" customWidth="1"/>
    <col min="32" max="16384" width="8.88671875" style="28"/>
  </cols>
  <sheetData>
    <row r="1" spans="1:32" ht="15" customHeight="1"/>
    <row r="2" spans="1:32" s="407" customFormat="1" ht="37.5" customHeight="1">
      <c r="A2" s="1060" t="s">
        <v>703</v>
      </c>
      <c r="B2" s="1060"/>
      <c r="C2" s="1060"/>
      <c r="D2" s="1060"/>
      <c r="E2" s="1060"/>
      <c r="F2" s="1060"/>
      <c r="G2" s="1060"/>
      <c r="H2" s="1060"/>
      <c r="I2" s="1060"/>
      <c r="J2" s="1060"/>
      <c r="K2" s="1060"/>
      <c r="L2" s="1060"/>
      <c r="M2" s="1060"/>
      <c r="O2" s="1060" t="s">
        <v>704</v>
      </c>
      <c r="P2" s="1060"/>
      <c r="Q2" s="1060"/>
      <c r="R2" s="1060"/>
      <c r="S2" s="1060"/>
      <c r="T2" s="1060"/>
      <c r="U2" s="1060"/>
      <c r="V2" s="1060"/>
      <c r="W2" s="1060"/>
      <c r="X2" s="1060"/>
      <c r="Y2" s="1060"/>
      <c r="Z2" s="1060"/>
      <c r="AA2" s="1060"/>
      <c r="AB2" s="1060"/>
      <c r="AC2" s="1060"/>
      <c r="AD2" s="1060"/>
      <c r="AE2" s="1060"/>
    </row>
    <row r="3" spans="1:32" s="268" customFormat="1" ht="20.100000000000001" customHeight="1" thickBot="1">
      <c r="A3" s="413" t="s">
        <v>680</v>
      </c>
      <c r="AE3" s="411" t="s">
        <v>705</v>
      </c>
    </row>
    <row r="4" spans="1:32" s="18" customFormat="1" ht="35.25" customHeight="1" thickTop="1">
      <c r="A4" s="406" t="s">
        <v>246</v>
      </c>
      <c r="B4" s="1189" t="s">
        <v>706</v>
      </c>
      <c r="C4" s="1086"/>
      <c r="D4" s="1087"/>
      <c r="E4" s="1189" t="s">
        <v>707</v>
      </c>
      <c r="F4" s="1086"/>
      <c r="G4" s="1086"/>
      <c r="H4" s="1087"/>
      <c r="I4" s="1189" t="s">
        <v>708</v>
      </c>
      <c r="J4" s="1086"/>
      <c r="K4" s="1086"/>
      <c r="L4" s="1086"/>
      <c r="M4" s="1086"/>
      <c r="O4" s="1204" t="s">
        <v>321</v>
      </c>
      <c r="P4" s="1086"/>
      <c r="Q4" s="1086"/>
      <c r="R4" s="1087"/>
      <c r="S4" s="1189" t="s">
        <v>322</v>
      </c>
      <c r="T4" s="1204"/>
      <c r="U4" s="1204"/>
      <c r="V4" s="1204"/>
      <c r="W4" s="1189" t="s">
        <v>709</v>
      </c>
      <c r="X4" s="1204"/>
      <c r="Y4" s="1204"/>
      <c r="Z4" s="1205"/>
      <c r="AA4" s="1204" t="s">
        <v>710</v>
      </c>
      <c r="AB4" s="1086"/>
      <c r="AC4" s="1087"/>
      <c r="AD4" s="1204" t="s">
        <v>711</v>
      </c>
      <c r="AE4" s="1086"/>
      <c r="AF4" s="404"/>
    </row>
    <row r="5" spans="1:32" s="18" customFormat="1" ht="24.95" customHeight="1">
      <c r="A5" s="408" t="s">
        <v>135</v>
      </c>
      <c r="B5" s="44" t="s">
        <v>712</v>
      </c>
      <c r="C5" s="1168" t="s">
        <v>713</v>
      </c>
      <c r="D5" s="1170"/>
      <c r="E5" s="1168" t="s">
        <v>712</v>
      </c>
      <c r="F5" s="1170"/>
      <c r="G5" s="1168" t="s">
        <v>713</v>
      </c>
      <c r="H5" s="1170"/>
      <c r="I5" s="1168" t="s">
        <v>712</v>
      </c>
      <c r="J5" s="1170"/>
      <c r="K5" s="1168" t="s">
        <v>713</v>
      </c>
      <c r="L5" s="1169"/>
      <c r="M5" s="1169"/>
      <c r="O5" s="1203" t="s">
        <v>712</v>
      </c>
      <c r="P5" s="1170"/>
      <c r="Q5" s="1168" t="s">
        <v>713</v>
      </c>
      <c r="R5" s="1170"/>
      <c r="S5" s="1168" t="s">
        <v>712</v>
      </c>
      <c r="T5" s="1170"/>
      <c r="U5" s="1168" t="s">
        <v>713</v>
      </c>
      <c r="V5" s="1202"/>
      <c r="W5" s="1168" t="s">
        <v>712</v>
      </c>
      <c r="X5" s="1170"/>
      <c r="Y5" s="1168" t="s">
        <v>713</v>
      </c>
      <c r="Z5" s="1202"/>
      <c r="AA5" s="1168" t="s">
        <v>712</v>
      </c>
      <c r="AB5" s="1202"/>
      <c r="AC5" s="44" t="s">
        <v>713</v>
      </c>
      <c r="AD5" s="417" t="s">
        <v>712</v>
      </c>
      <c r="AE5" s="412" t="s">
        <v>713</v>
      </c>
      <c r="AF5" s="29"/>
    </row>
    <row r="6" spans="1:32" s="404" customFormat="1" ht="28.5" customHeight="1">
      <c r="A6" s="405">
        <v>2010</v>
      </c>
      <c r="B6" s="409">
        <f>SUM(E6,I6,O6,S6,W6,AA6,AD6)</f>
        <v>9398</v>
      </c>
      <c r="C6" s="1078">
        <f>SUM(G6,K6,Q6,U6,Y6,AC6,AE6)</f>
        <v>8581</v>
      </c>
      <c r="D6" s="1078"/>
      <c r="E6" s="1078">
        <v>120</v>
      </c>
      <c r="F6" s="1078"/>
      <c r="G6" s="1078">
        <v>108</v>
      </c>
      <c r="H6" s="1078"/>
      <c r="I6" s="1078">
        <v>1218</v>
      </c>
      <c r="J6" s="1078"/>
      <c r="K6" s="1078">
        <v>925</v>
      </c>
      <c r="L6" s="1078"/>
      <c r="M6" s="1078"/>
      <c r="N6" s="409"/>
      <c r="O6" s="1078">
        <v>1232</v>
      </c>
      <c r="P6" s="1078"/>
      <c r="Q6" s="1078">
        <v>1148</v>
      </c>
      <c r="R6" s="1078"/>
      <c r="S6" s="1078">
        <v>1401</v>
      </c>
      <c r="T6" s="1078"/>
      <c r="U6" s="1078">
        <v>1113</v>
      </c>
      <c r="V6" s="1078"/>
      <c r="W6" s="1078">
        <v>51</v>
      </c>
      <c r="X6" s="1078"/>
      <c r="Y6" s="1078">
        <v>47</v>
      </c>
      <c r="Z6" s="1078"/>
      <c r="AA6" s="1078">
        <v>259</v>
      </c>
      <c r="AB6" s="1078"/>
      <c r="AC6" s="409">
        <v>242</v>
      </c>
      <c r="AD6" s="409">
        <v>5117</v>
      </c>
      <c r="AE6" s="409">
        <v>4998</v>
      </c>
    </row>
    <row r="7" spans="1:32" s="404" customFormat="1" ht="28.5" customHeight="1">
      <c r="A7" s="405">
        <v>2011</v>
      </c>
      <c r="B7" s="409">
        <f>SUM(E7,I7,O7,S7,W7,AA7,AD7)</f>
        <v>9698</v>
      </c>
      <c r="C7" s="1078">
        <f t="shared" ref="C7:C8" si="0">SUM(G7,K7,Q7,U7,Y7,AC7,AE7)</f>
        <v>8276</v>
      </c>
      <c r="D7" s="1078"/>
      <c r="E7" s="1078">
        <v>125</v>
      </c>
      <c r="F7" s="1078"/>
      <c r="G7" s="1078">
        <v>115</v>
      </c>
      <c r="H7" s="1078"/>
      <c r="I7" s="1078">
        <v>1327</v>
      </c>
      <c r="J7" s="1078"/>
      <c r="K7" s="1078">
        <v>823</v>
      </c>
      <c r="L7" s="1078"/>
      <c r="M7" s="1078"/>
      <c r="N7" s="409"/>
      <c r="O7" s="1078">
        <v>1494</v>
      </c>
      <c r="P7" s="1078"/>
      <c r="Q7" s="1078">
        <v>1312</v>
      </c>
      <c r="R7" s="1078"/>
      <c r="S7" s="1078">
        <v>1514</v>
      </c>
      <c r="T7" s="1078"/>
      <c r="U7" s="1078">
        <v>1059</v>
      </c>
      <c r="V7" s="1078"/>
      <c r="W7" s="1078">
        <v>55</v>
      </c>
      <c r="X7" s="1078"/>
      <c r="Y7" s="1078">
        <v>48</v>
      </c>
      <c r="Z7" s="1078"/>
      <c r="AA7" s="1078">
        <v>287</v>
      </c>
      <c r="AB7" s="1078"/>
      <c r="AC7" s="409">
        <v>258</v>
      </c>
      <c r="AD7" s="409">
        <v>4896</v>
      </c>
      <c r="AE7" s="409">
        <v>4661</v>
      </c>
    </row>
    <row r="8" spans="1:32" s="404" customFormat="1" ht="29.25" customHeight="1">
      <c r="A8" s="457">
        <v>2012</v>
      </c>
      <c r="B8" s="458">
        <f>SUM(E8,I8,O8,S8,W8,AA8,AD8)</f>
        <v>9764</v>
      </c>
      <c r="C8" s="1078">
        <f t="shared" si="0"/>
        <v>7934</v>
      </c>
      <c r="D8" s="1078"/>
      <c r="E8" s="1078">
        <v>114</v>
      </c>
      <c r="F8" s="1078"/>
      <c r="G8" s="1078">
        <v>110</v>
      </c>
      <c r="H8" s="1078"/>
      <c r="I8" s="1078">
        <v>1076</v>
      </c>
      <c r="J8" s="1078"/>
      <c r="K8" s="1078">
        <v>432</v>
      </c>
      <c r="L8" s="1078"/>
      <c r="M8" s="1078"/>
      <c r="N8" s="458"/>
      <c r="O8" s="1078">
        <v>1688</v>
      </c>
      <c r="P8" s="1078"/>
      <c r="Q8" s="1078">
        <v>1537</v>
      </c>
      <c r="R8" s="1078"/>
      <c r="S8" s="1078">
        <v>1396</v>
      </c>
      <c r="T8" s="1078"/>
      <c r="U8" s="1078">
        <v>1065</v>
      </c>
      <c r="V8" s="1078"/>
      <c r="W8" s="1078">
        <v>84</v>
      </c>
      <c r="X8" s="1078"/>
      <c r="Y8" s="1078">
        <v>75</v>
      </c>
      <c r="Z8" s="1078"/>
      <c r="AA8" s="1078">
        <v>357</v>
      </c>
      <c r="AB8" s="1078"/>
      <c r="AC8" s="409">
        <v>303</v>
      </c>
      <c r="AD8" s="409">
        <v>5049</v>
      </c>
      <c r="AE8" s="409">
        <v>4412</v>
      </c>
    </row>
    <row r="9" spans="1:32" s="530" customFormat="1" ht="31.5" customHeight="1">
      <c r="A9" s="659">
        <v>2013</v>
      </c>
      <c r="B9" s="639">
        <v>10047</v>
      </c>
      <c r="C9" s="1078">
        <v>8182</v>
      </c>
      <c r="D9" s="1078"/>
      <c r="E9" s="1078">
        <v>116</v>
      </c>
      <c r="F9" s="1078"/>
      <c r="G9" s="1078">
        <v>95</v>
      </c>
      <c r="H9" s="1078"/>
      <c r="I9" s="1078">
        <v>1082</v>
      </c>
      <c r="J9" s="1078"/>
      <c r="K9" s="1078">
        <v>574</v>
      </c>
      <c r="L9" s="1078"/>
      <c r="M9" s="1078"/>
      <c r="N9" s="532"/>
      <c r="O9" s="1078">
        <v>1588</v>
      </c>
      <c r="P9" s="1078"/>
      <c r="Q9" s="1078">
        <v>1397</v>
      </c>
      <c r="R9" s="1078"/>
      <c r="S9" s="1078">
        <v>1964</v>
      </c>
      <c r="T9" s="1078"/>
      <c r="U9" s="1078">
        <v>1218</v>
      </c>
      <c r="V9" s="1078"/>
      <c r="W9" s="1078">
        <v>66</v>
      </c>
      <c r="X9" s="1078"/>
      <c r="Y9" s="1078">
        <v>62</v>
      </c>
      <c r="Z9" s="1078"/>
      <c r="AA9" s="1078">
        <v>330</v>
      </c>
      <c r="AB9" s="1078"/>
      <c r="AC9" s="532">
        <v>295</v>
      </c>
      <c r="AD9" s="532">
        <v>4901</v>
      </c>
      <c r="AE9" s="532">
        <v>4541</v>
      </c>
    </row>
    <row r="10" spans="1:32" s="633" customFormat="1" ht="30.75" customHeight="1">
      <c r="A10" s="659">
        <v>2014</v>
      </c>
      <c r="B10" s="639">
        <v>10152</v>
      </c>
      <c r="C10" s="1078">
        <v>8474</v>
      </c>
      <c r="D10" s="1078"/>
      <c r="E10" s="1078">
        <v>144</v>
      </c>
      <c r="F10" s="1078"/>
      <c r="G10" s="1078">
        <v>122</v>
      </c>
      <c r="H10" s="1078"/>
      <c r="I10" s="1078">
        <v>1295</v>
      </c>
      <c r="J10" s="1078"/>
      <c r="K10" s="1078">
        <v>826</v>
      </c>
      <c r="L10" s="1078"/>
      <c r="M10" s="1078"/>
      <c r="N10" s="639"/>
      <c r="O10" s="1078">
        <v>1720</v>
      </c>
      <c r="P10" s="1078"/>
      <c r="Q10" s="1078">
        <v>1530</v>
      </c>
      <c r="R10" s="1078"/>
      <c r="S10" s="1078">
        <v>1633</v>
      </c>
      <c r="T10" s="1078"/>
      <c r="U10" s="1078">
        <v>1048</v>
      </c>
      <c r="V10" s="1078"/>
      <c r="W10" s="1078">
        <v>53</v>
      </c>
      <c r="X10" s="1078"/>
      <c r="Y10" s="1078">
        <v>38</v>
      </c>
      <c r="Z10" s="1078"/>
      <c r="AA10" s="1078">
        <v>357</v>
      </c>
      <c r="AB10" s="1078"/>
      <c r="AC10" s="639">
        <v>316</v>
      </c>
      <c r="AD10" s="639">
        <v>4950</v>
      </c>
      <c r="AE10" s="639">
        <v>4594</v>
      </c>
    </row>
    <row r="11" spans="1:32" s="725" customFormat="1" ht="30.75" customHeight="1">
      <c r="A11" s="726">
        <v>2015</v>
      </c>
      <c r="B11" s="734">
        <v>10293</v>
      </c>
      <c r="C11" s="1078">
        <v>9064</v>
      </c>
      <c r="D11" s="1078"/>
      <c r="E11" s="1078">
        <v>110</v>
      </c>
      <c r="F11" s="1078"/>
      <c r="G11" s="1078">
        <v>99</v>
      </c>
      <c r="H11" s="1078"/>
      <c r="I11" s="1078">
        <v>1462</v>
      </c>
      <c r="J11" s="1078"/>
      <c r="K11" s="1078">
        <v>1021</v>
      </c>
      <c r="L11" s="1078"/>
      <c r="M11" s="1078"/>
      <c r="N11" s="734"/>
      <c r="O11" s="1078">
        <v>1804</v>
      </c>
      <c r="P11" s="1078"/>
      <c r="Q11" s="1078">
        <v>1535</v>
      </c>
      <c r="R11" s="1078"/>
      <c r="S11" s="1078">
        <v>1611</v>
      </c>
      <c r="T11" s="1078"/>
      <c r="U11" s="1078">
        <v>1256</v>
      </c>
      <c r="V11" s="1078"/>
      <c r="W11" s="1078">
        <v>55</v>
      </c>
      <c r="X11" s="1078"/>
      <c r="Y11" s="1078">
        <v>50</v>
      </c>
      <c r="Z11" s="1078"/>
      <c r="AA11" s="1078">
        <v>688</v>
      </c>
      <c r="AB11" s="1078"/>
      <c r="AC11" s="734">
        <v>651</v>
      </c>
      <c r="AD11" s="734">
        <v>4563</v>
      </c>
      <c r="AE11" s="734">
        <v>4452</v>
      </c>
    </row>
    <row r="12" spans="1:32" s="859" customFormat="1" ht="30.75" customHeight="1">
      <c r="A12" s="860">
        <v>2016</v>
      </c>
      <c r="B12" s="868">
        <f>SUM(E12,I12,O12,S12,W12,AA12,AD12)</f>
        <v>9480</v>
      </c>
      <c r="C12" s="1078">
        <f>SUM(G12,K12,Q12,U12,Y12,AC12,AE12)</f>
        <v>8648</v>
      </c>
      <c r="D12" s="1078"/>
      <c r="E12" s="1078">
        <v>93</v>
      </c>
      <c r="F12" s="1078"/>
      <c r="G12" s="1078">
        <v>85</v>
      </c>
      <c r="H12" s="1078"/>
      <c r="I12" s="1078">
        <v>1004</v>
      </c>
      <c r="J12" s="1078"/>
      <c r="K12" s="1078">
        <v>760</v>
      </c>
      <c r="L12" s="1078"/>
      <c r="M12" s="1078"/>
      <c r="N12" s="868"/>
      <c r="O12" s="1078">
        <v>1758</v>
      </c>
      <c r="P12" s="1078"/>
      <c r="Q12" s="1078">
        <v>1571</v>
      </c>
      <c r="R12" s="1078"/>
      <c r="S12" s="1078">
        <v>1820</v>
      </c>
      <c r="T12" s="1078"/>
      <c r="U12" s="1078">
        <v>1564</v>
      </c>
      <c r="V12" s="1078"/>
      <c r="W12" s="1078">
        <v>125</v>
      </c>
      <c r="X12" s="1078"/>
      <c r="Y12" s="1078">
        <v>107</v>
      </c>
      <c r="Z12" s="1078"/>
      <c r="AA12" s="1078">
        <v>506</v>
      </c>
      <c r="AB12" s="1078"/>
      <c r="AC12" s="868">
        <v>454</v>
      </c>
      <c r="AD12" s="868">
        <v>4174</v>
      </c>
      <c r="AE12" s="868">
        <v>4107</v>
      </c>
    </row>
    <row r="13" spans="1:32" s="40" customFormat="1" ht="30.75" customHeight="1" thickBot="1">
      <c r="A13" s="562">
        <v>2017</v>
      </c>
      <c r="B13" s="876">
        <f>SUM(E13,I13,O13,S13,W13,AA13,AD13)</f>
        <v>8730</v>
      </c>
      <c r="C13" s="1154">
        <f>SUM(G13,K13,Q13,U13,Y13,AC13,AE13)</f>
        <v>7577</v>
      </c>
      <c r="D13" s="1154"/>
      <c r="E13" s="1154">
        <v>108</v>
      </c>
      <c r="F13" s="1154"/>
      <c r="G13" s="1154">
        <v>97</v>
      </c>
      <c r="H13" s="1154"/>
      <c r="I13" s="1154">
        <v>1025</v>
      </c>
      <c r="J13" s="1154"/>
      <c r="K13" s="1154">
        <v>650</v>
      </c>
      <c r="L13" s="1154"/>
      <c r="M13" s="1154"/>
      <c r="N13" s="690"/>
      <c r="O13" s="1154">
        <v>1614</v>
      </c>
      <c r="P13" s="1154"/>
      <c r="Q13" s="1154">
        <v>1441</v>
      </c>
      <c r="R13" s="1154"/>
      <c r="S13" s="1154">
        <v>1850</v>
      </c>
      <c r="T13" s="1154"/>
      <c r="U13" s="1154">
        <v>1445</v>
      </c>
      <c r="V13" s="1154"/>
      <c r="W13" s="1154">
        <v>60</v>
      </c>
      <c r="X13" s="1154"/>
      <c r="Y13" s="1154">
        <v>52</v>
      </c>
      <c r="Z13" s="1154"/>
      <c r="AA13" s="1154">
        <v>530</v>
      </c>
      <c r="AB13" s="1154"/>
      <c r="AC13" s="929">
        <v>450</v>
      </c>
      <c r="AD13" s="929">
        <v>3543</v>
      </c>
      <c r="AE13" s="929">
        <v>3442</v>
      </c>
    </row>
    <row r="14" spans="1:32" s="276" customFormat="1" ht="20.100000000000001" customHeight="1" thickTop="1">
      <c r="A14" s="1070" t="s">
        <v>714</v>
      </c>
      <c r="B14" s="1070"/>
      <c r="AA14" s="1071" t="s">
        <v>715</v>
      </c>
      <c r="AB14" s="1071"/>
      <c r="AC14" s="1071"/>
      <c r="AD14" s="1071"/>
      <c r="AE14" s="1071"/>
    </row>
    <row r="15" spans="1:32" s="18" customFormat="1" ht="11.25">
      <c r="A15" s="65" t="s">
        <v>1110</v>
      </c>
      <c r="B15" s="65"/>
    </row>
    <row r="16" spans="1:32" s="18" customFormat="1" ht="11.25"/>
    <row r="17" s="18" customFormat="1" ht="11.25"/>
    <row r="18" s="18" customFormat="1" ht="11.25"/>
    <row r="19" s="18" customFormat="1" ht="11.25"/>
  </sheetData>
  <mergeCells count="120">
    <mergeCell ref="E11:F11"/>
    <mergeCell ref="C11:D11"/>
    <mergeCell ref="A14:B14"/>
    <mergeCell ref="AA14:AE14"/>
    <mergeCell ref="C10:D10"/>
    <mergeCell ref="E10:F10"/>
    <mergeCell ref="G10:H10"/>
    <mergeCell ref="I10:J10"/>
    <mergeCell ref="K10:M10"/>
    <mergeCell ref="O10:P10"/>
    <mergeCell ref="Q10:R10"/>
    <mergeCell ref="S10:T10"/>
    <mergeCell ref="U10:V10"/>
    <mergeCell ref="W10:X10"/>
    <mergeCell ref="Y10:Z10"/>
    <mergeCell ref="AA10:AB10"/>
    <mergeCell ref="AA11:AB11"/>
    <mergeCell ref="Y11:Z11"/>
    <mergeCell ref="W11:X11"/>
    <mergeCell ref="U11:V11"/>
    <mergeCell ref="S11:T11"/>
    <mergeCell ref="Q11:R11"/>
    <mergeCell ref="O11:P11"/>
    <mergeCell ref="K11:M11"/>
    <mergeCell ref="I11:J11"/>
    <mergeCell ref="G11:H11"/>
    <mergeCell ref="Q8:R8"/>
    <mergeCell ref="S8:T8"/>
    <mergeCell ref="U8:V8"/>
    <mergeCell ref="W8:X8"/>
    <mergeCell ref="Y8:Z8"/>
    <mergeCell ref="AA8:AB8"/>
    <mergeCell ref="C8:D8"/>
    <mergeCell ref="E8:F8"/>
    <mergeCell ref="G8:H8"/>
    <mergeCell ref="I8:J8"/>
    <mergeCell ref="K8:M8"/>
    <mergeCell ref="O8:P8"/>
    <mergeCell ref="W9:X9"/>
    <mergeCell ref="Y9:Z9"/>
    <mergeCell ref="AA9:AB9"/>
    <mergeCell ref="C9:D9"/>
    <mergeCell ref="E9:F9"/>
    <mergeCell ref="G9:H9"/>
    <mergeCell ref="I9:J9"/>
    <mergeCell ref="K9:M9"/>
    <mergeCell ref="O9:P9"/>
    <mergeCell ref="Q9:R9"/>
    <mergeCell ref="K6:M6"/>
    <mergeCell ref="O6:P6"/>
    <mergeCell ref="Q7:R7"/>
    <mergeCell ref="S7:T7"/>
    <mergeCell ref="U7:V7"/>
    <mergeCell ref="W7:X7"/>
    <mergeCell ref="Y7:Z7"/>
    <mergeCell ref="AA7:AB7"/>
    <mergeCell ref="C7:D7"/>
    <mergeCell ref="E7:F7"/>
    <mergeCell ref="G7:H7"/>
    <mergeCell ref="I7:J7"/>
    <mergeCell ref="K7:M7"/>
    <mergeCell ref="O7:P7"/>
    <mergeCell ref="A2:M2"/>
    <mergeCell ref="O2:AE2"/>
    <mergeCell ref="B4:D4"/>
    <mergeCell ref="E4:H4"/>
    <mergeCell ref="I4:M4"/>
    <mergeCell ref="O4:R4"/>
    <mergeCell ref="S4:V4"/>
    <mergeCell ref="W4:Z4"/>
    <mergeCell ref="AA4:AC4"/>
    <mergeCell ref="AD4:AE4"/>
    <mergeCell ref="S9:T9"/>
    <mergeCell ref="U9:V9"/>
    <mergeCell ref="Q5:R5"/>
    <mergeCell ref="S5:T5"/>
    <mergeCell ref="U5:V5"/>
    <mergeCell ref="W5:X5"/>
    <mergeCell ref="Y5:Z5"/>
    <mergeCell ref="AA5:AB5"/>
    <mergeCell ref="C5:D5"/>
    <mergeCell ref="E5:F5"/>
    <mergeCell ref="G5:H5"/>
    <mergeCell ref="I5:J5"/>
    <mergeCell ref="K5:M5"/>
    <mergeCell ref="O5:P5"/>
    <mergeCell ref="Q6:R6"/>
    <mergeCell ref="S6:T6"/>
    <mergeCell ref="U6:V6"/>
    <mergeCell ref="W6:X6"/>
    <mergeCell ref="Y6:Z6"/>
    <mergeCell ref="AA6:AB6"/>
    <mergeCell ref="C6:D6"/>
    <mergeCell ref="E6:F6"/>
    <mergeCell ref="G6:H6"/>
    <mergeCell ref="I6:J6"/>
    <mergeCell ref="K12:M12"/>
    <mergeCell ref="I12:J12"/>
    <mergeCell ref="G12:H12"/>
    <mergeCell ref="E12:F12"/>
    <mergeCell ref="C12:D12"/>
    <mergeCell ref="AA12:AB12"/>
    <mergeCell ref="Y12:Z12"/>
    <mergeCell ref="W12:X12"/>
    <mergeCell ref="U12:V12"/>
    <mergeCell ref="S12:T12"/>
    <mergeCell ref="Q12:R12"/>
    <mergeCell ref="O12:P12"/>
    <mergeCell ref="K13:M13"/>
    <mergeCell ref="I13:J13"/>
    <mergeCell ref="G13:H13"/>
    <mergeCell ref="E13:F13"/>
    <mergeCell ref="C13:D13"/>
    <mergeCell ref="AA13:AB13"/>
    <mergeCell ref="Y13:Z13"/>
    <mergeCell ref="W13:X13"/>
    <mergeCell ref="U13:V13"/>
    <mergeCell ref="S13:T13"/>
    <mergeCell ref="Q13:R13"/>
    <mergeCell ref="O13:P13"/>
  </mergeCells>
  <phoneticPr fontId="4" type="noConversion"/>
  <pageMargins left="0.74803149606299213" right="0.74803149606299213" top="0.55118110236220474" bottom="0.23622047244094491" header="0.51181102362204722" footer="0.19685039370078741"/>
  <pageSetup paperSize="9" scale="62" orientation="landscape" horizontalDpi="300" verticalDpi="300" r:id="rId1"/>
  <headerFooter alignWithMargins="0">
    <oddHeader>&amp;L&amp;"굴림,보통"&amp;9ⅩⅥ. 공공행정 및 사법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1"/>
  <sheetViews>
    <sheetView zoomScale="85" zoomScaleNormal="85" workbookViewId="0">
      <selection activeCell="M18" sqref="M18"/>
    </sheetView>
  </sheetViews>
  <sheetFormatPr defaultRowHeight="13.5"/>
  <cols>
    <col min="1" max="1" width="11.21875" style="28" customWidth="1"/>
    <col min="2" max="2" width="8.5546875" style="28" customWidth="1"/>
    <col min="3" max="4" width="5.44140625" style="28" customWidth="1"/>
    <col min="5" max="5" width="5.21875" style="28" customWidth="1"/>
    <col min="6" max="7" width="5.6640625" style="28" customWidth="1"/>
    <col min="8" max="10" width="5.33203125" style="28" customWidth="1"/>
    <col min="11" max="13" width="5.5546875" style="28" customWidth="1"/>
    <col min="14" max="14" width="5" style="28" customWidth="1"/>
    <col min="15" max="16" width="5.5546875" style="28" customWidth="1"/>
    <col min="17" max="19" width="5.88671875" style="28" customWidth="1"/>
    <col min="20" max="20" width="9" style="28" customWidth="1"/>
    <col min="21" max="21" width="7.5546875" style="28" customWidth="1"/>
    <col min="22" max="23" width="5.21875" style="28" customWidth="1"/>
    <col min="24" max="26" width="5.5546875" style="28" customWidth="1"/>
    <col min="27" max="28" width="5.109375" style="28" customWidth="1"/>
    <col min="29" max="29" width="5.44140625" style="28" customWidth="1"/>
    <col min="30" max="31" width="4.6640625" style="28" customWidth="1"/>
    <col min="32" max="32" width="5.44140625" style="28" customWidth="1"/>
    <col min="33" max="34" width="5" style="28" customWidth="1"/>
    <col min="35" max="35" width="5.6640625" style="28" customWidth="1"/>
    <col min="36" max="38" width="5.5546875" style="28" customWidth="1"/>
    <col min="39" max="16384" width="8.88671875" style="28"/>
  </cols>
  <sheetData>
    <row r="1" spans="1:40" ht="15" customHeight="1"/>
    <row r="2" spans="1:40" s="270" customFormat="1" ht="34.5" customHeight="1">
      <c r="A2" s="1060" t="s">
        <v>716</v>
      </c>
      <c r="B2" s="1060"/>
      <c r="C2" s="1060"/>
      <c r="D2" s="1060"/>
      <c r="E2" s="1060"/>
      <c r="F2" s="1060"/>
      <c r="G2" s="1060"/>
      <c r="H2" s="1060"/>
      <c r="I2" s="1060"/>
      <c r="J2" s="1060"/>
      <c r="K2" s="1060"/>
      <c r="L2" s="1060"/>
      <c r="M2" s="1060"/>
      <c r="N2" s="1060"/>
      <c r="O2" s="1060"/>
      <c r="P2" s="1060"/>
      <c r="Q2" s="1060"/>
      <c r="R2" s="1060"/>
      <c r="S2" s="1060"/>
      <c r="U2" s="1060" t="s">
        <v>717</v>
      </c>
      <c r="V2" s="1060"/>
      <c r="W2" s="1060"/>
      <c r="X2" s="1060"/>
      <c r="Y2" s="1060"/>
      <c r="Z2" s="1060"/>
      <c r="AA2" s="1060"/>
      <c r="AB2" s="1060"/>
      <c r="AC2" s="1060"/>
      <c r="AD2" s="1060"/>
      <c r="AE2" s="1060"/>
      <c r="AF2" s="1060"/>
      <c r="AG2" s="1060"/>
      <c r="AH2" s="1060"/>
      <c r="AI2" s="1060"/>
      <c r="AJ2" s="1060"/>
      <c r="AK2" s="1060"/>
      <c r="AL2" s="1060"/>
    </row>
    <row r="3" spans="1:40" s="268" customFormat="1" ht="20.100000000000001" customHeight="1" thickBot="1">
      <c r="A3" s="402" t="s">
        <v>680</v>
      </c>
      <c r="AJ3" s="1071" t="s">
        <v>705</v>
      </c>
      <c r="AK3" s="1071"/>
      <c r="AL3" s="1071"/>
    </row>
    <row r="4" spans="1:40" s="18" customFormat="1" ht="19.5" customHeight="1" thickTop="1">
      <c r="A4" s="1084" t="s">
        <v>378</v>
      </c>
      <c r="B4" s="1210" t="s">
        <v>362</v>
      </c>
      <c r="C4" s="1211"/>
      <c r="D4" s="1212"/>
      <c r="E4" s="1210" t="s">
        <v>379</v>
      </c>
      <c r="F4" s="1211"/>
      <c r="G4" s="1212"/>
      <c r="H4" s="1208" t="s">
        <v>380</v>
      </c>
      <c r="I4" s="1209"/>
      <c r="J4" s="1084"/>
      <c r="K4" s="1208" t="s">
        <v>381</v>
      </c>
      <c r="L4" s="1209"/>
      <c r="M4" s="1084"/>
      <c r="N4" s="1208" t="s">
        <v>382</v>
      </c>
      <c r="O4" s="1209"/>
      <c r="P4" s="1084"/>
      <c r="Q4" s="1208" t="s">
        <v>383</v>
      </c>
      <c r="R4" s="1209"/>
      <c r="S4" s="1209"/>
      <c r="T4" s="401"/>
      <c r="U4" s="1209" t="s">
        <v>384</v>
      </c>
      <c r="V4" s="1209"/>
      <c r="W4" s="1084"/>
      <c r="X4" s="1208" t="s">
        <v>385</v>
      </c>
      <c r="Y4" s="1209"/>
      <c r="Z4" s="1084"/>
      <c r="AA4" s="1208" t="s">
        <v>386</v>
      </c>
      <c r="AB4" s="1209"/>
      <c r="AC4" s="1084"/>
      <c r="AD4" s="1208" t="s">
        <v>387</v>
      </c>
      <c r="AE4" s="1209"/>
      <c r="AF4" s="1084"/>
      <c r="AG4" s="1208" t="s">
        <v>474</v>
      </c>
      <c r="AH4" s="1209"/>
      <c r="AI4" s="1084"/>
      <c r="AJ4" s="1208" t="s">
        <v>388</v>
      </c>
      <c r="AK4" s="1209"/>
      <c r="AL4" s="1209"/>
    </row>
    <row r="5" spans="1:40" s="18" customFormat="1" ht="19.5" customHeight="1">
      <c r="A5" s="1175"/>
      <c r="B5" s="1213"/>
      <c r="C5" s="1214"/>
      <c r="D5" s="1215"/>
      <c r="E5" s="1213"/>
      <c r="F5" s="1214"/>
      <c r="G5" s="1215"/>
      <c r="H5" s="1174"/>
      <c r="I5" s="1003"/>
      <c r="J5" s="1175"/>
      <c r="K5" s="1174"/>
      <c r="L5" s="1003"/>
      <c r="M5" s="1175"/>
      <c r="N5" s="1174"/>
      <c r="O5" s="1003"/>
      <c r="P5" s="1175"/>
      <c r="Q5" s="1174"/>
      <c r="R5" s="1003"/>
      <c r="S5" s="1003"/>
      <c r="T5" s="401"/>
      <c r="U5" s="1003"/>
      <c r="V5" s="1003"/>
      <c r="W5" s="1175"/>
      <c r="X5" s="1174"/>
      <c r="Y5" s="1003"/>
      <c r="Z5" s="1175"/>
      <c r="AA5" s="1174"/>
      <c r="AB5" s="1003"/>
      <c r="AC5" s="1175"/>
      <c r="AD5" s="1174"/>
      <c r="AE5" s="1003"/>
      <c r="AF5" s="1175"/>
      <c r="AG5" s="1174"/>
      <c r="AH5" s="1003"/>
      <c r="AI5" s="1175"/>
      <c r="AJ5" s="1174"/>
      <c r="AK5" s="1003"/>
      <c r="AL5" s="1003"/>
    </row>
    <row r="6" spans="1:40" s="18" customFormat="1" ht="21.75" customHeight="1">
      <c r="A6" s="1175"/>
      <c r="B6" s="84"/>
      <c r="C6" s="462" t="s">
        <v>863</v>
      </c>
      <c r="D6" s="462" t="s">
        <v>865</v>
      </c>
      <c r="E6" s="434"/>
      <c r="F6" s="462" t="s">
        <v>863</v>
      </c>
      <c r="G6" s="462" t="s">
        <v>865</v>
      </c>
      <c r="H6" s="436"/>
      <c r="I6" s="462" t="s">
        <v>863</v>
      </c>
      <c r="J6" s="462" t="s">
        <v>865</v>
      </c>
      <c r="K6" s="436"/>
      <c r="L6" s="462" t="s">
        <v>863</v>
      </c>
      <c r="M6" s="462" t="s">
        <v>865</v>
      </c>
      <c r="N6" s="436"/>
      <c r="O6" s="462" t="s">
        <v>863</v>
      </c>
      <c r="P6" s="462" t="s">
        <v>865</v>
      </c>
      <c r="Q6" s="436"/>
      <c r="R6" s="462" t="s">
        <v>863</v>
      </c>
      <c r="S6" s="462" t="s">
        <v>865</v>
      </c>
      <c r="T6" s="401"/>
      <c r="U6" s="29"/>
      <c r="V6" s="462" t="s">
        <v>863</v>
      </c>
      <c r="W6" s="462" t="s">
        <v>865</v>
      </c>
      <c r="X6" s="436"/>
      <c r="Y6" s="462" t="s">
        <v>863</v>
      </c>
      <c r="Z6" s="462" t="s">
        <v>865</v>
      </c>
      <c r="AA6" s="436"/>
      <c r="AB6" s="462" t="s">
        <v>863</v>
      </c>
      <c r="AC6" s="462" t="s">
        <v>865</v>
      </c>
      <c r="AD6" s="436"/>
      <c r="AE6" s="462" t="s">
        <v>863</v>
      </c>
      <c r="AF6" s="462" t="s">
        <v>865</v>
      </c>
      <c r="AG6" s="436"/>
      <c r="AH6" s="462" t="s">
        <v>863</v>
      </c>
      <c r="AI6" s="462" t="s">
        <v>865</v>
      </c>
      <c r="AJ6" s="436"/>
      <c r="AK6" s="462" t="s">
        <v>863</v>
      </c>
      <c r="AL6" s="462" t="s">
        <v>865</v>
      </c>
    </row>
    <row r="7" spans="1:40" s="18" customFormat="1" ht="21.75" customHeight="1">
      <c r="A7" s="1177"/>
      <c r="B7" s="433"/>
      <c r="C7" s="463" t="s">
        <v>864</v>
      </c>
      <c r="D7" s="464" t="s">
        <v>866</v>
      </c>
      <c r="E7" s="435"/>
      <c r="F7" s="463" t="s">
        <v>864</v>
      </c>
      <c r="G7" s="464" t="s">
        <v>866</v>
      </c>
      <c r="H7" s="437"/>
      <c r="I7" s="463" t="s">
        <v>864</v>
      </c>
      <c r="J7" s="464" t="s">
        <v>866</v>
      </c>
      <c r="K7" s="437"/>
      <c r="L7" s="463" t="s">
        <v>864</v>
      </c>
      <c r="M7" s="464" t="s">
        <v>866</v>
      </c>
      <c r="N7" s="437"/>
      <c r="O7" s="463" t="s">
        <v>864</v>
      </c>
      <c r="P7" s="464" t="s">
        <v>866</v>
      </c>
      <c r="Q7" s="437"/>
      <c r="R7" s="463" t="s">
        <v>864</v>
      </c>
      <c r="S7" s="464" t="s">
        <v>866</v>
      </c>
      <c r="T7" s="403"/>
      <c r="U7" s="177"/>
      <c r="V7" s="463" t="s">
        <v>864</v>
      </c>
      <c r="W7" s="464" t="s">
        <v>866</v>
      </c>
      <c r="X7" s="437"/>
      <c r="Y7" s="463" t="s">
        <v>864</v>
      </c>
      <c r="Z7" s="464" t="s">
        <v>866</v>
      </c>
      <c r="AA7" s="437"/>
      <c r="AB7" s="463" t="s">
        <v>864</v>
      </c>
      <c r="AC7" s="464" t="s">
        <v>866</v>
      </c>
      <c r="AD7" s="437"/>
      <c r="AE7" s="463" t="s">
        <v>864</v>
      </c>
      <c r="AF7" s="464" t="s">
        <v>866</v>
      </c>
      <c r="AG7" s="437"/>
      <c r="AH7" s="463" t="s">
        <v>864</v>
      </c>
      <c r="AI7" s="464" t="s">
        <v>866</v>
      </c>
      <c r="AJ7" s="437"/>
      <c r="AK7" s="463" t="s">
        <v>864</v>
      </c>
      <c r="AL7" s="464" t="s">
        <v>866</v>
      </c>
    </row>
    <row r="8" spans="1:40" s="401" customFormat="1" ht="28.5" customHeight="1">
      <c r="A8" s="400">
        <v>2010</v>
      </c>
      <c r="B8" s="55">
        <f t="shared" ref="B8:B10" si="0">SUM(E8,H8,K8,N8,Q8,U8,X8,AA8,AD8,AG8,AJ8)</f>
        <v>10779</v>
      </c>
      <c r="C8" s="1216">
        <v>10779</v>
      </c>
      <c r="D8" s="1216"/>
      <c r="E8" s="414">
        <v>2</v>
      </c>
      <c r="F8" s="1217">
        <v>2</v>
      </c>
      <c r="G8" s="1217"/>
      <c r="H8" s="415">
        <v>513</v>
      </c>
      <c r="I8" s="1206">
        <v>513</v>
      </c>
      <c r="J8" s="1206"/>
      <c r="K8" s="415">
        <v>623</v>
      </c>
      <c r="L8" s="1206">
        <v>623</v>
      </c>
      <c r="M8" s="1206"/>
      <c r="N8" s="439">
        <v>1191</v>
      </c>
      <c r="O8" s="1206">
        <v>1191</v>
      </c>
      <c r="P8" s="1206"/>
      <c r="Q8" s="415">
        <v>1137</v>
      </c>
      <c r="R8" s="1206">
        <v>1137</v>
      </c>
      <c r="S8" s="1206"/>
      <c r="T8" s="416"/>
      <c r="U8" s="878">
        <v>1435</v>
      </c>
      <c r="V8" s="1206">
        <v>1435</v>
      </c>
      <c r="W8" s="1206"/>
      <c r="X8" s="415">
        <v>3041</v>
      </c>
      <c r="Y8" s="1206">
        <v>3041</v>
      </c>
      <c r="Z8" s="1206"/>
      <c r="AA8" s="415">
        <v>1833</v>
      </c>
      <c r="AB8" s="1206">
        <v>1833</v>
      </c>
      <c r="AC8" s="1206"/>
      <c r="AD8" s="415">
        <v>542</v>
      </c>
      <c r="AE8" s="1206">
        <v>542</v>
      </c>
      <c r="AF8" s="1206"/>
      <c r="AG8" s="415">
        <v>226</v>
      </c>
      <c r="AH8" s="1206">
        <v>226</v>
      </c>
      <c r="AI8" s="1206"/>
      <c r="AJ8" s="415">
        <v>236</v>
      </c>
      <c r="AK8" s="1206">
        <v>236</v>
      </c>
      <c r="AL8" s="1206"/>
    </row>
    <row r="9" spans="1:40" s="401" customFormat="1" ht="28.5" customHeight="1">
      <c r="A9" s="634">
        <v>2011</v>
      </c>
      <c r="B9" s="55">
        <f t="shared" si="0"/>
        <v>10504</v>
      </c>
      <c r="C9" s="1216">
        <v>10504</v>
      </c>
      <c r="D9" s="1216"/>
      <c r="E9" s="414">
        <v>1</v>
      </c>
      <c r="F9" s="1217">
        <v>1</v>
      </c>
      <c r="G9" s="1217"/>
      <c r="H9" s="415">
        <v>525</v>
      </c>
      <c r="I9" s="1206">
        <v>525</v>
      </c>
      <c r="J9" s="1206"/>
      <c r="K9" s="415">
        <v>644</v>
      </c>
      <c r="L9" s="1206">
        <v>644</v>
      </c>
      <c r="M9" s="1206"/>
      <c r="N9" s="439">
        <v>1058</v>
      </c>
      <c r="O9" s="1206">
        <v>1058</v>
      </c>
      <c r="P9" s="1206"/>
      <c r="Q9" s="415">
        <v>1061</v>
      </c>
      <c r="R9" s="1206">
        <v>1061</v>
      </c>
      <c r="S9" s="1206"/>
      <c r="T9" s="416"/>
      <c r="U9" s="878">
        <v>1220</v>
      </c>
      <c r="V9" s="1206">
        <v>1220</v>
      </c>
      <c r="W9" s="1206"/>
      <c r="X9" s="415">
        <v>2893</v>
      </c>
      <c r="Y9" s="1206">
        <v>2893</v>
      </c>
      <c r="Z9" s="1206"/>
      <c r="AA9" s="415">
        <v>1983</v>
      </c>
      <c r="AB9" s="1206">
        <v>1983</v>
      </c>
      <c r="AC9" s="1206"/>
      <c r="AD9" s="415">
        <v>627</v>
      </c>
      <c r="AE9" s="1206">
        <v>627</v>
      </c>
      <c r="AF9" s="1206"/>
      <c r="AG9" s="415">
        <v>204</v>
      </c>
      <c r="AH9" s="1206">
        <v>204</v>
      </c>
      <c r="AI9" s="1206"/>
      <c r="AJ9" s="415">
        <v>288</v>
      </c>
      <c r="AK9" s="1206">
        <v>288</v>
      </c>
      <c r="AL9" s="1206"/>
    </row>
    <row r="10" spans="1:40" s="401" customFormat="1" ht="28.5" customHeight="1">
      <c r="A10" s="634">
        <v>2012</v>
      </c>
      <c r="B10" s="55">
        <f t="shared" si="0"/>
        <v>11535</v>
      </c>
      <c r="C10" s="1216">
        <v>11535</v>
      </c>
      <c r="D10" s="1216"/>
      <c r="E10" s="636">
        <v>0</v>
      </c>
      <c r="F10" s="1120">
        <v>0</v>
      </c>
      <c r="G10" s="1120"/>
      <c r="H10" s="643">
        <v>599</v>
      </c>
      <c r="I10" s="1206">
        <v>599</v>
      </c>
      <c r="J10" s="1206"/>
      <c r="K10" s="643">
        <v>807</v>
      </c>
      <c r="L10" s="1206">
        <v>807</v>
      </c>
      <c r="M10" s="1206"/>
      <c r="N10" s="439">
        <v>1042</v>
      </c>
      <c r="O10" s="1206">
        <v>1042</v>
      </c>
      <c r="P10" s="1206"/>
      <c r="Q10" s="643">
        <v>1171</v>
      </c>
      <c r="R10" s="1206">
        <v>1171</v>
      </c>
      <c r="S10" s="1206"/>
      <c r="T10" s="644"/>
      <c r="U10" s="878">
        <v>1251</v>
      </c>
      <c r="V10" s="1206">
        <v>1251</v>
      </c>
      <c r="W10" s="1206"/>
      <c r="X10" s="643">
        <v>2873</v>
      </c>
      <c r="Y10" s="1206">
        <v>2873</v>
      </c>
      <c r="Z10" s="1206"/>
      <c r="AA10" s="643">
        <v>2073</v>
      </c>
      <c r="AB10" s="1206">
        <v>2073</v>
      </c>
      <c r="AC10" s="1206"/>
      <c r="AD10" s="643">
        <v>666</v>
      </c>
      <c r="AE10" s="1206">
        <v>666</v>
      </c>
      <c r="AF10" s="1206"/>
      <c r="AG10" s="643">
        <v>167</v>
      </c>
      <c r="AH10" s="1206">
        <v>167</v>
      </c>
      <c r="AI10" s="1206"/>
      <c r="AJ10" s="643">
        <v>886</v>
      </c>
      <c r="AK10" s="1206">
        <v>886</v>
      </c>
      <c r="AL10" s="1206"/>
      <c r="AM10" s="633"/>
      <c r="AN10" s="633"/>
    </row>
    <row r="11" spans="1:40" s="678" customFormat="1" ht="28.5" customHeight="1">
      <c r="A11" s="679">
        <v>2013</v>
      </c>
      <c r="B11" s="680">
        <v>11241</v>
      </c>
      <c r="C11" s="680" t="s">
        <v>1059</v>
      </c>
      <c r="D11" s="680" t="s">
        <v>1059</v>
      </c>
      <c r="E11" s="546">
        <v>1</v>
      </c>
      <c r="F11" s="680" t="s">
        <v>1059</v>
      </c>
      <c r="G11" s="680" t="s">
        <v>1059</v>
      </c>
      <c r="H11" s="547">
        <v>592</v>
      </c>
      <c r="I11" s="680" t="s">
        <v>1059</v>
      </c>
      <c r="J11" s="680" t="s">
        <v>1059</v>
      </c>
      <c r="K11" s="547">
        <v>808</v>
      </c>
      <c r="L11" s="680" t="s">
        <v>1059</v>
      </c>
      <c r="M11" s="680" t="s">
        <v>1059</v>
      </c>
      <c r="N11" s="547">
        <v>1002</v>
      </c>
      <c r="O11" s="680" t="s">
        <v>1059</v>
      </c>
      <c r="P11" s="680" t="s">
        <v>1059</v>
      </c>
      <c r="Q11" s="547">
        <v>1197</v>
      </c>
      <c r="R11" s="680" t="s">
        <v>1059</v>
      </c>
      <c r="S11" s="680" t="s">
        <v>1059</v>
      </c>
      <c r="T11" s="681"/>
      <c r="U11" s="547">
        <v>1210</v>
      </c>
      <c r="V11" s="680" t="s">
        <v>172</v>
      </c>
      <c r="W11" s="680" t="s">
        <v>172</v>
      </c>
      <c r="X11" s="547">
        <v>2962</v>
      </c>
      <c r="Y11" s="680" t="s">
        <v>172</v>
      </c>
      <c r="Z11" s="680" t="s">
        <v>172</v>
      </c>
      <c r="AA11" s="547">
        <v>2051</v>
      </c>
      <c r="AB11" s="680" t="s">
        <v>172</v>
      </c>
      <c r="AC11" s="680" t="s">
        <v>172</v>
      </c>
      <c r="AD11" s="547">
        <v>621</v>
      </c>
      <c r="AE11" s="680" t="s">
        <v>172</v>
      </c>
      <c r="AF11" s="680" t="s">
        <v>172</v>
      </c>
      <c r="AG11" s="547">
        <v>177</v>
      </c>
      <c r="AH11" s="680" t="s">
        <v>172</v>
      </c>
      <c r="AI11" s="680" t="s">
        <v>172</v>
      </c>
      <c r="AJ11" s="547">
        <v>620</v>
      </c>
      <c r="AK11" s="680" t="s">
        <v>172</v>
      </c>
      <c r="AL11" s="680" t="s">
        <v>172</v>
      </c>
    </row>
    <row r="12" spans="1:40" s="678" customFormat="1" ht="28.5" customHeight="1">
      <c r="A12" s="679">
        <v>2014</v>
      </c>
      <c r="B12" s="680">
        <v>9114</v>
      </c>
      <c r="C12" s="680" t="s">
        <v>1059</v>
      </c>
      <c r="D12" s="680" t="s">
        <v>1059</v>
      </c>
      <c r="E12" s="546" t="s">
        <v>1058</v>
      </c>
      <c r="F12" s="680" t="s">
        <v>1059</v>
      </c>
      <c r="G12" s="680" t="s">
        <v>1059</v>
      </c>
      <c r="H12" s="547">
        <v>716</v>
      </c>
      <c r="I12" s="680" t="s">
        <v>1059</v>
      </c>
      <c r="J12" s="680" t="s">
        <v>1059</v>
      </c>
      <c r="K12" s="547">
        <v>741</v>
      </c>
      <c r="L12" s="680" t="s">
        <v>1059</v>
      </c>
      <c r="M12" s="680" t="s">
        <v>1059</v>
      </c>
      <c r="N12" s="547">
        <v>883</v>
      </c>
      <c r="O12" s="680" t="s">
        <v>1059</v>
      </c>
      <c r="P12" s="680" t="s">
        <v>1059</v>
      </c>
      <c r="Q12" s="547">
        <v>1173</v>
      </c>
      <c r="R12" s="680" t="s">
        <v>1059</v>
      </c>
      <c r="S12" s="680" t="s">
        <v>1059</v>
      </c>
      <c r="T12" s="681"/>
      <c r="U12" s="547">
        <v>1107</v>
      </c>
      <c r="V12" s="680" t="s">
        <v>1057</v>
      </c>
      <c r="W12" s="680" t="s">
        <v>1057</v>
      </c>
      <c r="X12" s="547">
        <v>1407</v>
      </c>
      <c r="Y12" s="680" t="s">
        <v>1057</v>
      </c>
      <c r="Z12" s="680" t="s">
        <v>1057</v>
      </c>
      <c r="AA12" s="547">
        <v>2259</v>
      </c>
      <c r="AB12" s="680" t="s">
        <v>1057</v>
      </c>
      <c r="AC12" s="680" t="s">
        <v>1057</v>
      </c>
      <c r="AD12" s="547">
        <v>75</v>
      </c>
      <c r="AE12" s="680" t="s">
        <v>1057</v>
      </c>
      <c r="AF12" s="680" t="s">
        <v>1057</v>
      </c>
      <c r="AG12" s="547">
        <v>248</v>
      </c>
      <c r="AH12" s="680" t="s">
        <v>1057</v>
      </c>
      <c r="AI12" s="680" t="s">
        <v>1057</v>
      </c>
      <c r="AJ12" s="547">
        <v>505</v>
      </c>
      <c r="AK12" s="680" t="s">
        <v>902</v>
      </c>
      <c r="AL12" s="680" t="s">
        <v>1057</v>
      </c>
    </row>
    <row r="13" spans="1:40" s="725" customFormat="1" ht="28.5" customHeight="1">
      <c r="A13" s="860">
        <v>2015</v>
      </c>
      <c r="B13" s="739">
        <v>10528</v>
      </c>
      <c r="C13" s="739" t="s">
        <v>172</v>
      </c>
      <c r="D13" s="739" t="s">
        <v>172</v>
      </c>
      <c r="E13" s="546">
        <v>2</v>
      </c>
      <c r="F13" s="739" t="s">
        <v>172</v>
      </c>
      <c r="G13" s="739" t="s">
        <v>172</v>
      </c>
      <c r="H13" s="547">
        <v>675</v>
      </c>
      <c r="I13" s="739" t="s">
        <v>172</v>
      </c>
      <c r="J13" s="739" t="s">
        <v>172</v>
      </c>
      <c r="K13" s="547">
        <v>760</v>
      </c>
      <c r="L13" s="739" t="s">
        <v>172</v>
      </c>
      <c r="M13" s="739" t="s">
        <v>172</v>
      </c>
      <c r="N13" s="547">
        <v>775</v>
      </c>
      <c r="O13" s="739" t="s">
        <v>172</v>
      </c>
      <c r="P13" s="739" t="s">
        <v>172</v>
      </c>
      <c r="Q13" s="547">
        <v>1042</v>
      </c>
      <c r="R13" s="739" t="s">
        <v>172</v>
      </c>
      <c r="S13" s="739" t="s">
        <v>172</v>
      </c>
      <c r="T13" s="738"/>
      <c r="U13" s="547">
        <v>1005</v>
      </c>
      <c r="V13" s="815" t="s">
        <v>172</v>
      </c>
      <c r="W13" s="815" t="s">
        <v>172</v>
      </c>
      <c r="X13" s="547">
        <v>2550</v>
      </c>
      <c r="Y13" s="780" t="s">
        <v>172</v>
      </c>
      <c r="Z13" s="780" t="s">
        <v>172</v>
      </c>
      <c r="AA13" s="547">
        <v>2228</v>
      </c>
      <c r="AB13" s="780" t="s">
        <v>172</v>
      </c>
      <c r="AC13" s="780" t="s">
        <v>172</v>
      </c>
      <c r="AD13" s="547">
        <v>846</v>
      </c>
      <c r="AE13" s="780" t="s">
        <v>172</v>
      </c>
      <c r="AF13" s="780" t="s">
        <v>172</v>
      </c>
      <c r="AG13" s="547">
        <v>296</v>
      </c>
      <c r="AH13" s="780" t="s">
        <v>172</v>
      </c>
      <c r="AI13" s="780" t="s">
        <v>172</v>
      </c>
      <c r="AJ13" s="547">
        <v>349</v>
      </c>
      <c r="AK13" s="780" t="s">
        <v>172</v>
      </c>
      <c r="AL13" s="780" t="s">
        <v>172</v>
      </c>
    </row>
    <row r="14" spans="1:40" s="859" customFormat="1" ht="28.5" customHeight="1">
      <c r="A14" s="860">
        <v>2016</v>
      </c>
      <c r="B14" s="879">
        <f>SUM(E14,H14,K14,N14,Q14,U14,X14,AA14,AD14,AG14,AJ14)</f>
        <v>10546</v>
      </c>
      <c r="C14" s="879" t="s">
        <v>172</v>
      </c>
      <c r="D14" s="879" t="s">
        <v>172</v>
      </c>
      <c r="E14" s="546">
        <v>1</v>
      </c>
      <c r="F14" s="879" t="s">
        <v>172</v>
      </c>
      <c r="G14" s="879" t="s">
        <v>172</v>
      </c>
      <c r="H14" s="547">
        <v>577</v>
      </c>
      <c r="I14" s="879" t="s">
        <v>172</v>
      </c>
      <c r="J14" s="879" t="s">
        <v>172</v>
      </c>
      <c r="K14" s="547">
        <v>858</v>
      </c>
      <c r="L14" s="879" t="s">
        <v>172</v>
      </c>
      <c r="M14" s="879" t="s">
        <v>172</v>
      </c>
      <c r="N14" s="547">
        <v>799</v>
      </c>
      <c r="O14" s="879" t="s">
        <v>172</v>
      </c>
      <c r="P14" s="879" t="s">
        <v>172</v>
      </c>
      <c r="Q14" s="547">
        <v>1109</v>
      </c>
      <c r="R14" s="879" t="s">
        <v>172</v>
      </c>
      <c r="S14" s="879" t="s">
        <v>172</v>
      </c>
      <c r="T14" s="858"/>
      <c r="U14" s="547">
        <v>1134</v>
      </c>
      <c r="V14" s="780" t="s">
        <v>172</v>
      </c>
      <c r="W14" s="780" t="s">
        <v>172</v>
      </c>
      <c r="X14" s="547">
        <v>2513</v>
      </c>
      <c r="Y14" s="780" t="s">
        <v>172</v>
      </c>
      <c r="Z14" s="780" t="s">
        <v>172</v>
      </c>
      <c r="AA14" s="547">
        <v>2211</v>
      </c>
      <c r="AB14" s="780" t="s">
        <v>172</v>
      </c>
      <c r="AC14" s="780" t="s">
        <v>172</v>
      </c>
      <c r="AD14" s="547">
        <v>807</v>
      </c>
      <c r="AE14" s="780" t="s">
        <v>172</v>
      </c>
      <c r="AF14" s="780" t="s">
        <v>172</v>
      </c>
      <c r="AG14" s="547">
        <v>267</v>
      </c>
      <c r="AH14" s="780" t="s">
        <v>172</v>
      </c>
      <c r="AI14" s="780" t="s">
        <v>172</v>
      </c>
      <c r="AJ14" s="547">
        <v>270</v>
      </c>
      <c r="AK14" s="780" t="s">
        <v>172</v>
      </c>
      <c r="AL14" s="780" t="s">
        <v>172</v>
      </c>
    </row>
    <row r="15" spans="1:40" s="893" customFormat="1" ht="28.5" customHeight="1" thickBot="1">
      <c r="A15" s="562">
        <v>2017</v>
      </c>
      <c r="B15" s="906">
        <f>SUM(E15,H15,K15,N15,Q15,U15,X15,AA15,AD15,AG15,AJ15)</f>
        <v>9804</v>
      </c>
      <c r="C15" s="938"/>
      <c r="D15" s="906"/>
      <c r="E15" s="938">
        <v>706</v>
      </c>
      <c r="F15" s="906"/>
      <c r="G15" s="906"/>
      <c r="H15" s="939">
        <v>862</v>
      </c>
      <c r="I15" s="906"/>
      <c r="J15" s="906"/>
      <c r="K15" s="939">
        <v>631</v>
      </c>
      <c r="L15" s="906"/>
      <c r="M15" s="906"/>
      <c r="N15" s="939">
        <v>858</v>
      </c>
      <c r="O15" s="906"/>
      <c r="P15" s="906"/>
      <c r="Q15" s="939">
        <v>935</v>
      </c>
      <c r="R15" s="906"/>
      <c r="S15" s="906"/>
      <c r="T15" s="865"/>
      <c r="U15" s="939">
        <v>2179</v>
      </c>
      <c r="V15" s="940"/>
      <c r="W15" s="940"/>
      <c r="X15" s="939">
        <v>2090</v>
      </c>
      <c r="Y15" s="940"/>
      <c r="Z15" s="940"/>
      <c r="AA15" s="939">
        <v>861</v>
      </c>
      <c r="AB15" s="940"/>
      <c r="AC15" s="940"/>
      <c r="AD15" s="939">
        <v>285</v>
      </c>
      <c r="AE15" s="940"/>
      <c r="AF15" s="940"/>
      <c r="AG15" s="939">
        <v>397</v>
      </c>
      <c r="AH15" s="940"/>
      <c r="AI15" s="940"/>
      <c r="AJ15" s="939"/>
      <c r="AK15" s="940"/>
      <c r="AL15" s="940"/>
      <c r="AM15" s="928"/>
      <c r="AN15" s="928"/>
    </row>
    <row r="16" spans="1:40" s="268" customFormat="1" ht="20.100000000000001" customHeight="1" thickTop="1">
      <c r="A16" s="1070" t="s">
        <v>714</v>
      </c>
      <c r="B16" s="1070"/>
      <c r="C16" s="641"/>
      <c r="D16" s="641"/>
      <c r="U16" s="682"/>
      <c r="V16" s="682"/>
      <c r="W16" s="682"/>
      <c r="X16" s="682"/>
      <c r="Y16" s="649"/>
      <c r="Z16" s="641"/>
      <c r="AG16" s="1071" t="s">
        <v>715</v>
      </c>
      <c r="AH16" s="1071"/>
      <c r="AI16" s="1071"/>
      <c r="AJ16" s="1071"/>
      <c r="AK16" s="1071"/>
      <c r="AL16" s="1071"/>
      <c r="AM16" s="641"/>
    </row>
    <row r="17" spans="1:4" s="18" customFormat="1" ht="12">
      <c r="A17" s="1207" t="s">
        <v>1111</v>
      </c>
      <c r="B17" s="1207"/>
      <c r="C17" s="33"/>
      <c r="D17" s="33"/>
    </row>
    <row r="18" spans="1:4" s="18" customFormat="1" ht="11.25"/>
    <row r="19" spans="1:4" s="18" customFormat="1" ht="11.25"/>
    <row r="20" spans="1:4" s="18" customFormat="1" ht="11.25"/>
    <row r="21" spans="1:4" s="18" customFormat="1" ht="11.25"/>
  </sheetData>
  <mergeCells count="55">
    <mergeCell ref="AK8:AL8"/>
    <mergeCell ref="C10:D10"/>
    <mergeCell ref="E4:G5"/>
    <mergeCell ref="F8:G8"/>
    <mergeCell ref="F9:G9"/>
    <mergeCell ref="F10:G10"/>
    <mergeCell ref="C8:D8"/>
    <mergeCell ref="C9:D9"/>
    <mergeCell ref="I10:J10"/>
    <mergeCell ref="K4:M5"/>
    <mergeCell ref="U4:W5"/>
    <mergeCell ref="X4:Z5"/>
    <mergeCell ref="AA4:AC5"/>
    <mergeCell ref="I8:J8"/>
    <mergeCell ref="Y9:Z9"/>
    <mergeCell ref="O8:P8"/>
    <mergeCell ref="R8:S8"/>
    <mergeCell ref="AH9:AI9"/>
    <mergeCell ref="AG4:AI5"/>
    <mergeCell ref="L8:M8"/>
    <mergeCell ref="U2:AL2"/>
    <mergeCell ref="A2:S2"/>
    <mergeCell ref="B4:D5"/>
    <mergeCell ref="H4:J5"/>
    <mergeCell ref="A4:A7"/>
    <mergeCell ref="N4:P5"/>
    <mergeCell ref="Q4:S5"/>
    <mergeCell ref="AJ4:AL5"/>
    <mergeCell ref="AJ3:AL3"/>
    <mergeCell ref="AD4:AF5"/>
    <mergeCell ref="R9:S9"/>
    <mergeCell ref="AH8:AI8"/>
    <mergeCell ref="Y8:Z8"/>
    <mergeCell ref="V8:W8"/>
    <mergeCell ref="AB8:AC8"/>
    <mergeCell ref="AE8:AF8"/>
    <mergeCell ref="AB9:AC9"/>
    <mergeCell ref="V9:W9"/>
    <mergeCell ref="AE9:AF9"/>
    <mergeCell ref="AK9:AL9"/>
    <mergeCell ref="A17:B17"/>
    <mergeCell ref="I9:J9"/>
    <mergeCell ref="A16:B16"/>
    <mergeCell ref="AG16:AL16"/>
    <mergeCell ref="AH10:AI10"/>
    <mergeCell ref="AK10:AL10"/>
    <mergeCell ref="L10:M10"/>
    <mergeCell ref="O10:P10"/>
    <mergeCell ref="R10:S10"/>
    <mergeCell ref="V10:W10"/>
    <mergeCell ref="Y10:Z10"/>
    <mergeCell ref="AB10:AC10"/>
    <mergeCell ref="AE10:AF10"/>
    <mergeCell ref="O9:P9"/>
    <mergeCell ref="L9:M9"/>
  </mergeCells>
  <phoneticPr fontId="4" type="noConversion"/>
  <pageMargins left="0.74803149606299213" right="0.74803149606299213" top="0.55118110236220474" bottom="0.23622047244094491" header="0.51181102362204722" footer="0.19685039370078741"/>
  <pageSetup paperSize="9" scale="52" orientation="landscape" horizontalDpi="300" verticalDpi="300" r:id="rId1"/>
  <headerFooter alignWithMargins="0">
    <oddHeader>&amp;L&amp;"굴림,보통"&amp;9ⅩⅥ. 공공행정 및 사법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AU22"/>
  <sheetViews>
    <sheetView zoomScale="85" zoomScaleNormal="85" workbookViewId="0">
      <selection activeCell="O18" sqref="O18"/>
    </sheetView>
  </sheetViews>
  <sheetFormatPr defaultRowHeight="13.5"/>
  <cols>
    <col min="1" max="1" width="11.21875" style="28" customWidth="1"/>
    <col min="2" max="2" width="5.88671875" style="28" customWidth="1"/>
    <col min="3" max="3" width="5.109375" style="28" customWidth="1"/>
    <col min="4" max="4" width="5.44140625" style="28" customWidth="1"/>
    <col min="5" max="6" width="4.6640625" style="28" customWidth="1"/>
    <col min="7" max="7" width="5.6640625" style="28" customWidth="1"/>
    <col min="8" max="8" width="4.88671875" style="28" customWidth="1"/>
    <col min="9" max="9" width="4.6640625" style="28" customWidth="1"/>
    <col min="10" max="10" width="5.5546875" style="28" customWidth="1"/>
    <col min="11" max="11" width="5.109375" style="28" customWidth="1"/>
    <col min="12" max="12" width="4.5546875" style="28" customWidth="1"/>
    <col min="13" max="13" width="5.6640625" style="28" customWidth="1"/>
    <col min="14" max="14" width="6.21875" style="28" bestFit="1" customWidth="1"/>
    <col min="15" max="15" width="5.109375" style="28" customWidth="1"/>
    <col min="16" max="16" width="5.44140625" style="28" customWidth="1"/>
    <col min="17" max="19" width="5.33203125" style="28" customWidth="1"/>
    <col min="20" max="20" width="5.109375" style="28" customWidth="1"/>
    <col min="21" max="21" width="4.6640625" style="28" customWidth="1"/>
    <col min="22" max="22" width="5.88671875" style="28" customWidth="1"/>
    <col min="23" max="23" width="9" style="28" customWidth="1"/>
    <col min="24" max="25" width="4.5546875" style="28" customWidth="1"/>
    <col min="26" max="26" width="5.33203125" style="28" customWidth="1"/>
    <col min="27" max="28" width="4.44140625" style="28" customWidth="1"/>
    <col min="29" max="29" width="5.44140625" style="28" customWidth="1"/>
    <col min="30" max="31" width="4.109375" style="28" customWidth="1"/>
    <col min="32" max="32" width="5.5546875" style="28" customWidth="1"/>
    <col min="33" max="34" width="4" style="28" customWidth="1"/>
    <col min="35" max="35" width="5.5546875" style="28" customWidth="1"/>
    <col min="36" max="37" width="3.88671875" style="28" customWidth="1"/>
    <col min="38" max="38" width="5.44140625" style="28" customWidth="1"/>
    <col min="39" max="40" width="3.6640625" style="28" customWidth="1"/>
    <col min="41" max="41" width="5.21875" style="28" customWidth="1"/>
    <col min="42" max="43" width="4.88671875" style="28" customWidth="1"/>
    <col min="44" max="44" width="5.33203125" style="28" customWidth="1"/>
    <col min="45" max="45" width="6.21875" style="28" bestFit="1" customWidth="1"/>
    <col min="46" max="46" width="4.33203125" style="28" customWidth="1"/>
    <col min="47" max="47" width="5.33203125" style="28" customWidth="1"/>
    <col min="48" max="16384" width="8.88671875" style="28"/>
  </cols>
  <sheetData>
    <row r="1" spans="1:47" ht="15" customHeight="1"/>
    <row r="2" spans="1:47" s="270" customFormat="1" ht="38.25" customHeight="1">
      <c r="A2" s="1060" t="s">
        <v>718</v>
      </c>
      <c r="B2" s="1060"/>
      <c r="C2" s="1060"/>
      <c r="D2" s="1060"/>
      <c r="E2" s="1060"/>
      <c r="F2" s="1060"/>
      <c r="G2" s="1060"/>
      <c r="H2" s="1060"/>
      <c r="I2" s="1060"/>
      <c r="J2" s="1060"/>
      <c r="K2" s="1060"/>
      <c r="L2" s="1060"/>
      <c r="M2" s="1060"/>
      <c r="N2" s="1060"/>
      <c r="O2" s="1060"/>
      <c r="P2" s="1060"/>
      <c r="Q2" s="1060"/>
      <c r="R2" s="1060"/>
      <c r="S2" s="1060"/>
      <c r="T2" s="1060"/>
      <c r="U2" s="1060"/>
      <c r="V2" s="1060"/>
      <c r="X2" s="1060" t="s">
        <v>719</v>
      </c>
      <c r="Y2" s="1060"/>
      <c r="Z2" s="1060"/>
      <c r="AA2" s="1060"/>
      <c r="AB2" s="1060"/>
      <c r="AC2" s="1060"/>
      <c r="AD2" s="1060"/>
      <c r="AE2" s="1060"/>
      <c r="AF2" s="1060"/>
      <c r="AG2" s="1060"/>
      <c r="AH2" s="1060"/>
      <c r="AI2" s="1060"/>
      <c r="AJ2" s="1060"/>
      <c r="AK2" s="1060"/>
      <c r="AL2" s="1060"/>
      <c r="AM2" s="1060"/>
      <c r="AN2" s="1060"/>
      <c r="AO2" s="1060"/>
      <c r="AP2" s="1060"/>
      <c r="AQ2" s="1060"/>
      <c r="AR2" s="1060"/>
      <c r="AS2" s="1060"/>
      <c r="AT2" s="1060"/>
      <c r="AU2" s="1060"/>
    </row>
    <row r="3" spans="1:47" s="268" customFormat="1" ht="20.100000000000001" customHeight="1" thickBot="1">
      <c r="A3" s="341" t="s">
        <v>680</v>
      </c>
      <c r="AS3" s="1071" t="s">
        <v>705</v>
      </c>
      <c r="AT3" s="1071"/>
      <c r="AU3" s="1071"/>
    </row>
    <row r="4" spans="1:47" s="18" customFormat="1" ht="16.5" customHeight="1" thickTop="1">
      <c r="A4" s="1084" t="s">
        <v>389</v>
      </c>
      <c r="B4" s="1085" t="s">
        <v>126</v>
      </c>
      <c r="C4" s="1068"/>
      <c r="D4" s="1083"/>
      <c r="E4" s="1219" t="s">
        <v>390</v>
      </c>
      <c r="F4" s="1223"/>
      <c r="G4" s="1230"/>
      <c r="H4" s="1230"/>
      <c r="I4" s="1230"/>
      <c r="J4" s="1230"/>
      <c r="K4" s="1230"/>
      <c r="L4" s="1224"/>
      <c r="M4" s="1220"/>
      <c r="N4" s="1223" t="s">
        <v>391</v>
      </c>
      <c r="O4" s="1223"/>
      <c r="P4" s="1223"/>
      <c r="Q4" s="1230"/>
      <c r="R4" s="1230"/>
      <c r="S4" s="1230"/>
      <c r="T4" s="1230"/>
      <c r="U4" s="1224"/>
      <c r="V4" s="1224"/>
      <c r="X4" s="1180" t="s">
        <v>392</v>
      </c>
      <c r="Y4" s="1068"/>
      <c r="Z4" s="1180"/>
      <c r="AA4" s="1180"/>
      <c r="AB4" s="1068"/>
      <c r="AC4" s="1180"/>
      <c r="AD4" s="1180"/>
      <c r="AE4" s="1068"/>
      <c r="AF4" s="1083"/>
      <c r="AG4" s="1085" t="s">
        <v>393</v>
      </c>
      <c r="AH4" s="1068"/>
      <c r="AI4" s="1180"/>
      <c r="AJ4" s="1180"/>
      <c r="AK4" s="1068"/>
      <c r="AL4" s="1180"/>
      <c r="AM4" s="1180"/>
      <c r="AN4" s="1180"/>
      <c r="AO4" s="1083"/>
      <c r="AP4" s="1219" t="s">
        <v>394</v>
      </c>
      <c r="AQ4" s="1068"/>
      <c r="AR4" s="1220"/>
      <c r="AS4" s="1223" t="s">
        <v>395</v>
      </c>
      <c r="AT4" s="1068"/>
      <c r="AU4" s="1224"/>
    </row>
    <row r="5" spans="1:47" s="18" customFormat="1" ht="18.75" customHeight="1">
      <c r="A5" s="1004"/>
      <c r="B5" s="1073"/>
      <c r="C5" s="1013"/>
      <c r="D5" s="1004"/>
      <c r="E5" s="1193" t="s">
        <v>396</v>
      </c>
      <c r="F5" s="1227"/>
      <c r="G5" s="1228"/>
      <c r="H5" s="1228"/>
      <c r="I5" s="1228"/>
      <c r="J5" s="1228"/>
      <c r="K5" s="1228"/>
      <c r="L5" s="1229"/>
      <c r="M5" s="1194"/>
      <c r="N5" s="1227" t="s">
        <v>397</v>
      </c>
      <c r="O5" s="1227"/>
      <c r="P5" s="1227"/>
      <c r="Q5" s="1228"/>
      <c r="R5" s="1228"/>
      <c r="S5" s="1228"/>
      <c r="T5" s="1228"/>
      <c r="U5" s="1229"/>
      <c r="V5" s="1229"/>
      <c r="X5" s="1159" t="s">
        <v>398</v>
      </c>
      <c r="Y5" s="1159"/>
      <c r="Z5" s="1159"/>
      <c r="AA5" s="1159"/>
      <c r="AB5" s="1159"/>
      <c r="AC5" s="1159"/>
      <c r="AD5" s="1159"/>
      <c r="AE5" s="1159"/>
      <c r="AF5" s="1075"/>
      <c r="AG5" s="1074" t="s">
        <v>399</v>
      </c>
      <c r="AH5" s="1159"/>
      <c r="AI5" s="1159"/>
      <c r="AJ5" s="1159"/>
      <c r="AK5" s="1159"/>
      <c r="AL5" s="1159"/>
      <c r="AM5" s="1159"/>
      <c r="AN5" s="1159"/>
      <c r="AO5" s="1075"/>
      <c r="AP5" s="1221"/>
      <c r="AQ5" s="1013"/>
      <c r="AR5" s="1222"/>
      <c r="AS5" s="1225"/>
      <c r="AT5" s="1013"/>
      <c r="AU5" s="1226"/>
    </row>
    <row r="6" spans="1:47" s="18" customFormat="1" ht="20.25" customHeight="1">
      <c r="A6" s="1004"/>
      <c r="B6" s="1073" t="s">
        <v>127</v>
      </c>
      <c r="C6" s="1013"/>
      <c r="D6" s="1004"/>
      <c r="E6" s="1233" t="s">
        <v>400</v>
      </c>
      <c r="F6" s="1231"/>
      <c r="G6" s="1232"/>
      <c r="H6" s="1233" t="s">
        <v>401</v>
      </c>
      <c r="I6" s="1231"/>
      <c r="J6" s="1232"/>
      <c r="K6" s="1233" t="s">
        <v>402</v>
      </c>
      <c r="L6" s="1231"/>
      <c r="M6" s="1232"/>
      <c r="N6" s="1233" t="s">
        <v>400</v>
      </c>
      <c r="O6" s="1231"/>
      <c r="P6" s="1232"/>
      <c r="Q6" s="1233" t="s">
        <v>401</v>
      </c>
      <c r="R6" s="1231"/>
      <c r="S6" s="1232"/>
      <c r="T6" s="1233" t="s">
        <v>402</v>
      </c>
      <c r="U6" s="1231"/>
      <c r="V6" s="1231"/>
      <c r="X6" s="1231" t="s">
        <v>400</v>
      </c>
      <c r="Y6" s="1231"/>
      <c r="Z6" s="1232"/>
      <c r="AA6" s="1233" t="s">
        <v>401</v>
      </c>
      <c r="AB6" s="1231"/>
      <c r="AC6" s="1232"/>
      <c r="AD6" s="1233" t="s">
        <v>402</v>
      </c>
      <c r="AE6" s="1231"/>
      <c r="AF6" s="1232"/>
      <c r="AG6" s="1233" t="s">
        <v>400</v>
      </c>
      <c r="AH6" s="1231"/>
      <c r="AI6" s="1232"/>
      <c r="AJ6" s="1233" t="s">
        <v>401</v>
      </c>
      <c r="AK6" s="1231"/>
      <c r="AL6" s="1232"/>
      <c r="AM6" s="1233" t="s">
        <v>402</v>
      </c>
      <c r="AN6" s="1231"/>
      <c r="AO6" s="1232"/>
      <c r="AP6" s="1221" t="s">
        <v>870</v>
      </c>
      <c r="AQ6" s="1013"/>
      <c r="AR6" s="1222"/>
      <c r="AS6" s="1225" t="s">
        <v>871</v>
      </c>
      <c r="AT6" s="1013"/>
      <c r="AU6" s="1226"/>
    </row>
    <row r="7" spans="1:47" s="18" customFormat="1" ht="18.75" customHeight="1">
      <c r="A7" s="1004"/>
      <c r="B7" s="165"/>
      <c r="C7" s="462" t="s">
        <v>863</v>
      </c>
      <c r="D7" s="462" t="s">
        <v>865</v>
      </c>
      <c r="E7" s="1073" t="s">
        <v>403</v>
      </c>
      <c r="F7" s="1013"/>
      <c r="G7" s="1004"/>
      <c r="H7" s="1073" t="s">
        <v>404</v>
      </c>
      <c r="I7" s="1013"/>
      <c r="J7" s="1004"/>
      <c r="K7" s="1073" t="s">
        <v>405</v>
      </c>
      <c r="L7" s="1013"/>
      <c r="M7" s="1004"/>
      <c r="N7" s="1073" t="s">
        <v>403</v>
      </c>
      <c r="O7" s="1013"/>
      <c r="P7" s="1004"/>
      <c r="Q7" s="1073" t="s">
        <v>404</v>
      </c>
      <c r="R7" s="1013"/>
      <c r="S7" s="1004"/>
      <c r="T7" s="1073" t="s">
        <v>405</v>
      </c>
      <c r="U7" s="1013"/>
      <c r="V7" s="1013"/>
      <c r="X7" s="1013" t="s">
        <v>403</v>
      </c>
      <c r="Y7" s="1013"/>
      <c r="Z7" s="1004"/>
      <c r="AA7" s="1073" t="s">
        <v>404</v>
      </c>
      <c r="AB7" s="1013"/>
      <c r="AC7" s="1004"/>
      <c r="AD7" s="1073" t="s">
        <v>405</v>
      </c>
      <c r="AE7" s="1013"/>
      <c r="AF7" s="1004"/>
      <c r="AG7" s="1073" t="s">
        <v>406</v>
      </c>
      <c r="AH7" s="1013"/>
      <c r="AI7" s="1004"/>
      <c r="AJ7" s="1073" t="s">
        <v>404</v>
      </c>
      <c r="AK7" s="1013"/>
      <c r="AL7" s="1004"/>
      <c r="AM7" s="1073" t="s">
        <v>405</v>
      </c>
      <c r="AN7" s="1013"/>
      <c r="AO7" s="1004"/>
      <c r="AP7" s="436"/>
      <c r="AQ7" s="462" t="s">
        <v>863</v>
      </c>
      <c r="AR7" s="462" t="s">
        <v>865</v>
      </c>
      <c r="AS7" s="436"/>
      <c r="AT7" s="462" t="s">
        <v>863</v>
      </c>
      <c r="AU7" s="462" t="s">
        <v>865</v>
      </c>
    </row>
    <row r="8" spans="1:47" s="18" customFormat="1" ht="27.75" customHeight="1">
      <c r="A8" s="1075"/>
      <c r="B8" s="440"/>
      <c r="C8" s="463" t="s">
        <v>864</v>
      </c>
      <c r="D8" s="464" t="s">
        <v>866</v>
      </c>
      <c r="E8" s="437"/>
      <c r="F8" s="44" t="s">
        <v>867</v>
      </c>
      <c r="G8" s="44" t="s">
        <v>869</v>
      </c>
      <c r="H8" s="437"/>
      <c r="I8" s="44" t="s">
        <v>867</v>
      </c>
      <c r="J8" s="44" t="s">
        <v>869</v>
      </c>
      <c r="K8" s="437"/>
      <c r="L8" s="44" t="s">
        <v>867</v>
      </c>
      <c r="M8" s="44" t="s">
        <v>869</v>
      </c>
      <c r="N8" s="470"/>
      <c r="O8" s="44" t="s">
        <v>867</v>
      </c>
      <c r="P8" s="473" t="s">
        <v>869</v>
      </c>
      <c r="Q8" s="437"/>
      <c r="R8" s="44" t="s">
        <v>867</v>
      </c>
      <c r="S8" s="44" t="s">
        <v>869</v>
      </c>
      <c r="T8" s="437"/>
      <c r="U8" s="44" t="s">
        <v>867</v>
      </c>
      <c r="V8" s="44" t="s">
        <v>869</v>
      </c>
      <c r="W8" s="468"/>
      <c r="X8" s="177"/>
      <c r="Y8" s="44" t="s">
        <v>867</v>
      </c>
      <c r="Z8" s="44" t="s">
        <v>869</v>
      </c>
      <c r="AA8" s="437"/>
      <c r="AB8" s="44" t="s">
        <v>867</v>
      </c>
      <c r="AC8" s="44" t="s">
        <v>869</v>
      </c>
      <c r="AD8" s="437"/>
      <c r="AE8" s="44" t="s">
        <v>867</v>
      </c>
      <c r="AF8" s="44" t="s">
        <v>869</v>
      </c>
      <c r="AG8" s="437"/>
      <c r="AH8" s="44" t="s">
        <v>867</v>
      </c>
      <c r="AI8" s="44" t="s">
        <v>869</v>
      </c>
      <c r="AJ8" s="437"/>
      <c r="AK8" s="44" t="s">
        <v>867</v>
      </c>
      <c r="AL8" s="44" t="s">
        <v>869</v>
      </c>
      <c r="AM8" s="437"/>
      <c r="AN8" s="44" t="s">
        <v>867</v>
      </c>
      <c r="AO8" s="44" t="s">
        <v>869</v>
      </c>
      <c r="AP8" s="437"/>
      <c r="AQ8" s="463" t="s">
        <v>864</v>
      </c>
      <c r="AR8" s="464" t="s">
        <v>866</v>
      </c>
      <c r="AS8" s="437"/>
      <c r="AT8" s="463" t="s">
        <v>864</v>
      </c>
      <c r="AU8" s="464" t="s">
        <v>866</v>
      </c>
    </row>
    <row r="9" spans="1:47" s="468" customFormat="1" ht="21.75" customHeight="1">
      <c r="A9" s="41">
        <v>2010</v>
      </c>
      <c r="B9" s="471">
        <f>SUM(E9,H9,K9,N9,Q9,T9,X9,AA9,AD9,AG9,AJ9,AM9,AP9,AS9)</f>
        <v>10779</v>
      </c>
      <c r="C9" s="1078">
        <v>12030</v>
      </c>
      <c r="D9" s="1078"/>
      <c r="E9" s="472">
        <v>1251</v>
      </c>
      <c r="F9" s="1078">
        <v>1251</v>
      </c>
      <c r="G9" s="1078"/>
      <c r="H9" s="472">
        <v>52</v>
      </c>
      <c r="I9" s="1078">
        <v>52</v>
      </c>
      <c r="J9" s="1078"/>
      <c r="K9" s="472">
        <v>162</v>
      </c>
      <c r="L9" s="1078">
        <v>162</v>
      </c>
      <c r="M9" s="1078"/>
      <c r="N9" s="472">
        <v>3420</v>
      </c>
      <c r="O9" s="1078">
        <v>3420</v>
      </c>
      <c r="P9" s="1078"/>
      <c r="Q9" s="472">
        <v>210</v>
      </c>
      <c r="R9" s="1078">
        <v>210</v>
      </c>
      <c r="S9" s="1078"/>
      <c r="T9" s="472">
        <v>186</v>
      </c>
      <c r="U9" s="1078">
        <v>186</v>
      </c>
      <c r="V9" s="1078"/>
      <c r="W9" s="472"/>
      <c r="X9" s="472">
        <v>385</v>
      </c>
      <c r="Y9" s="1078">
        <v>385</v>
      </c>
      <c r="Z9" s="1078"/>
      <c r="AA9" s="472">
        <v>99</v>
      </c>
      <c r="AB9" s="1078">
        <v>99</v>
      </c>
      <c r="AC9" s="1078"/>
      <c r="AD9" s="166">
        <v>71</v>
      </c>
      <c r="AE9" s="1078">
        <v>71</v>
      </c>
      <c r="AF9" s="1078"/>
      <c r="AG9" s="166">
        <v>244</v>
      </c>
      <c r="AH9" s="1078">
        <v>244</v>
      </c>
      <c r="AI9" s="1078"/>
      <c r="AJ9" s="472">
        <v>23</v>
      </c>
      <c r="AK9" s="1078">
        <v>23</v>
      </c>
      <c r="AL9" s="1078"/>
      <c r="AM9" s="469">
        <v>0</v>
      </c>
      <c r="AN9" s="1120">
        <v>0</v>
      </c>
      <c r="AO9" s="1120"/>
      <c r="AP9" s="472">
        <v>57</v>
      </c>
      <c r="AQ9" s="1078">
        <v>57</v>
      </c>
      <c r="AR9" s="1078"/>
      <c r="AS9" s="166">
        <v>4619</v>
      </c>
      <c r="AT9" s="1078">
        <v>4619</v>
      </c>
      <c r="AU9" s="1078"/>
    </row>
    <row r="10" spans="1:47" s="468" customFormat="1" ht="21.75" customHeight="1">
      <c r="A10" s="41">
        <v>2011</v>
      </c>
      <c r="B10" s="471">
        <f>SUM(E10,H10,K10,N10,Q10,T10,X10,AA10,AD10,AG10,AJ10,AM10,AP10,AS10)</f>
        <v>10504</v>
      </c>
      <c r="C10" s="1078">
        <v>11106</v>
      </c>
      <c r="D10" s="1078"/>
      <c r="E10" s="472">
        <v>602</v>
      </c>
      <c r="F10" s="1078">
        <v>602</v>
      </c>
      <c r="G10" s="1078"/>
      <c r="H10" s="472">
        <v>67</v>
      </c>
      <c r="I10" s="1078">
        <v>67</v>
      </c>
      <c r="J10" s="1078"/>
      <c r="K10" s="472">
        <v>161</v>
      </c>
      <c r="L10" s="1078">
        <v>161</v>
      </c>
      <c r="M10" s="1078"/>
      <c r="N10" s="472">
        <v>3036</v>
      </c>
      <c r="O10" s="1078">
        <v>3036</v>
      </c>
      <c r="P10" s="1078"/>
      <c r="Q10" s="472">
        <v>200</v>
      </c>
      <c r="R10" s="1078">
        <v>200</v>
      </c>
      <c r="S10" s="1078"/>
      <c r="T10" s="472">
        <v>145</v>
      </c>
      <c r="U10" s="1078">
        <v>145</v>
      </c>
      <c r="V10" s="1078"/>
      <c r="W10" s="472"/>
      <c r="X10" s="472">
        <v>297</v>
      </c>
      <c r="Y10" s="1078">
        <v>297</v>
      </c>
      <c r="Z10" s="1078"/>
      <c r="AA10" s="472">
        <v>85</v>
      </c>
      <c r="AB10" s="1078">
        <v>85</v>
      </c>
      <c r="AC10" s="1078"/>
      <c r="AD10" s="166">
        <v>83</v>
      </c>
      <c r="AE10" s="1078">
        <v>83</v>
      </c>
      <c r="AF10" s="1078"/>
      <c r="AG10" s="166">
        <v>225</v>
      </c>
      <c r="AH10" s="1078">
        <v>225</v>
      </c>
      <c r="AI10" s="1078"/>
      <c r="AJ10" s="472">
        <v>27</v>
      </c>
      <c r="AK10" s="1078">
        <v>27</v>
      </c>
      <c r="AL10" s="1078"/>
      <c r="AM10" s="469">
        <v>0</v>
      </c>
      <c r="AN10" s="1120">
        <v>0</v>
      </c>
      <c r="AO10" s="1120"/>
      <c r="AP10" s="472">
        <v>33</v>
      </c>
      <c r="AQ10" s="1078">
        <v>33</v>
      </c>
      <c r="AR10" s="1078"/>
      <c r="AS10" s="166">
        <v>5543</v>
      </c>
      <c r="AT10" s="1078">
        <v>5543</v>
      </c>
      <c r="AU10" s="1078"/>
    </row>
    <row r="11" spans="1:47" s="468" customFormat="1" ht="21.75" customHeight="1">
      <c r="A11" s="41">
        <v>2012</v>
      </c>
      <c r="B11" s="471">
        <f>SUM(E11,H11,K11,N11,Q11,T11,X11,AA11,AD11,AG11,AJ11,AM11,AP11,AS11)</f>
        <v>11535</v>
      </c>
      <c r="C11" s="1078">
        <v>11535</v>
      </c>
      <c r="D11" s="1078"/>
      <c r="E11" s="472">
        <v>875</v>
      </c>
      <c r="F11" s="1078">
        <v>875</v>
      </c>
      <c r="G11" s="1078"/>
      <c r="H11" s="472">
        <v>85</v>
      </c>
      <c r="I11" s="1078">
        <v>85</v>
      </c>
      <c r="J11" s="1078"/>
      <c r="K11" s="472">
        <v>168</v>
      </c>
      <c r="L11" s="1078">
        <v>168</v>
      </c>
      <c r="M11" s="1078"/>
      <c r="N11" s="472">
        <v>2887</v>
      </c>
      <c r="O11" s="1078">
        <v>2887</v>
      </c>
      <c r="P11" s="1078"/>
      <c r="Q11" s="472">
        <v>212</v>
      </c>
      <c r="R11" s="1078">
        <v>212</v>
      </c>
      <c r="S11" s="1078"/>
      <c r="T11" s="472">
        <v>220</v>
      </c>
      <c r="U11" s="1078">
        <v>220</v>
      </c>
      <c r="V11" s="1078"/>
      <c r="W11" s="472"/>
      <c r="X11" s="472">
        <v>348</v>
      </c>
      <c r="Y11" s="1078">
        <v>348</v>
      </c>
      <c r="Z11" s="1078"/>
      <c r="AA11" s="472">
        <v>95</v>
      </c>
      <c r="AB11" s="1078">
        <v>95</v>
      </c>
      <c r="AC11" s="1078"/>
      <c r="AD11" s="166">
        <v>139</v>
      </c>
      <c r="AE11" s="1078">
        <v>139</v>
      </c>
      <c r="AF11" s="1078"/>
      <c r="AG11" s="166">
        <v>288</v>
      </c>
      <c r="AH11" s="1078">
        <v>288</v>
      </c>
      <c r="AI11" s="1078"/>
      <c r="AJ11" s="472">
        <v>43</v>
      </c>
      <c r="AK11" s="1078">
        <v>43</v>
      </c>
      <c r="AL11" s="1078"/>
      <c r="AM11" s="469">
        <v>0</v>
      </c>
      <c r="AN11" s="1120">
        <v>0</v>
      </c>
      <c r="AO11" s="1120"/>
      <c r="AP11" s="472">
        <v>53</v>
      </c>
      <c r="AQ11" s="1078">
        <v>53</v>
      </c>
      <c r="AR11" s="1078"/>
      <c r="AS11" s="166">
        <v>6122</v>
      </c>
      <c r="AT11" s="1078">
        <v>6122</v>
      </c>
      <c r="AU11" s="1078"/>
    </row>
    <row r="12" spans="1:47" s="530" customFormat="1" ht="21.75" customHeight="1">
      <c r="A12" s="666">
        <v>2013</v>
      </c>
      <c r="B12" s="639">
        <f>SUM(E12,H12,K12,N12,Q12,T12,X12,AA12,AD12,AG12,AJ12,AM12,AP12,AS12)</f>
        <v>11241</v>
      </c>
      <c r="C12" s="532" t="s">
        <v>172</v>
      </c>
      <c r="D12" s="532" t="s">
        <v>172</v>
      </c>
      <c r="E12" s="548">
        <v>1013</v>
      </c>
      <c r="F12" s="532" t="s">
        <v>172</v>
      </c>
      <c r="G12" s="532" t="s">
        <v>172</v>
      </c>
      <c r="H12" s="532">
        <v>130</v>
      </c>
      <c r="I12" s="532" t="s">
        <v>172</v>
      </c>
      <c r="J12" s="532" t="s">
        <v>172</v>
      </c>
      <c r="K12" s="532">
        <v>145</v>
      </c>
      <c r="L12" s="532" t="s">
        <v>172</v>
      </c>
      <c r="M12" s="532" t="s">
        <v>172</v>
      </c>
      <c r="N12" s="532">
        <v>2592</v>
      </c>
      <c r="O12" s="532" t="s">
        <v>172</v>
      </c>
      <c r="P12" s="532" t="s">
        <v>172</v>
      </c>
      <c r="Q12" s="532">
        <v>224</v>
      </c>
      <c r="R12" s="532" t="s">
        <v>172</v>
      </c>
      <c r="S12" s="532" t="s">
        <v>172</v>
      </c>
      <c r="T12" s="532">
        <v>150</v>
      </c>
      <c r="U12" s="532" t="s">
        <v>172</v>
      </c>
      <c r="V12" s="532" t="s">
        <v>172</v>
      </c>
      <c r="W12" s="532"/>
      <c r="X12" s="532">
        <v>467</v>
      </c>
      <c r="Y12" s="532" t="s">
        <v>172</v>
      </c>
      <c r="Z12" s="532" t="s">
        <v>172</v>
      </c>
      <c r="AA12" s="532">
        <v>182</v>
      </c>
      <c r="AB12" s="532" t="s">
        <v>172</v>
      </c>
      <c r="AC12" s="532" t="s">
        <v>172</v>
      </c>
      <c r="AD12" s="166">
        <v>144</v>
      </c>
      <c r="AE12" s="532" t="s">
        <v>172</v>
      </c>
      <c r="AF12" s="532" t="s">
        <v>172</v>
      </c>
      <c r="AG12" s="166">
        <v>369</v>
      </c>
      <c r="AH12" s="532" t="s">
        <v>172</v>
      </c>
      <c r="AI12" s="532" t="s">
        <v>172</v>
      </c>
      <c r="AJ12" s="532">
        <v>55</v>
      </c>
      <c r="AK12" s="532" t="s">
        <v>172</v>
      </c>
      <c r="AL12" s="532" t="s">
        <v>172</v>
      </c>
      <c r="AM12" s="813" t="s">
        <v>172</v>
      </c>
      <c r="AN12" s="813" t="s">
        <v>172</v>
      </c>
      <c r="AO12" s="813" t="s">
        <v>172</v>
      </c>
      <c r="AP12" s="532">
        <v>36</v>
      </c>
      <c r="AQ12" s="532" t="s">
        <v>172</v>
      </c>
      <c r="AR12" s="532" t="s">
        <v>172</v>
      </c>
      <c r="AS12" s="166">
        <v>5734</v>
      </c>
      <c r="AT12" s="532" t="s">
        <v>172</v>
      </c>
      <c r="AU12" s="532" t="s">
        <v>172</v>
      </c>
    </row>
    <row r="13" spans="1:47" s="633" customFormat="1" ht="21.75" customHeight="1">
      <c r="A13" s="666">
        <v>2014</v>
      </c>
      <c r="B13" s="639">
        <v>11160</v>
      </c>
      <c r="C13" s="639" t="s">
        <v>902</v>
      </c>
      <c r="D13" s="639" t="s">
        <v>902</v>
      </c>
      <c r="E13" s="548">
        <v>1096</v>
      </c>
      <c r="F13" s="639" t="s">
        <v>902</v>
      </c>
      <c r="G13" s="639" t="s">
        <v>902</v>
      </c>
      <c r="H13" s="639">
        <v>132</v>
      </c>
      <c r="I13" s="639" t="s">
        <v>902</v>
      </c>
      <c r="J13" s="639" t="s">
        <v>902</v>
      </c>
      <c r="K13" s="639">
        <v>134</v>
      </c>
      <c r="L13" s="639" t="s">
        <v>902</v>
      </c>
      <c r="M13" s="639" t="s">
        <v>902</v>
      </c>
      <c r="N13" s="639">
        <v>2427</v>
      </c>
      <c r="O13" s="639" t="s">
        <v>902</v>
      </c>
      <c r="P13" s="639" t="s">
        <v>902</v>
      </c>
      <c r="Q13" s="639">
        <v>257</v>
      </c>
      <c r="R13" s="639" t="s">
        <v>902</v>
      </c>
      <c r="S13" s="639" t="s">
        <v>902</v>
      </c>
      <c r="T13" s="639">
        <v>174</v>
      </c>
      <c r="U13" s="639" t="s">
        <v>902</v>
      </c>
      <c r="V13" s="639" t="s">
        <v>902</v>
      </c>
      <c r="W13" s="639"/>
      <c r="X13" s="639">
        <v>519</v>
      </c>
      <c r="Y13" s="639" t="s">
        <v>902</v>
      </c>
      <c r="Z13" s="639" t="s">
        <v>902</v>
      </c>
      <c r="AA13" s="639">
        <v>149</v>
      </c>
      <c r="AB13" s="639" t="s">
        <v>902</v>
      </c>
      <c r="AC13" s="639" t="s">
        <v>902</v>
      </c>
      <c r="AD13" s="166">
        <v>141</v>
      </c>
      <c r="AE13" s="639" t="s">
        <v>902</v>
      </c>
      <c r="AF13" s="639" t="s">
        <v>902</v>
      </c>
      <c r="AG13" s="166">
        <v>355</v>
      </c>
      <c r="AH13" s="639" t="s">
        <v>902</v>
      </c>
      <c r="AI13" s="639" t="s">
        <v>902</v>
      </c>
      <c r="AJ13" s="639">
        <v>59</v>
      </c>
      <c r="AK13" s="639" t="s">
        <v>902</v>
      </c>
      <c r="AL13" s="639" t="s">
        <v>902</v>
      </c>
      <c r="AM13" s="813" t="s">
        <v>172</v>
      </c>
      <c r="AN13" s="813" t="s">
        <v>172</v>
      </c>
      <c r="AO13" s="813" t="s">
        <v>172</v>
      </c>
      <c r="AP13" s="639">
        <v>44</v>
      </c>
      <c r="AQ13" s="639" t="s">
        <v>902</v>
      </c>
      <c r="AR13" s="639" t="s">
        <v>902</v>
      </c>
      <c r="AS13" s="166">
        <v>5673</v>
      </c>
      <c r="AT13" s="639" t="s">
        <v>902</v>
      </c>
      <c r="AU13" s="639" t="s">
        <v>902</v>
      </c>
    </row>
    <row r="14" spans="1:47" s="725" customFormat="1" ht="21.75" customHeight="1">
      <c r="A14" s="666">
        <v>2015</v>
      </c>
      <c r="B14" s="734">
        <v>10528</v>
      </c>
      <c r="C14" s="734" t="s">
        <v>172</v>
      </c>
      <c r="D14" s="734" t="s">
        <v>172</v>
      </c>
      <c r="E14" s="548">
        <v>1124</v>
      </c>
      <c r="F14" s="734" t="s">
        <v>172</v>
      </c>
      <c r="G14" s="734" t="s">
        <v>172</v>
      </c>
      <c r="H14" s="734">
        <v>194</v>
      </c>
      <c r="I14" s="734" t="s">
        <v>172</v>
      </c>
      <c r="J14" s="734" t="s">
        <v>172</v>
      </c>
      <c r="K14" s="734">
        <v>145</v>
      </c>
      <c r="L14" s="734" t="s">
        <v>172</v>
      </c>
      <c r="M14" s="734" t="s">
        <v>172</v>
      </c>
      <c r="N14" s="734">
        <v>2484</v>
      </c>
      <c r="O14" s="734" t="s">
        <v>172</v>
      </c>
      <c r="P14" s="734" t="s">
        <v>172</v>
      </c>
      <c r="Q14" s="734">
        <v>269</v>
      </c>
      <c r="R14" s="734" t="s">
        <v>172</v>
      </c>
      <c r="S14" s="734" t="s">
        <v>172</v>
      </c>
      <c r="T14" s="734">
        <v>242</v>
      </c>
      <c r="U14" s="734" t="s">
        <v>172</v>
      </c>
      <c r="V14" s="734" t="s">
        <v>172</v>
      </c>
      <c r="W14" s="734"/>
      <c r="X14" s="734">
        <v>558</v>
      </c>
      <c r="Y14" s="734" t="s">
        <v>172</v>
      </c>
      <c r="Z14" s="734" t="s">
        <v>172</v>
      </c>
      <c r="AA14" s="734">
        <v>117</v>
      </c>
      <c r="AB14" s="734" t="s">
        <v>172</v>
      </c>
      <c r="AC14" s="734" t="s">
        <v>172</v>
      </c>
      <c r="AD14" s="166">
        <v>86</v>
      </c>
      <c r="AE14" s="734" t="s">
        <v>172</v>
      </c>
      <c r="AF14" s="734" t="s">
        <v>172</v>
      </c>
      <c r="AG14" s="166">
        <v>439</v>
      </c>
      <c r="AH14" s="734" t="s">
        <v>172</v>
      </c>
      <c r="AI14" s="734" t="s">
        <v>172</v>
      </c>
      <c r="AJ14" s="734">
        <v>81</v>
      </c>
      <c r="AK14" s="734" t="s">
        <v>172</v>
      </c>
      <c r="AL14" s="734" t="s">
        <v>172</v>
      </c>
      <c r="AM14" s="813" t="s">
        <v>172</v>
      </c>
      <c r="AN14" s="813" t="s">
        <v>172</v>
      </c>
      <c r="AO14" s="813" t="s">
        <v>172</v>
      </c>
      <c r="AP14" s="734">
        <v>96</v>
      </c>
      <c r="AQ14" s="734" t="s">
        <v>172</v>
      </c>
      <c r="AR14" s="734" t="s">
        <v>172</v>
      </c>
      <c r="AS14" s="166">
        <v>4693</v>
      </c>
      <c r="AT14" s="734" t="s">
        <v>172</v>
      </c>
      <c r="AU14" s="734" t="s">
        <v>172</v>
      </c>
    </row>
    <row r="15" spans="1:47" s="859" customFormat="1" ht="21.75" customHeight="1">
      <c r="A15" s="666">
        <v>2016</v>
      </c>
      <c r="B15" s="868">
        <f>SUM(E15,H15,K15,N15,Q15,T15,X15,AA15,AD15,AG15,AJ15,AM15,AP15,AS15)</f>
        <v>10546</v>
      </c>
      <c r="C15" s="868" t="s">
        <v>172</v>
      </c>
      <c r="D15" s="868" t="s">
        <v>172</v>
      </c>
      <c r="E15" s="548">
        <v>1103</v>
      </c>
      <c r="F15" s="868" t="s">
        <v>172</v>
      </c>
      <c r="G15" s="868" t="s">
        <v>172</v>
      </c>
      <c r="H15" s="868">
        <v>186</v>
      </c>
      <c r="I15" s="868" t="s">
        <v>172</v>
      </c>
      <c r="J15" s="868" t="s">
        <v>172</v>
      </c>
      <c r="K15" s="868">
        <v>146</v>
      </c>
      <c r="L15" s="868" t="s">
        <v>172</v>
      </c>
      <c r="M15" s="868" t="s">
        <v>172</v>
      </c>
      <c r="N15" s="868">
        <v>2629</v>
      </c>
      <c r="O15" s="868" t="s">
        <v>172</v>
      </c>
      <c r="P15" s="868" t="s">
        <v>172</v>
      </c>
      <c r="Q15" s="868">
        <v>264</v>
      </c>
      <c r="R15" s="868" t="s">
        <v>172</v>
      </c>
      <c r="S15" s="868" t="s">
        <v>172</v>
      </c>
      <c r="T15" s="868">
        <v>180</v>
      </c>
      <c r="U15" s="868" t="s">
        <v>172</v>
      </c>
      <c r="V15" s="868" t="s">
        <v>172</v>
      </c>
      <c r="W15" s="868"/>
      <c r="X15" s="868">
        <v>443</v>
      </c>
      <c r="Y15" s="868" t="s">
        <v>172</v>
      </c>
      <c r="Z15" s="868" t="s">
        <v>172</v>
      </c>
      <c r="AA15" s="868">
        <v>137</v>
      </c>
      <c r="AB15" s="868" t="s">
        <v>172</v>
      </c>
      <c r="AC15" s="868" t="s">
        <v>172</v>
      </c>
      <c r="AD15" s="166">
        <v>80</v>
      </c>
      <c r="AE15" s="868" t="s">
        <v>172</v>
      </c>
      <c r="AF15" s="868" t="s">
        <v>172</v>
      </c>
      <c r="AG15" s="166">
        <v>289</v>
      </c>
      <c r="AH15" s="868" t="s">
        <v>172</v>
      </c>
      <c r="AI15" s="868" t="s">
        <v>172</v>
      </c>
      <c r="AJ15" s="868">
        <v>66</v>
      </c>
      <c r="AK15" s="868" t="s">
        <v>172</v>
      </c>
      <c r="AL15" s="868" t="s">
        <v>172</v>
      </c>
      <c r="AM15" s="198">
        <v>1</v>
      </c>
      <c r="AN15" s="868" t="s">
        <v>172</v>
      </c>
      <c r="AO15" s="868" t="s">
        <v>172</v>
      </c>
      <c r="AP15" s="868">
        <v>62</v>
      </c>
      <c r="AQ15" s="868" t="s">
        <v>172</v>
      </c>
      <c r="AR15" s="868" t="s">
        <v>172</v>
      </c>
      <c r="AS15" s="166">
        <v>4960</v>
      </c>
      <c r="AT15" s="868" t="s">
        <v>172</v>
      </c>
      <c r="AU15" s="868" t="s">
        <v>172</v>
      </c>
    </row>
    <row r="16" spans="1:47" s="40" customFormat="1" ht="21.75" customHeight="1" thickBot="1">
      <c r="A16" s="566">
        <v>2017</v>
      </c>
      <c r="B16" s="874">
        <f>SUM(E16,H16,K16,N16,Q16,T16,X16,AA16,AD16,AG16,AJ16,AM16,AP16,AS16)</f>
        <v>9804</v>
      </c>
      <c r="C16" s="929"/>
      <c r="D16" s="929"/>
      <c r="E16" s="941">
        <v>967</v>
      </c>
      <c r="F16" s="929"/>
      <c r="G16" s="929"/>
      <c r="H16" s="929">
        <v>172</v>
      </c>
      <c r="I16" s="929"/>
      <c r="J16" s="929"/>
      <c r="K16" s="929">
        <v>167</v>
      </c>
      <c r="L16" s="929"/>
      <c r="M16" s="929"/>
      <c r="N16" s="929">
        <v>2394</v>
      </c>
      <c r="O16" s="929"/>
      <c r="P16" s="929"/>
      <c r="Q16" s="929">
        <v>276</v>
      </c>
      <c r="R16" s="929"/>
      <c r="S16" s="929"/>
      <c r="T16" s="929">
        <v>241</v>
      </c>
      <c r="U16" s="929"/>
      <c r="V16" s="929"/>
      <c r="W16" s="690"/>
      <c r="X16" s="929">
        <v>408</v>
      </c>
      <c r="Y16" s="929"/>
      <c r="Z16" s="929"/>
      <c r="AA16" s="929">
        <v>132</v>
      </c>
      <c r="AB16" s="929"/>
      <c r="AC16" s="929"/>
      <c r="AD16" s="942">
        <v>80</v>
      </c>
      <c r="AE16" s="929"/>
      <c r="AF16" s="929"/>
      <c r="AG16" s="942">
        <v>293</v>
      </c>
      <c r="AH16" s="929"/>
      <c r="AI16" s="929"/>
      <c r="AJ16" s="929">
        <v>69</v>
      </c>
      <c r="AK16" s="929"/>
      <c r="AL16" s="929"/>
      <c r="AM16" s="943">
        <v>2</v>
      </c>
      <c r="AN16" s="929"/>
      <c r="AO16" s="929"/>
      <c r="AP16" s="929">
        <v>56</v>
      </c>
      <c r="AQ16" s="929"/>
      <c r="AR16" s="929"/>
      <c r="AS16" s="942">
        <v>4547</v>
      </c>
      <c r="AT16" s="929"/>
      <c r="AU16" s="929"/>
    </row>
    <row r="17" spans="1:47" s="343" customFormat="1" ht="20.100000000000001" customHeight="1" thickTop="1">
      <c r="A17" s="1069" t="s">
        <v>714</v>
      </c>
      <c r="B17" s="1070"/>
      <c r="C17" s="410"/>
      <c r="D17" s="410"/>
      <c r="E17" s="344"/>
      <c r="F17" s="344"/>
      <c r="G17" s="276"/>
      <c r="H17" s="276"/>
      <c r="I17" s="276"/>
      <c r="J17" s="276"/>
      <c r="K17" s="276"/>
      <c r="L17" s="276"/>
      <c r="M17" s="276"/>
      <c r="N17" s="276"/>
      <c r="O17" s="276"/>
      <c r="P17" s="276"/>
      <c r="Q17" s="340"/>
      <c r="R17" s="410"/>
      <c r="S17" s="276"/>
      <c r="T17" s="345"/>
      <c r="U17" s="345"/>
      <c r="V17" s="346"/>
      <c r="W17" s="345"/>
      <c r="Y17" s="420"/>
      <c r="AB17" s="420"/>
      <c r="AE17" s="420"/>
      <c r="AH17" s="420"/>
      <c r="AK17" s="420"/>
      <c r="AO17" s="1071" t="s">
        <v>715</v>
      </c>
      <c r="AP17" s="1071"/>
      <c r="AQ17" s="1071"/>
      <c r="AR17" s="1071"/>
      <c r="AS17" s="1071"/>
      <c r="AT17" s="1071"/>
      <c r="AU17" s="1071"/>
    </row>
    <row r="18" spans="1:47" s="18" customFormat="1" ht="16.5" customHeight="1">
      <c r="A18" s="1218" t="s">
        <v>1112</v>
      </c>
      <c r="B18" s="1218"/>
      <c r="C18" s="1218"/>
      <c r="D18" s="33"/>
    </row>
    <row r="19" spans="1:47" s="18" customFormat="1" ht="11.25">
      <c r="B19" s="33"/>
    </row>
    <row r="20" spans="1:47" s="18" customFormat="1" ht="11.25"/>
    <row r="21" spans="1:47" s="18" customFormat="1" ht="11.25"/>
    <row r="22" spans="1:47" s="18" customFormat="1" ht="11.25"/>
  </sheetData>
  <mergeCells count="90">
    <mergeCell ref="AK9:AL9"/>
    <mergeCell ref="AK10:AL10"/>
    <mergeCell ref="AK11:AL11"/>
    <mergeCell ref="AN9:AO9"/>
    <mergeCell ref="AN10:AO10"/>
    <mergeCell ref="AN11:AO11"/>
    <mergeCell ref="AQ10:AR10"/>
    <mergeCell ref="AQ11:AR11"/>
    <mergeCell ref="AT9:AU9"/>
    <mergeCell ref="AT10:AU10"/>
    <mergeCell ref="AT11:AU11"/>
    <mergeCell ref="AH9:AI9"/>
    <mergeCell ref="AH10:AI10"/>
    <mergeCell ref="AH11:AI11"/>
    <mergeCell ref="Y9:Z9"/>
    <mergeCell ref="Y10:Z10"/>
    <mergeCell ref="Y11:Z11"/>
    <mergeCell ref="AB9:AC9"/>
    <mergeCell ref="AB10:AC10"/>
    <mergeCell ref="AB11:AC11"/>
    <mergeCell ref="O9:P9"/>
    <mergeCell ref="O10:P10"/>
    <mergeCell ref="O11:P11"/>
    <mergeCell ref="AE9:AF9"/>
    <mergeCell ref="AE10:AF10"/>
    <mergeCell ref="AE11:AF11"/>
    <mergeCell ref="R9:S9"/>
    <mergeCell ref="R10:S10"/>
    <mergeCell ref="R11:S11"/>
    <mergeCell ref="U9:V9"/>
    <mergeCell ref="U10:V10"/>
    <mergeCell ref="U11:V11"/>
    <mergeCell ref="I9:J9"/>
    <mergeCell ref="I10:J10"/>
    <mergeCell ref="I11:J11"/>
    <mergeCell ref="L9:M9"/>
    <mergeCell ref="L10:M10"/>
    <mergeCell ref="L11:M11"/>
    <mergeCell ref="C9:D9"/>
    <mergeCell ref="C10:D10"/>
    <mergeCell ref="C11:D11"/>
    <mergeCell ref="F9:G9"/>
    <mergeCell ref="F10:G10"/>
    <mergeCell ref="F11:G11"/>
    <mergeCell ref="AJ7:AL7"/>
    <mergeCell ref="AM6:AO6"/>
    <mergeCell ref="A2:V2"/>
    <mergeCell ref="B4:D5"/>
    <mergeCell ref="B6:D6"/>
    <mergeCell ref="E6:G6"/>
    <mergeCell ref="E7:G7"/>
    <mergeCell ref="H6:J6"/>
    <mergeCell ref="H7:J7"/>
    <mergeCell ref="K6:M6"/>
    <mergeCell ref="K7:M7"/>
    <mergeCell ref="N6:P6"/>
    <mergeCell ref="N7:P7"/>
    <mergeCell ref="Q6:S6"/>
    <mergeCell ref="Q7:S7"/>
    <mergeCell ref="T6:V6"/>
    <mergeCell ref="E5:M5"/>
    <mergeCell ref="AG5:AO5"/>
    <mergeCell ref="X2:AU2"/>
    <mergeCell ref="AS6:AU6"/>
    <mergeCell ref="AP6:AR6"/>
    <mergeCell ref="N4:V4"/>
    <mergeCell ref="X4:AF4"/>
    <mergeCell ref="AS3:AU3"/>
    <mergeCell ref="AJ6:AL6"/>
    <mergeCell ref="AA7:AC7"/>
    <mergeCell ref="AD6:AF6"/>
    <mergeCell ref="AD7:AF7"/>
    <mergeCell ref="AG6:AI6"/>
    <mergeCell ref="AG7:AI7"/>
    <mergeCell ref="A18:C18"/>
    <mergeCell ref="A17:B17"/>
    <mergeCell ref="AO17:AU17"/>
    <mergeCell ref="AP4:AR5"/>
    <mergeCell ref="AS4:AU5"/>
    <mergeCell ref="AM7:AO7"/>
    <mergeCell ref="AQ9:AR9"/>
    <mergeCell ref="N5:V5"/>
    <mergeCell ref="X5:AF5"/>
    <mergeCell ref="AG4:AO4"/>
    <mergeCell ref="A4:A8"/>
    <mergeCell ref="E4:M4"/>
    <mergeCell ref="T7:V7"/>
    <mergeCell ref="X6:Z6"/>
    <mergeCell ref="X7:Z7"/>
    <mergeCell ref="AA6:AC6"/>
  </mergeCells>
  <phoneticPr fontId="4" type="noConversion"/>
  <pageMargins left="0.74803149606299213" right="0.74803149606299213" top="0.55118110236220474" bottom="0.23622047244094491" header="0.51181102362204722" footer="0.19685039370078741"/>
  <pageSetup paperSize="9" scale="47" orientation="landscape" horizontalDpi="300" verticalDpi="300" r:id="rId1"/>
  <headerFooter alignWithMargins="0">
    <oddHeader>&amp;L&amp;"굴림,보통"&amp;9ⅩⅥ. 공공행정 및 사법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AA26"/>
  <sheetViews>
    <sheetView workbookViewId="0">
      <selection activeCell="F17" sqref="F17"/>
    </sheetView>
  </sheetViews>
  <sheetFormatPr defaultRowHeight="13.5"/>
  <cols>
    <col min="1" max="1" width="11.6640625" style="23" customWidth="1"/>
    <col min="2" max="2" width="6.21875" style="23" customWidth="1"/>
    <col min="3" max="3" width="4.33203125" style="23" customWidth="1"/>
    <col min="4" max="4" width="5.5546875" style="23" customWidth="1"/>
    <col min="5" max="5" width="5.21875" style="23" customWidth="1"/>
    <col min="6" max="6" width="4.5546875" style="23" customWidth="1"/>
    <col min="7" max="7" width="5.77734375" style="23" customWidth="1"/>
    <col min="8" max="10" width="5.33203125" style="23" customWidth="1"/>
    <col min="11" max="11" width="9.21875" style="24" customWidth="1"/>
    <col min="12" max="12" width="4.77734375" style="23" customWidth="1"/>
    <col min="13" max="13" width="4.33203125" style="23" customWidth="1"/>
    <col min="14" max="14" width="5.6640625" style="23" customWidth="1"/>
    <col min="15" max="16" width="3.77734375" style="23" customWidth="1"/>
    <col min="17" max="17" width="5.77734375" style="23" customWidth="1"/>
    <col min="18" max="19" width="3.77734375" style="23" customWidth="1"/>
    <col min="20" max="20" width="5.5546875" style="23" customWidth="1"/>
    <col min="21" max="22" width="3.77734375" style="23" customWidth="1"/>
    <col min="23" max="23" width="5.5546875" style="23" customWidth="1"/>
    <col min="24" max="25" width="3.77734375" style="23" customWidth="1"/>
    <col min="26" max="26" width="5.6640625" style="23" customWidth="1"/>
    <col min="27" max="16384" width="8.88671875" style="23"/>
  </cols>
  <sheetData>
    <row r="1" spans="1:27" ht="15" customHeight="1"/>
    <row r="2" spans="1:27" s="305" customFormat="1" ht="48.75" customHeight="1">
      <c r="A2" s="1236" t="s">
        <v>720</v>
      </c>
      <c r="B2" s="1236"/>
      <c r="C2" s="1236"/>
      <c r="D2" s="1236"/>
      <c r="E2" s="1236"/>
      <c r="F2" s="1236"/>
      <c r="G2" s="1236"/>
      <c r="H2" s="1236"/>
      <c r="I2" s="1236"/>
      <c r="J2" s="1236"/>
      <c r="K2" s="304"/>
      <c r="L2" s="1236" t="s">
        <v>721</v>
      </c>
      <c r="M2" s="1236"/>
      <c r="N2" s="1236"/>
      <c r="O2" s="1236"/>
      <c r="P2" s="1236"/>
      <c r="Q2" s="1236"/>
      <c r="R2" s="1236"/>
      <c r="S2" s="1236"/>
      <c r="T2" s="1236"/>
      <c r="U2" s="1236"/>
      <c r="V2" s="1236"/>
      <c r="W2" s="1236"/>
      <c r="X2" s="1236"/>
      <c r="Y2" s="1236"/>
      <c r="Z2" s="1236"/>
    </row>
    <row r="3" spans="1:27" s="306" customFormat="1" ht="20.100000000000001" customHeight="1" thickBot="1">
      <c r="A3" s="306" t="s">
        <v>722</v>
      </c>
      <c r="B3" s="307"/>
      <c r="H3" s="443"/>
      <c r="I3" s="443"/>
      <c r="J3" s="443"/>
      <c r="S3" s="308"/>
      <c r="T3" s="308"/>
      <c r="X3" s="1245" t="s">
        <v>723</v>
      </c>
      <c r="Y3" s="1245"/>
      <c r="Z3" s="1245"/>
    </row>
    <row r="4" spans="1:27" s="21" customFormat="1" ht="52.5" customHeight="1" thickTop="1">
      <c r="A4" s="1240" t="s">
        <v>351</v>
      </c>
      <c r="B4" s="1239" t="s">
        <v>873</v>
      </c>
      <c r="C4" s="1237"/>
      <c r="D4" s="1238"/>
      <c r="E4" s="1239" t="s">
        <v>872</v>
      </c>
      <c r="F4" s="1237"/>
      <c r="G4" s="1238"/>
      <c r="H4" s="1242" t="s">
        <v>874</v>
      </c>
      <c r="I4" s="1243"/>
      <c r="J4" s="1243"/>
      <c r="L4" s="1237" t="s">
        <v>321</v>
      </c>
      <c r="M4" s="1237"/>
      <c r="N4" s="1238"/>
      <c r="O4" s="1239" t="s">
        <v>322</v>
      </c>
      <c r="P4" s="1237"/>
      <c r="Q4" s="1238"/>
      <c r="R4" s="1239" t="s">
        <v>323</v>
      </c>
      <c r="S4" s="1237"/>
      <c r="T4" s="1237"/>
      <c r="U4" s="1239" t="s">
        <v>324</v>
      </c>
      <c r="V4" s="1237"/>
      <c r="W4" s="1237"/>
      <c r="X4" s="1239" t="s">
        <v>325</v>
      </c>
      <c r="Y4" s="1237"/>
      <c r="Z4" s="1237"/>
    </row>
    <row r="5" spans="1:27" s="21" customFormat="1" ht="52.5" customHeight="1">
      <c r="A5" s="1241"/>
      <c r="B5" s="441"/>
      <c r="C5" s="44" t="s">
        <v>867</v>
      </c>
      <c r="D5" s="44" t="s">
        <v>869</v>
      </c>
      <c r="E5" s="441"/>
      <c r="F5" s="44" t="s">
        <v>867</v>
      </c>
      <c r="G5" s="44" t="s">
        <v>869</v>
      </c>
      <c r="H5" s="444"/>
      <c r="I5" s="44" t="s">
        <v>867</v>
      </c>
      <c r="J5" s="630" t="s">
        <v>869</v>
      </c>
      <c r="L5" s="442"/>
      <c r="M5" s="44" t="s">
        <v>867</v>
      </c>
      <c r="N5" s="44" t="s">
        <v>869</v>
      </c>
      <c r="O5" s="441"/>
      <c r="P5" s="44" t="s">
        <v>867</v>
      </c>
      <c r="Q5" s="44" t="s">
        <v>869</v>
      </c>
      <c r="R5" s="441"/>
      <c r="S5" s="44" t="s">
        <v>867</v>
      </c>
      <c r="T5" s="44" t="s">
        <v>869</v>
      </c>
      <c r="U5" s="441"/>
      <c r="V5" s="44" t="s">
        <v>867</v>
      </c>
      <c r="W5" s="44" t="s">
        <v>869</v>
      </c>
      <c r="X5" s="441"/>
      <c r="Y5" s="44" t="s">
        <v>867</v>
      </c>
      <c r="Z5" s="465" t="s">
        <v>868</v>
      </c>
    </row>
    <row r="6" spans="1:27" s="56" customFormat="1" ht="31.5" customHeight="1">
      <c r="A6" s="57">
        <v>2010</v>
      </c>
      <c r="B6" s="419">
        <f>SUM(E6,H6,L6,O6,R6,U6,X6)</f>
        <v>415</v>
      </c>
      <c r="C6" s="1244">
        <v>415</v>
      </c>
      <c r="D6" s="1244"/>
      <c r="E6" s="418">
        <v>15</v>
      </c>
      <c r="F6" s="1244">
        <v>15</v>
      </c>
      <c r="G6" s="1244"/>
      <c r="H6" s="418">
        <v>145</v>
      </c>
      <c r="I6" s="1244">
        <v>145</v>
      </c>
      <c r="J6" s="1244"/>
      <c r="K6" s="236"/>
      <c r="L6" s="418">
        <v>98</v>
      </c>
      <c r="M6" s="1244">
        <v>98</v>
      </c>
      <c r="N6" s="1244"/>
      <c r="O6" s="418">
        <v>51</v>
      </c>
      <c r="P6" s="1244">
        <v>51</v>
      </c>
      <c r="Q6" s="1244"/>
      <c r="R6" s="418" t="s">
        <v>172</v>
      </c>
      <c r="S6" s="1244" t="s">
        <v>172</v>
      </c>
      <c r="T6" s="1244"/>
      <c r="U6" s="418">
        <v>6</v>
      </c>
      <c r="V6" s="1244">
        <v>6</v>
      </c>
      <c r="W6" s="1244"/>
      <c r="X6" s="418">
        <v>100</v>
      </c>
      <c r="Y6" s="1244">
        <v>100</v>
      </c>
      <c r="Z6" s="1244"/>
    </row>
    <row r="7" spans="1:27" s="56" customFormat="1" ht="31.5" customHeight="1">
      <c r="A7" s="57">
        <v>2011</v>
      </c>
      <c r="B7" s="419">
        <v>425</v>
      </c>
      <c r="C7" s="1244">
        <v>425</v>
      </c>
      <c r="D7" s="1244"/>
      <c r="E7" s="418">
        <v>3</v>
      </c>
      <c r="F7" s="1244">
        <v>3</v>
      </c>
      <c r="G7" s="1244"/>
      <c r="H7" s="418">
        <v>176</v>
      </c>
      <c r="I7" s="1244">
        <v>176</v>
      </c>
      <c r="J7" s="1244"/>
      <c r="K7" s="236"/>
      <c r="L7" s="418">
        <v>94</v>
      </c>
      <c r="M7" s="1244">
        <v>94</v>
      </c>
      <c r="N7" s="1244"/>
      <c r="O7" s="418">
        <v>50</v>
      </c>
      <c r="P7" s="1244">
        <v>50</v>
      </c>
      <c r="Q7" s="1244"/>
      <c r="R7" s="418" t="s">
        <v>172</v>
      </c>
      <c r="S7" s="1244" t="s">
        <v>172</v>
      </c>
      <c r="T7" s="1244"/>
      <c r="U7" s="418">
        <v>6</v>
      </c>
      <c r="V7" s="1244">
        <v>6</v>
      </c>
      <c r="W7" s="1244"/>
      <c r="X7" s="418">
        <v>96</v>
      </c>
      <c r="Y7" s="1244">
        <v>96</v>
      </c>
      <c r="Z7" s="1244"/>
    </row>
    <row r="8" spans="1:27" s="56" customFormat="1" ht="31.5" customHeight="1">
      <c r="A8" s="57">
        <v>2012</v>
      </c>
      <c r="B8" s="419">
        <v>485</v>
      </c>
      <c r="C8" s="1244">
        <v>485</v>
      </c>
      <c r="D8" s="1244"/>
      <c r="E8" s="418">
        <v>8</v>
      </c>
      <c r="F8" s="1244">
        <v>8</v>
      </c>
      <c r="G8" s="1244"/>
      <c r="H8" s="418">
        <v>105</v>
      </c>
      <c r="I8" s="1244">
        <v>105</v>
      </c>
      <c r="J8" s="1244"/>
      <c r="K8" s="418"/>
      <c r="L8" s="418">
        <v>162</v>
      </c>
      <c r="M8" s="1244">
        <v>162</v>
      </c>
      <c r="N8" s="1244"/>
      <c r="O8" s="418">
        <v>94</v>
      </c>
      <c r="P8" s="1244">
        <v>94</v>
      </c>
      <c r="Q8" s="1244"/>
      <c r="R8" s="418" t="s">
        <v>172</v>
      </c>
      <c r="S8" s="1244" t="s">
        <v>172</v>
      </c>
      <c r="T8" s="1244"/>
      <c r="U8" s="418">
        <v>13</v>
      </c>
      <c r="V8" s="1244">
        <v>13</v>
      </c>
      <c r="W8" s="1244"/>
      <c r="X8" s="418">
        <v>103</v>
      </c>
      <c r="Y8" s="1244">
        <v>103</v>
      </c>
      <c r="Z8" s="1244"/>
      <c r="AA8" s="418"/>
    </row>
    <row r="9" spans="1:27" s="56" customFormat="1" ht="31.5" customHeight="1">
      <c r="A9" s="667">
        <v>2013</v>
      </c>
      <c r="B9" s="418">
        <v>488</v>
      </c>
      <c r="C9" s="536" t="s">
        <v>172</v>
      </c>
      <c r="D9" s="536" t="s">
        <v>172</v>
      </c>
      <c r="E9" s="418">
        <v>11</v>
      </c>
      <c r="F9" s="536" t="s">
        <v>172</v>
      </c>
      <c r="G9" s="536" t="s">
        <v>172</v>
      </c>
      <c r="H9" s="418">
        <v>180</v>
      </c>
      <c r="I9" s="536" t="s">
        <v>172</v>
      </c>
      <c r="J9" s="536" t="s">
        <v>172</v>
      </c>
      <c r="K9" s="418"/>
      <c r="L9" s="418">
        <v>117</v>
      </c>
      <c r="M9" s="536" t="s">
        <v>172</v>
      </c>
      <c r="N9" s="536" t="s">
        <v>172</v>
      </c>
      <c r="O9" s="418">
        <v>92</v>
      </c>
      <c r="P9" s="536" t="s">
        <v>172</v>
      </c>
      <c r="Q9" s="536" t="s">
        <v>172</v>
      </c>
      <c r="R9" s="418" t="s">
        <v>172</v>
      </c>
      <c r="S9" s="536" t="s">
        <v>172</v>
      </c>
      <c r="T9" s="536" t="s">
        <v>172</v>
      </c>
      <c r="U9" s="418">
        <v>8</v>
      </c>
      <c r="V9" s="536" t="s">
        <v>172</v>
      </c>
      <c r="W9" s="536" t="s">
        <v>172</v>
      </c>
      <c r="X9" s="418">
        <v>80</v>
      </c>
      <c r="Y9" s="536" t="s">
        <v>172</v>
      </c>
      <c r="Z9" s="536" t="s">
        <v>172</v>
      </c>
    </row>
    <row r="10" spans="1:27" s="56" customFormat="1" ht="31.5" customHeight="1">
      <c r="A10" s="667">
        <v>2014</v>
      </c>
      <c r="B10" s="418">
        <v>570</v>
      </c>
      <c r="C10" s="645" t="s">
        <v>902</v>
      </c>
      <c r="D10" s="645" t="s">
        <v>902</v>
      </c>
      <c r="E10" s="418">
        <v>22</v>
      </c>
      <c r="F10" s="645" t="s">
        <v>902</v>
      </c>
      <c r="G10" s="645" t="s">
        <v>902</v>
      </c>
      <c r="H10" s="418">
        <v>188</v>
      </c>
      <c r="I10" s="645" t="s">
        <v>902</v>
      </c>
      <c r="J10" s="645" t="s">
        <v>902</v>
      </c>
      <c r="K10" s="418"/>
      <c r="L10" s="418">
        <v>165</v>
      </c>
      <c r="M10" s="645" t="s">
        <v>902</v>
      </c>
      <c r="N10" s="645" t="s">
        <v>902</v>
      </c>
      <c r="O10" s="418">
        <v>87</v>
      </c>
      <c r="P10" s="645" t="s">
        <v>902</v>
      </c>
      <c r="Q10" s="645" t="s">
        <v>902</v>
      </c>
      <c r="R10" s="418" t="s">
        <v>902</v>
      </c>
      <c r="S10" s="645" t="s">
        <v>902</v>
      </c>
      <c r="T10" s="645" t="s">
        <v>902</v>
      </c>
      <c r="U10" s="418">
        <v>11</v>
      </c>
      <c r="V10" s="645" t="s">
        <v>902</v>
      </c>
      <c r="W10" s="645" t="s">
        <v>902</v>
      </c>
      <c r="X10" s="418">
        <v>97</v>
      </c>
      <c r="Y10" s="645" t="s">
        <v>902</v>
      </c>
      <c r="Z10" s="645" t="s">
        <v>902</v>
      </c>
    </row>
    <row r="11" spans="1:27" s="418" customFormat="1" ht="31.5" customHeight="1">
      <c r="A11" s="667">
        <v>2015</v>
      </c>
      <c r="B11" s="781">
        <v>531</v>
      </c>
      <c r="C11" s="781" t="s">
        <v>172</v>
      </c>
      <c r="D11" s="781" t="s">
        <v>172</v>
      </c>
      <c r="E11" s="781">
        <v>9</v>
      </c>
      <c r="F11" s="781" t="s">
        <v>172</v>
      </c>
      <c r="G11" s="781" t="s">
        <v>172</v>
      </c>
      <c r="H11" s="781">
        <v>218</v>
      </c>
      <c r="I11" s="781" t="s">
        <v>172</v>
      </c>
      <c r="J11" s="781" t="s">
        <v>172</v>
      </c>
      <c r="L11" s="418">
        <v>130</v>
      </c>
      <c r="M11" s="418" t="s">
        <v>172</v>
      </c>
      <c r="N11" s="418" t="s">
        <v>172</v>
      </c>
      <c r="O11" s="418">
        <v>85</v>
      </c>
      <c r="P11" s="816" t="s">
        <v>172</v>
      </c>
      <c r="Q11" s="816" t="s">
        <v>172</v>
      </c>
      <c r="R11" s="740">
        <v>2</v>
      </c>
      <c r="S11" s="418" t="s">
        <v>172</v>
      </c>
      <c r="T11" s="418" t="s">
        <v>172</v>
      </c>
      <c r="U11" s="418">
        <v>18</v>
      </c>
      <c r="V11" s="740" t="s">
        <v>172</v>
      </c>
      <c r="W11" s="740" t="s">
        <v>172</v>
      </c>
      <c r="X11" s="418">
        <v>69</v>
      </c>
      <c r="Y11" s="740" t="s">
        <v>172</v>
      </c>
      <c r="Z11" s="740" t="s">
        <v>172</v>
      </c>
    </row>
    <row r="12" spans="1:27" s="880" customFormat="1" ht="31.5" customHeight="1">
      <c r="A12" s="908">
        <v>2016</v>
      </c>
      <c r="B12" s="907">
        <f>SUM(E12,H12,L12,O12,R12,U12,X12)</f>
        <v>425</v>
      </c>
      <c r="C12" s="781" t="s">
        <v>172</v>
      </c>
      <c r="D12" s="781" t="s">
        <v>172</v>
      </c>
      <c r="E12" s="907">
        <v>12</v>
      </c>
      <c r="F12" s="781" t="s">
        <v>172</v>
      </c>
      <c r="G12" s="781" t="s">
        <v>172</v>
      </c>
      <c r="H12" s="907">
        <v>148</v>
      </c>
      <c r="I12" s="781" t="s">
        <v>172</v>
      </c>
      <c r="J12" s="781" t="s">
        <v>172</v>
      </c>
      <c r="L12" s="880">
        <v>103</v>
      </c>
      <c r="M12" s="418" t="s">
        <v>172</v>
      </c>
      <c r="N12" s="418" t="s">
        <v>172</v>
      </c>
      <c r="O12" s="880">
        <v>76</v>
      </c>
      <c r="P12" s="418" t="s">
        <v>172</v>
      </c>
      <c r="Q12" s="418" t="s">
        <v>172</v>
      </c>
      <c r="R12" s="880">
        <v>1</v>
      </c>
      <c r="S12" s="418" t="s">
        <v>172</v>
      </c>
      <c r="T12" s="418" t="s">
        <v>172</v>
      </c>
      <c r="U12" s="880">
        <v>19</v>
      </c>
      <c r="V12" s="880" t="s">
        <v>172</v>
      </c>
      <c r="W12" s="880" t="s">
        <v>172</v>
      </c>
      <c r="X12" s="880">
        <v>66</v>
      </c>
      <c r="Y12" s="880" t="s">
        <v>172</v>
      </c>
      <c r="Z12" s="880" t="s">
        <v>172</v>
      </c>
    </row>
    <row r="13" spans="1:27" s="821" customFormat="1" ht="31.5" customHeight="1" thickBot="1">
      <c r="A13" s="819">
        <v>2017</v>
      </c>
      <c r="B13" s="820">
        <f>SUM(E13,H13,L13,O13,R13,U13,X13)</f>
        <v>552</v>
      </c>
      <c r="C13" s="820" t="s">
        <v>355</v>
      </c>
      <c r="D13" s="820" t="s">
        <v>355</v>
      </c>
      <c r="E13" s="820">
        <v>16</v>
      </c>
      <c r="F13" s="820" t="s">
        <v>355</v>
      </c>
      <c r="G13" s="820" t="s">
        <v>355</v>
      </c>
      <c r="H13" s="820">
        <v>186</v>
      </c>
      <c r="I13" s="820" t="s">
        <v>355</v>
      </c>
      <c r="J13" s="820" t="s">
        <v>355</v>
      </c>
      <c r="L13" s="944">
        <v>148</v>
      </c>
      <c r="M13" s="944" t="s">
        <v>355</v>
      </c>
      <c r="N13" s="944" t="s">
        <v>355</v>
      </c>
      <c r="O13" s="944">
        <v>97</v>
      </c>
      <c r="P13" s="944" t="s">
        <v>355</v>
      </c>
      <c r="Q13" s="944" t="s">
        <v>355</v>
      </c>
      <c r="R13" s="944"/>
      <c r="S13" s="944" t="s">
        <v>355</v>
      </c>
      <c r="T13" s="944" t="s">
        <v>355</v>
      </c>
      <c r="U13" s="944">
        <v>7</v>
      </c>
      <c r="V13" s="944" t="s">
        <v>355</v>
      </c>
      <c r="W13" s="944" t="s">
        <v>355</v>
      </c>
      <c r="X13" s="944">
        <v>98</v>
      </c>
      <c r="Y13" s="944" t="s">
        <v>355</v>
      </c>
      <c r="Z13" s="944" t="s">
        <v>355</v>
      </c>
    </row>
    <row r="14" spans="1:27" s="290" customFormat="1" ht="20.100000000000001" customHeight="1" thickTop="1">
      <c r="A14" s="347" t="s">
        <v>714</v>
      </c>
      <c r="C14" s="289"/>
      <c r="D14" s="289"/>
      <c r="E14" s="289"/>
      <c r="F14" s="289"/>
      <c r="G14" s="289"/>
      <c r="H14" s="289"/>
      <c r="I14" s="289"/>
      <c r="J14" s="289"/>
      <c r="K14" s="348"/>
      <c r="L14" s="349"/>
      <c r="M14" s="349"/>
      <c r="N14" s="349"/>
      <c r="O14" s="349"/>
      <c r="P14" s="349"/>
      <c r="Q14" s="349"/>
      <c r="R14" s="349"/>
      <c r="S14" s="349"/>
      <c r="T14" s="349"/>
      <c r="U14" s="1235" t="s">
        <v>715</v>
      </c>
      <c r="V14" s="1235"/>
      <c r="W14" s="1235"/>
      <c r="X14" s="1235"/>
      <c r="Y14" s="1235"/>
      <c r="Z14" s="1235"/>
    </row>
    <row r="15" spans="1:27" s="22" customFormat="1" ht="26.25" customHeight="1">
      <c r="A15" s="1234" t="s">
        <v>1112</v>
      </c>
      <c r="B15" s="1234"/>
      <c r="C15" s="1234"/>
      <c r="D15" s="19"/>
      <c r="E15" s="19"/>
      <c r="F15" s="19"/>
      <c r="G15" s="19"/>
      <c r="H15" s="19"/>
      <c r="I15" s="19"/>
      <c r="J15" s="19"/>
      <c r="K15" s="19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26" spans="16:16">
      <c r="P26" s="103"/>
    </row>
  </sheetData>
  <mergeCells count="38">
    <mergeCell ref="C6:D6"/>
    <mergeCell ref="C7:D7"/>
    <mergeCell ref="C8:D8"/>
    <mergeCell ref="B4:D4"/>
    <mergeCell ref="E4:G4"/>
    <mergeCell ref="F7:G7"/>
    <mergeCell ref="V8:W8"/>
    <mergeCell ref="X3:Z3"/>
    <mergeCell ref="X4:Z4"/>
    <mergeCell ref="Y6:Z6"/>
    <mergeCell ref="Y7:Z7"/>
    <mergeCell ref="Y8:Z8"/>
    <mergeCell ref="V6:W6"/>
    <mergeCell ref="V7:W7"/>
    <mergeCell ref="M6:N6"/>
    <mergeCell ref="M7:N7"/>
    <mergeCell ref="M8:N8"/>
    <mergeCell ref="P8:Q8"/>
    <mergeCell ref="S6:T6"/>
    <mergeCell ref="S7:T7"/>
    <mergeCell ref="P6:Q6"/>
    <mergeCell ref="P7:Q7"/>
    <mergeCell ref="A15:C15"/>
    <mergeCell ref="U14:Z14"/>
    <mergeCell ref="A2:J2"/>
    <mergeCell ref="L2:Z2"/>
    <mergeCell ref="L4:N4"/>
    <mergeCell ref="R4:T4"/>
    <mergeCell ref="O4:Q4"/>
    <mergeCell ref="A4:A5"/>
    <mergeCell ref="U4:W4"/>
    <mergeCell ref="H4:J4"/>
    <mergeCell ref="S8:T8"/>
    <mergeCell ref="F8:G8"/>
    <mergeCell ref="F6:G6"/>
    <mergeCell ref="I7:J7"/>
    <mergeCell ref="I8:J8"/>
    <mergeCell ref="I6:J6"/>
  </mergeCells>
  <phoneticPr fontId="4" type="noConversion"/>
  <pageMargins left="0.70866141732283472" right="0.39370078740157483" top="0.39370078740157483" bottom="0.39370078740157483" header="0.15748031496062992" footer="0"/>
  <pageSetup paperSize="9" scale="86" orientation="landscape" r:id="rId1"/>
  <headerFooter alignWithMargins="0">
    <oddHeader>&amp;L&amp;"굴림,보통"&amp;9ⅩⅥ. 공공행정 및 사법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AC18"/>
  <sheetViews>
    <sheetView zoomScale="90" zoomScaleNormal="90" workbookViewId="0">
      <selection activeCell="G24" sqref="G24"/>
    </sheetView>
  </sheetViews>
  <sheetFormatPr defaultRowHeight="13.5"/>
  <cols>
    <col min="1" max="1" width="10.44140625" style="28" customWidth="1"/>
    <col min="2" max="7" width="9.77734375" style="28" customWidth="1"/>
    <col min="8" max="8" width="10" style="28" customWidth="1"/>
    <col min="9" max="9" width="9.44140625" style="28" customWidth="1"/>
    <col min="10" max="12" width="11.44140625" style="28" customWidth="1"/>
    <col min="13" max="13" width="13.77734375" style="28" customWidth="1"/>
    <col min="14" max="15" width="5" style="28" customWidth="1"/>
    <col min="16" max="16" width="6.109375" style="28" customWidth="1"/>
    <col min="17" max="17" width="4.77734375" style="28" customWidth="1"/>
    <col min="18" max="18" width="4.44140625" style="28" customWidth="1"/>
    <col min="19" max="19" width="5.21875" style="28" customWidth="1"/>
    <col min="20" max="20" width="5.109375" style="28" customWidth="1"/>
    <col min="21" max="21" width="4.77734375" style="28" customWidth="1"/>
    <col min="22" max="22" width="5.5546875" style="28" customWidth="1"/>
    <col min="23" max="27" width="5.109375" style="28" customWidth="1"/>
    <col min="28" max="28" width="4.88671875" style="28" customWidth="1"/>
    <col min="29" max="16384" width="8.88671875" style="28"/>
  </cols>
  <sheetData>
    <row r="1" spans="1:29" ht="15" customHeight="1">
      <c r="A1" s="26"/>
      <c r="B1" s="27"/>
      <c r="W1" s="27"/>
      <c r="X1" s="27"/>
      <c r="Y1" s="27"/>
      <c r="Z1" s="27"/>
      <c r="AA1" s="27"/>
      <c r="AB1" s="27"/>
    </row>
    <row r="2" spans="1:29" s="270" customFormat="1" ht="49.5" customHeight="1">
      <c r="A2" s="1060" t="s">
        <v>724</v>
      </c>
      <c r="B2" s="1060"/>
      <c r="C2" s="1060"/>
      <c r="D2" s="1060"/>
      <c r="E2" s="1060"/>
      <c r="F2" s="1060"/>
      <c r="G2" s="1060"/>
      <c r="H2" s="1060"/>
      <c r="J2" s="1060" t="s">
        <v>725</v>
      </c>
      <c r="K2" s="1060"/>
      <c r="L2" s="1060"/>
      <c r="M2" s="1060"/>
      <c r="N2" s="1060"/>
      <c r="O2" s="1060"/>
      <c r="P2" s="1060"/>
      <c r="Q2" s="1060"/>
      <c r="R2" s="1060"/>
      <c r="S2" s="1060"/>
      <c r="T2" s="1060"/>
      <c r="U2" s="1060"/>
      <c r="V2" s="1060"/>
      <c r="W2" s="1060"/>
      <c r="X2" s="1060"/>
      <c r="Y2" s="1060"/>
      <c r="Z2" s="1060"/>
      <c r="AA2" s="1060"/>
      <c r="AB2" s="1060"/>
    </row>
    <row r="3" spans="1:29" s="268" customFormat="1" ht="20.100000000000001" customHeight="1" thickBot="1">
      <c r="A3" s="1152" t="s">
        <v>726</v>
      </c>
      <c r="B3" s="1152"/>
      <c r="T3" s="1183" t="s">
        <v>727</v>
      </c>
      <c r="U3" s="1061"/>
      <c r="V3" s="1061"/>
      <c r="W3" s="1183"/>
      <c r="X3" s="1061"/>
      <c r="Y3" s="1061"/>
      <c r="Z3" s="1061"/>
      <c r="AA3" s="1061"/>
      <c r="AB3" s="1183"/>
    </row>
    <row r="4" spans="1:29" s="18" customFormat="1" ht="25.5" customHeight="1" thickTop="1">
      <c r="A4" s="1083" t="s">
        <v>728</v>
      </c>
      <c r="B4" s="1219" t="s">
        <v>729</v>
      </c>
      <c r="C4" s="1080"/>
      <c r="D4" s="1080"/>
      <c r="E4" s="1248"/>
      <c r="F4" s="1171" t="s">
        <v>730</v>
      </c>
      <c r="G4" s="1086"/>
      <c r="H4" s="1086"/>
      <c r="J4" s="1180" t="s">
        <v>731</v>
      </c>
      <c r="K4" s="1086"/>
      <c r="L4" s="1087"/>
      <c r="M4" s="210" t="s">
        <v>732</v>
      </c>
      <c r="N4" s="1085" t="s">
        <v>733</v>
      </c>
      <c r="O4" s="1068"/>
      <c r="P4" s="1068"/>
      <c r="Q4" s="1068"/>
      <c r="R4" s="1068"/>
      <c r="S4" s="1068"/>
      <c r="T4" s="1068"/>
      <c r="U4" s="1068"/>
      <c r="V4" s="1083"/>
      <c r="W4" s="1067" t="s">
        <v>734</v>
      </c>
      <c r="X4" s="1068"/>
      <c r="Y4" s="1062"/>
      <c r="Z4" s="1068" t="s">
        <v>880</v>
      </c>
      <c r="AA4" s="1068"/>
      <c r="AB4" s="1068"/>
    </row>
    <row r="5" spans="1:29" s="18" customFormat="1" ht="16.5" customHeight="1">
      <c r="A5" s="1004"/>
      <c r="B5" s="207"/>
      <c r="C5" s="207" t="s">
        <v>735</v>
      </c>
      <c r="D5" s="207" t="s">
        <v>736</v>
      </c>
      <c r="E5" s="203" t="s">
        <v>737</v>
      </c>
      <c r="F5" s="207" t="s">
        <v>738</v>
      </c>
      <c r="G5" s="231" t="s">
        <v>739</v>
      </c>
      <c r="H5" s="231" t="s">
        <v>740</v>
      </c>
      <c r="J5" s="203"/>
      <c r="K5" s="235" t="s">
        <v>741</v>
      </c>
      <c r="L5" s="203" t="s">
        <v>742</v>
      </c>
      <c r="M5" s="356" t="s">
        <v>743</v>
      </c>
      <c r="N5" s="1233" t="s">
        <v>875</v>
      </c>
      <c r="O5" s="1231"/>
      <c r="P5" s="1232"/>
      <c r="Q5" s="1233" t="s">
        <v>744</v>
      </c>
      <c r="R5" s="1231"/>
      <c r="S5" s="1232"/>
      <c r="T5" s="1233" t="s">
        <v>745</v>
      </c>
      <c r="U5" s="1231"/>
      <c r="V5" s="1232"/>
      <c r="W5" s="1073" t="s">
        <v>879</v>
      </c>
      <c r="X5" s="1013"/>
      <c r="Y5" s="1059"/>
      <c r="Z5" s="1013" t="s">
        <v>881</v>
      </c>
      <c r="AA5" s="1013"/>
      <c r="AB5" s="1013"/>
    </row>
    <row r="6" spans="1:29" s="18" customFormat="1" ht="21" customHeight="1">
      <c r="A6" s="1004" t="s">
        <v>690</v>
      </c>
      <c r="B6" s="207"/>
      <c r="C6" s="1064" t="s">
        <v>746</v>
      </c>
      <c r="D6" s="1064" t="s">
        <v>747</v>
      </c>
      <c r="E6" s="1064" t="s">
        <v>697</v>
      </c>
      <c r="F6" s="1076" t="s">
        <v>748</v>
      </c>
      <c r="G6" s="211" t="s">
        <v>749</v>
      </c>
      <c r="H6" s="211" t="s">
        <v>750</v>
      </c>
      <c r="J6" s="214"/>
      <c r="K6" s="207" t="s">
        <v>751</v>
      </c>
      <c r="L6" s="203" t="s">
        <v>752</v>
      </c>
      <c r="M6" s="356" t="s">
        <v>753</v>
      </c>
      <c r="N6" s="1073" t="s">
        <v>876</v>
      </c>
      <c r="O6" s="1013"/>
      <c r="P6" s="1004"/>
      <c r="Q6" s="1073" t="s">
        <v>877</v>
      </c>
      <c r="R6" s="1013"/>
      <c r="S6" s="1004"/>
      <c r="T6" s="1073" t="s">
        <v>878</v>
      </c>
      <c r="U6" s="1013"/>
      <c r="V6" s="1004"/>
      <c r="W6" s="1073"/>
      <c r="X6" s="1013"/>
      <c r="Y6" s="1059"/>
      <c r="Z6" s="1013"/>
      <c r="AA6" s="1013"/>
      <c r="AB6" s="1013"/>
    </row>
    <row r="7" spans="1:29" s="18" customFormat="1" ht="24.75" customHeight="1">
      <c r="A7" s="1075"/>
      <c r="B7" s="208"/>
      <c r="C7" s="1066"/>
      <c r="D7" s="1066"/>
      <c r="E7" s="1066"/>
      <c r="F7" s="1066"/>
      <c r="G7" s="212" t="s">
        <v>754</v>
      </c>
      <c r="H7" s="212" t="s">
        <v>755</v>
      </c>
      <c r="J7" s="226"/>
      <c r="K7" s="208" t="s">
        <v>756</v>
      </c>
      <c r="L7" s="204" t="s">
        <v>756</v>
      </c>
      <c r="M7" s="357" t="s">
        <v>757</v>
      </c>
      <c r="N7" s="208"/>
      <c r="O7" s="564" t="s">
        <v>867</v>
      </c>
      <c r="P7" s="564" t="s">
        <v>869</v>
      </c>
      <c r="Q7" s="208"/>
      <c r="R7" s="564" t="s">
        <v>867</v>
      </c>
      <c r="S7" s="564" t="s">
        <v>869</v>
      </c>
      <c r="T7" s="408"/>
      <c r="U7" s="564" t="s">
        <v>867</v>
      </c>
      <c r="V7" s="564" t="s">
        <v>869</v>
      </c>
      <c r="W7" s="806"/>
      <c r="X7" s="564" t="s">
        <v>867</v>
      </c>
      <c r="Y7" s="564" t="s">
        <v>869</v>
      </c>
      <c r="Z7" s="807"/>
      <c r="AA7" s="809" t="s">
        <v>867</v>
      </c>
      <c r="AB7" s="808" t="s">
        <v>869</v>
      </c>
    </row>
    <row r="8" spans="1:29" s="214" customFormat="1" ht="30.75" customHeight="1">
      <c r="A8" s="203">
        <v>2010</v>
      </c>
      <c r="B8" s="150">
        <v>267</v>
      </c>
      <c r="C8" s="151">
        <v>201</v>
      </c>
      <c r="D8" s="151">
        <v>17</v>
      </c>
      <c r="E8" s="151">
        <v>49</v>
      </c>
      <c r="F8" s="151">
        <v>132</v>
      </c>
      <c r="G8" s="151">
        <v>10</v>
      </c>
      <c r="H8" s="151">
        <v>7254</v>
      </c>
      <c r="I8" s="151"/>
      <c r="J8" s="151">
        <f>SUM(K8:L8)</f>
        <v>1308991</v>
      </c>
      <c r="K8" s="151">
        <v>647935</v>
      </c>
      <c r="L8" s="151">
        <v>661056</v>
      </c>
      <c r="M8" s="367">
        <v>0</v>
      </c>
      <c r="N8" s="445">
        <v>8</v>
      </c>
      <c r="O8" s="1247">
        <v>8</v>
      </c>
      <c r="P8" s="1247"/>
      <c r="Q8" s="445">
        <v>2</v>
      </c>
      <c r="R8" s="1247">
        <v>2</v>
      </c>
      <c r="S8" s="1247"/>
      <c r="T8" s="445">
        <v>6</v>
      </c>
      <c r="U8" s="1247">
        <v>6</v>
      </c>
      <c r="V8" s="1247"/>
      <c r="W8" s="445">
        <v>29</v>
      </c>
      <c r="X8" s="1247">
        <v>29</v>
      </c>
      <c r="Y8" s="1247"/>
      <c r="Z8" s="445">
        <v>25</v>
      </c>
      <c r="AA8" s="1247">
        <v>25</v>
      </c>
      <c r="AB8" s="1247"/>
    </row>
    <row r="9" spans="1:29" s="214" customFormat="1" ht="30.75" customHeight="1">
      <c r="A9" s="203">
        <v>2011</v>
      </c>
      <c r="B9" s="150">
        <v>258</v>
      </c>
      <c r="C9" s="151">
        <v>203</v>
      </c>
      <c r="D9" s="151">
        <v>17</v>
      </c>
      <c r="E9" s="151">
        <v>38</v>
      </c>
      <c r="F9" s="151">
        <v>72</v>
      </c>
      <c r="G9" s="151">
        <v>13</v>
      </c>
      <c r="H9" s="151">
        <v>4035.28</v>
      </c>
      <c r="I9" s="151"/>
      <c r="J9" s="151">
        <v>1092948</v>
      </c>
      <c r="K9" s="151">
        <v>507040</v>
      </c>
      <c r="L9" s="151">
        <v>585908</v>
      </c>
      <c r="M9" s="367">
        <v>0</v>
      </c>
      <c r="N9" s="445">
        <v>12</v>
      </c>
      <c r="O9" s="1247">
        <v>12</v>
      </c>
      <c r="P9" s="1247"/>
      <c r="Q9" s="445">
        <v>5</v>
      </c>
      <c r="R9" s="1247">
        <v>5</v>
      </c>
      <c r="S9" s="1247"/>
      <c r="T9" s="445">
        <v>7</v>
      </c>
      <c r="U9" s="1247">
        <v>7</v>
      </c>
      <c r="V9" s="1247"/>
      <c r="W9" s="445">
        <v>19</v>
      </c>
      <c r="X9" s="1247">
        <v>19</v>
      </c>
      <c r="Y9" s="1247"/>
      <c r="Z9" s="445">
        <v>35</v>
      </c>
      <c r="AA9" s="1247">
        <v>35</v>
      </c>
      <c r="AB9" s="1247"/>
    </row>
    <row r="10" spans="1:29" s="404" customFormat="1" ht="30.75" customHeight="1">
      <c r="A10" s="405">
        <v>2012</v>
      </c>
      <c r="B10" s="150">
        <v>224</v>
      </c>
      <c r="C10" s="151">
        <v>178</v>
      </c>
      <c r="D10" s="151">
        <v>9</v>
      </c>
      <c r="E10" s="151">
        <v>37</v>
      </c>
      <c r="F10" s="151">
        <v>114</v>
      </c>
      <c r="G10" s="151">
        <v>6</v>
      </c>
      <c r="H10" s="151">
        <v>16981</v>
      </c>
      <c r="I10" s="151"/>
      <c r="J10" s="151">
        <v>1822165</v>
      </c>
      <c r="K10" s="151">
        <v>778541</v>
      </c>
      <c r="L10" s="151">
        <v>1043624</v>
      </c>
      <c r="M10" s="416">
        <v>96387096</v>
      </c>
      <c r="N10" s="445">
        <v>17</v>
      </c>
      <c r="O10" s="1247">
        <v>17</v>
      </c>
      <c r="P10" s="1247"/>
      <c r="Q10" s="445">
        <v>3</v>
      </c>
      <c r="R10" s="1247">
        <v>3</v>
      </c>
      <c r="S10" s="1247"/>
      <c r="T10" s="445">
        <v>14</v>
      </c>
      <c r="U10" s="1247">
        <v>14</v>
      </c>
      <c r="V10" s="1247"/>
      <c r="W10" s="445">
        <v>11</v>
      </c>
      <c r="X10" s="1247">
        <v>11</v>
      </c>
      <c r="Y10" s="1247"/>
      <c r="Z10" s="445">
        <v>6</v>
      </c>
      <c r="AA10" s="1247">
        <v>6</v>
      </c>
      <c r="AB10" s="1247"/>
    </row>
    <row r="11" spans="1:29" s="530" customFormat="1" ht="30.75" customHeight="1">
      <c r="A11" s="659">
        <v>2013</v>
      </c>
      <c r="B11" s="445">
        <v>222</v>
      </c>
      <c r="C11" s="445">
        <v>182</v>
      </c>
      <c r="D11" s="445">
        <v>14</v>
      </c>
      <c r="E11" s="445">
        <v>26</v>
      </c>
      <c r="F11" s="445">
        <v>124</v>
      </c>
      <c r="G11" s="445">
        <v>10</v>
      </c>
      <c r="H11" s="445">
        <v>8272</v>
      </c>
      <c r="I11" s="445"/>
      <c r="J11" s="445">
        <v>1770894</v>
      </c>
      <c r="K11" s="445">
        <v>977453</v>
      </c>
      <c r="L11" s="445">
        <v>793441</v>
      </c>
      <c r="M11" s="535">
        <v>31233589</v>
      </c>
      <c r="N11" s="445">
        <v>5</v>
      </c>
      <c r="O11" s="445">
        <v>5</v>
      </c>
      <c r="P11" s="445" t="s">
        <v>128</v>
      </c>
      <c r="Q11" s="445">
        <v>1</v>
      </c>
      <c r="R11" s="445">
        <v>1</v>
      </c>
      <c r="S11" s="445" t="s">
        <v>128</v>
      </c>
      <c r="T11" s="445">
        <v>4</v>
      </c>
      <c r="U11" s="445">
        <v>4</v>
      </c>
      <c r="V11" s="445" t="s">
        <v>128</v>
      </c>
      <c r="W11" s="445">
        <v>16</v>
      </c>
      <c r="X11" s="445" t="s">
        <v>172</v>
      </c>
      <c r="Y11" s="445" t="s">
        <v>172</v>
      </c>
      <c r="Z11" s="445">
        <v>1</v>
      </c>
      <c r="AA11" s="445" t="s">
        <v>172</v>
      </c>
      <c r="AB11" s="445" t="s">
        <v>172</v>
      </c>
    </row>
    <row r="12" spans="1:29" s="633" customFormat="1" ht="30.75" customHeight="1">
      <c r="A12" s="659">
        <v>2014</v>
      </c>
      <c r="B12" s="445">
        <v>229</v>
      </c>
      <c r="C12" s="445">
        <v>196</v>
      </c>
      <c r="D12" s="445">
        <v>8</v>
      </c>
      <c r="E12" s="445">
        <v>25</v>
      </c>
      <c r="F12" s="445">
        <v>138</v>
      </c>
      <c r="G12" s="445">
        <v>13</v>
      </c>
      <c r="H12" s="445">
        <v>23469</v>
      </c>
      <c r="I12" s="445"/>
      <c r="J12" s="445">
        <v>2102621</v>
      </c>
      <c r="K12" s="445">
        <v>929878</v>
      </c>
      <c r="L12" s="445">
        <v>1172743</v>
      </c>
      <c r="M12" s="644">
        <v>46118970</v>
      </c>
      <c r="N12" s="445">
        <v>8</v>
      </c>
      <c r="O12" s="445">
        <v>5</v>
      </c>
      <c r="P12" s="445">
        <v>3</v>
      </c>
      <c r="Q12" s="445">
        <v>3</v>
      </c>
      <c r="R12" s="445">
        <v>2</v>
      </c>
      <c r="S12" s="445">
        <v>1</v>
      </c>
      <c r="T12" s="445">
        <v>5</v>
      </c>
      <c r="U12" s="445">
        <v>3</v>
      </c>
      <c r="V12" s="445">
        <v>2</v>
      </c>
      <c r="W12" s="445">
        <v>22</v>
      </c>
      <c r="X12" s="445" t="s">
        <v>902</v>
      </c>
      <c r="Y12" s="445" t="s">
        <v>902</v>
      </c>
      <c r="Z12" s="445">
        <v>3</v>
      </c>
      <c r="AA12" s="445" t="s">
        <v>902</v>
      </c>
      <c r="AB12" s="445" t="s">
        <v>902</v>
      </c>
      <c r="AC12" s="668"/>
    </row>
    <row r="13" spans="1:29" s="725" customFormat="1" ht="30.75" customHeight="1">
      <c r="A13" s="726">
        <v>2015</v>
      </c>
      <c r="B13" s="445">
        <v>264</v>
      </c>
      <c r="C13" s="445">
        <v>212</v>
      </c>
      <c r="D13" s="445">
        <v>7</v>
      </c>
      <c r="E13" s="445">
        <v>45</v>
      </c>
      <c r="F13" s="445">
        <v>135</v>
      </c>
      <c r="G13" s="445">
        <v>2</v>
      </c>
      <c r="H13" s="445">
        <v>16167</v>
      </c>
      <c r="I13" s="445"/>
      <c r="J13" s="445">
        <v>869187</v>
      </c>
      <c r="K13" s="445">
        <v>421513</v>
      </c>
      <c r="L13" s="445">
        <v>447674</v>
      </c>
      <c r="M13" s="738">
        <v>18021639</v>
      </c>
      <c r="N13" s="445">
        <v>11</v>
      </c>
      <c r="O13" s="445">
        <v>6</v>
      </c>
      <c r="P13" s="445">
        <v>5</v>
      </c>
      <c r="Q13" s="445">
        <v>2</v>
      </c>
      <c r="R13" s="445">
        <v>1</v>
      </c>
      <c r="S13" s="445">
        <v>1</v>
      </c>
      <c r="T13" s="445">
        <v>9</v>
      </c>
      <c r="U13" s="445">
        <v>4</v>
      </c>
      <c r="V13" s="445">
        <v>5</v>
      </c>
      <c r="W13" s="445">
        <v>12</v>
      </c>
      <c r="X13" s="445">
        <v>5</v>
      </c>
      <c r="Y13" s="445">
        <v>7</v>
      </c>
      <c r="Z13" s="445">
        <v>8</v>
      </c>
      <c r="AA13" s="445" t="s">
        <v>172</v>
      </c>
      <c r="AB13" s="445" t="s">
        <v>172</v>
      </c>
      <c r="AC13" s="668"/>
    </row>
    <row r="14" spans="1:29" s="859" customFormat="1" ht="30.75" customHeight="1">
      <c r="A14" s="860">
        <v>2016</v>
      </c>
      <c r="B14" s="881">
        <f>SUM(C14:E14)</f>
        <v>285</v>
      </c>
      <c r="C14" s="881">
        <v>255</v>
      </c>
      <c r="D14" s="881">
        <v>1</v>
      </c>
      <c r="E14" s="881">
        <v>29</v>
      </c>
      <c r="F14" s="881">
        <v>141</v>
      </c>
      <c r="G14" s="881">
        <v>6</v>
      </c>
      <c r="H14" s="881">
        <v>6532</v>
      </c>
      <c r="I14" s="881"/>
      <c r="J14" s="881">
        <f>SUM(K14:L14)</f>
        <v>806322</v>
      </c>
      <c r="K14" s="881">
        <v>429545</v>
      </c>
      <c r="L14" s="881">
        <v>376777</v>
      </c>
      <c r="M14" s="858">
        <v>49606841</v>
      </c>
      <c r="N14" s="881">
        <f>SUM(O14:P14)</f>
        <v>8</v>
      </c>
      <c r="O14" s="1247">
        <f>SUM(R14,U14)</f>
        <v>8</v>
      </c>
      <c r="P14" s="1247"/>
      <c r="Q14" s="881">
        <f>SUM(R14:S14)</f>
        <v>5</v>
      </c>
      <c r="R14" s="1247">
        <v>5</v>
      </c>
      <c r="S14" s="1247"/>
      <c r="T14" s="881">
        <f>SUM(U14:V14)</f>
        <v>3</v>
      </c>
      <c r="U14" s="1247">
        <v>3</v>
      </c>
      <c r="V14" s="1247"/>
      <c r="W14" s="881">
        <f>SUM(X14:Y14)</f>
        <v>9</v>
      </c>
      <c r="X14" s="1247">
        <v>9</v>
      </c>
      <c r="Y14" s="1247"/>
      <c r="Z14" s="1247">
        <v>398</v>
      </c>
      <c r="AA14" s="1247"/>
      <c r="AB14" s="1247"/>
      <c r="AC14" s="668"/>
    </row>
    <row r="15" spans="1:29" s="861" customFormat="1" ht="30.75" customHeight="1" thickBot="1">
      <c r="A15" s="562">
        <v>2017</v>
      </c>
      <c r="B15" s="882">
        <f>SUM(C15:E15)</f>
        <v>241</v>
      </c>
      <c r="C15" s="925">
        <v>187</v>
      </c>
      <c r="D15" s="925">
        <v>7</v>
      </c>
      <c r="E15" s="925">
        <v>47</v>
      </c>
      <c r="F15" s="925">
        <v>129</v>
      </c>
      <c r="G15" s="925">
        <v>8</v>
      </c>
      <c r="H15" s="925">
        <v>12156</v>
      </c>
      <c r="I15" s="851"/>
      <c r="J15" s="925">
        <f>SUM(K15:L15)</f>
        <v>2001818</v>
      </c>
      <c r="K15" s="925">
        <v>851136</v>
      </c>
      <c r="L15" s="925">
        <v>1150682</v>
      </c>
      <c r="M15" s="865">
        <v>81559082</v>
      </c>
      <c r="N15" s="925">
        <f>SUM(O15:P15)</f>
        <v>15</v>
      </c>
      <c r="O15" s="1246">
        <f>SUM(R15,U15)</f>
        <v>15</v>
      </c>
      <c r="P15" s="1246"/>
      <c r="Q15" s="925">
        <f>SUM(R15:S15)</f>
        <v>1</v>
      </c>
      <c r="R15" s="1246">
        <v>1</v>
      </c>
      <c r="S15" s="1246"/>
      <c r="T15" s="925">
        <f>SUM(U15:V15)</f>
        <v>14</v>
      </c>
      <c r="U15" s="1246">
        <v>14</v>
      </c>
      <c r="V15" s="1246"/>
      <c r="W15" s="925">
        <f>SUM(X15:Y15)</f>
        <v>21</v>
      </c>
      <c r="X15" s="1246">
        <v>21</v>
      </c>
      <c r="Y15" s="1246"/>
      <c r="Z15" s="1246">
        <v>173</v>
      </c>
      <c r="AA15" s="1246"/>
      <c r="AB15" s="1246"/>
      <c r="AC15" s="455"/>
    </row>
    <row r="16" spans="1:29" s="268" customFormat="1" ht="20.100000000000001" customHeight="1" thickTop="1">
      <c r="A16" s="888" t="s">
        <v>1189</v>
      </c>
      <c r="B16" s="888"/>
      <c r="J16" s="649"/>
      <c r="K16" s="649"/>
      <c r="L16" s="649"/>
      <c r="M16" s="641"/>
      <c r="T16" s="1071" t="s">
        <v>609</v>
      </c>
      <c r="U16" s="1071"/>
      <c r="V16" s="1071"/>
      <c r="W16" s="1071"/>
      <c r="X16" s="1071"/>
      <c r="Y16" s="1071"/>
      <c r="Z16" s="1071"/>
      <c r="AA16" s="1071"/>
      <c r="AB16" s="1071"/>
      <c r="AC16" s="293"/>
    </row>
    <row r="17" spans="4:7">
      <c r="D17" s="62"/>
      <c r="E17" s="62"/>
      <c r="F17" s="62"/>
      <c r="G17" s="62"/>
    </row>
    <row r="18" spans="4:7">
      <c r="D18" s="62"/>
      <c r="E18" s="62"/>
      <c r="F18" s="62"/>
      <c r="G18" s="62"/>
    </row>
  </sheetData>
  <mergeCells count="50">
    <mergeCell ref="O14:P14"/>
    <mergeCell ref="R14:S14"/>
    <mergeCell ref="U14:V14"/>
    <mergeCell ref="X14:Y14"/>
    <mergeCell ref="Z14:AB14"/>
    <mergeCell ref="U10:V10"/>
    <mergeCell ref="Q5:S5"/>
    <mergeCell ref="Q6:S6"/>
    <mergeCell ref="R8:S8"/>
    <mergeCell ref="R9:S9"/>
    <mergeCell ref="R10:S10"/>
    <mergeCell ref="N4:V4"/>
    <mergeCell ref="T5:V5"/>
    <mergeCell ref="T6:V6"/>
    <mergeCell ref="U8:V8"/>
    <mergeCell ref="U9:V9"/>
    <mergeCell ref="O10:P10"/>
    <mergeCell ref="F6:F7"/>
    <mergeCell ref="N5:P5"/>
    <mergeCell ref="N6:P6"/>
    <mergeCell ref="O8:P8"/>
    <mergeCell ref="O9:P9"/>
    <mergeCell ref="A2:H2"/>
    <mergeCell ref="J2:AB2"/>
    <mergeCell ref="A3:B3"/>
    <mergeCell ref="T3:AB3"/>
    <mergeCell ref="T16:AB16"/>
    <mergeCell ref="A4:A5"/>
    <mergeCell ref="A6:A7"/>
    <mergeCell ref="F4:H4"/>
    <mergeCell ref="B4:E4"/>
    <mergeCell ref="J4:L4"/>
    <mergeCell ref="C6:C7"/>
    <mergeCell ref="D6:D7"/>
    <mergeCell ref="E6:E7"/>
    <mergeCell ref="X8:Y8"/>
    <mergeCell ref="X9:Y9"/>
    <mergeCell ref="W5:Y6"/>
    <mergeCell ref="Z5:AB6"/>
    <mergeCell ref="X10:Y10"/>
    <mergeCell ref="Z4:AB4"/>
    <mergeCell ref="AA8:AB8"/>
    <mergeCell ref="AA9:AB9"/>
    <mergeCell ref="AA10:AB10"/>
    <mergeCell ref="W4:Y4"/>
    <mergeCell ref="Z15:AB15"/>
    <mergeCell ref="X15:Y15"/>
    <mergeCell ref="U15:V15"/>
    <mergeCell ref="R15:S15"/>
    <mergeCell ref="O15:P15"/>
  </mergeCells>
  <phoneticPr fontId="4" type="noConversion"/>
  <pageMargins left="0.70866141732283472" right="0.39370078740157483" top="0.39370078740157483" bottom="0.39370078740157483" header="0.15748031496062992" footer="0"/>
  <pageSetup paperSize="9" scale="65" orientation="landscape" horizontalDpi="300" verticalDpi="300" r:id="rId1"/>
  <headerFooter alignWithMargins="0">
    <oddHeader>&amp;L&amp;"굴림,보통"&amp;9ⅩⅥ. 공공행정 및 사법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5"/>
  <sheetViews>
    <sheetView topLeftCell="A7" zoomScale="90" zoomScaleNormal="90" workbookViewId="0">
      <selection activeCell="D18" sqref="D18"/>
    </sheetView>
  </sheetViews>
  <sheetFormatPr defaultRowHeight="13.5"/>
  <cols>
    <col min="1" max="1" width="10.44140625" style="28" customWidth="1"/>
    <col min="2" max="6" width="15.77734375" style="28" customWidth="1"/>
    <col min="7" max="7" width="10" style="28" customWidth="1"/>
    <col min="8" max="12" width="11.44140625" style="28" customWidth="1"/>
    <col min="13" max="14" width="5.88671875" style="28" customWidth="1"/>
    <col min="15" max="15" width="11" style="28" customWidth="1"/>
    <col min="16" max="16384" width="8.88671875" style="28"/>
  </cols>
  <sheetData>
    <row r="1" spans="1:27" ht="15" customHeight="1"/>
    <row r="2" spans="1:27" s="303" customFormat="1" ht="60.75" customHeight="1">
      <c r="A2" s="1198" t="s">
        <v>758</v>
      </c>
      <c r="B2" s="1198"/>
      <c r="C2" s="1198"/>
      <c r="D2" s="1198"/>
      <c r="E2" s="1198"/>
      <c r="F2" s="1198"/>
      <c r="G2" s="299"/>
      <c r="H2" s="1060" t="s">
        <v>759</v>
      </c>
      <c r="I2" s="1060"/>
      <c r="J2" s="1060"/>
      <c r="K2" s="1060"/>
      <c r="L2" s="1060"/>
      <c r="M2" s="1060"/>
      <c r="N2" s="1060"/>
      <c r="O2" s="1060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</row>
    <row r="3" spans="1:27" s="268" customFormat="1" ht="20.100000000000001" customHeight="1" thickBot="1">
      <c r="A3" s="318" t="s">
        <v>680</v>
      </c>
      <c r="B3" s="318"/>
      <c r="C3" s="264"/>
      <c r="D3" s="264"/>
      <c r="E3" s="264"/>
      <c r="F3" s="264"/>
      <c r="G3" s="264"/>
      <c r="H3" s="264"/>
      <c r="I3" s="294"/>
      <c r="M3" s="1183" t="s">
        <v>705</v>
      </c>
      <c r="N3" s="1183"/>
      <c r="O3" s="1183"/>
      <c r="Y3" s="1071"/>
      <c r="Z3" s="1071"/>
      <c r="AA3" s="1071"/>
    </row>
    <row r="4" spans="1:27" s="214" customFormat="1" ht="19.5" customHeight="1" thickTop="1">
      <c r="A4" s="1083" t="s">
        <v>247</v>
      </c>
      <c r="B4" s="1063" t="s">
        <v>126</v>
      </c>
      <c r="C4" s="1171" t="s">
        <v>357</v>
      </c>
      <c r="D4" s="1086"/>
      <c r="E4" s="1086"/>
      <c r="F4" s="1086"/>
      <c r="H4" s="1086" t="s">
        <v>356</v>
      </c>
      <c r="I4" s="1086"/>
      <c r="J4" s="1087"/>
      <c r="K4" s="1063" t="s">
        <v>226</v>
      </c>
      <c r="L4" s="1249" t="s">
        <v>53</v>
      </c>
      <c r="M4" s="1249"/>
      <c r="N4" s="1249"/>
      <c r="O4" s="209" t="s">
        <v>252</v>
      </c>
    </row>
    <row r="5" spans="1:27" s="18" customFormat="1" ht="19.5" customHeight="1">
      <c r="A5" s="1004"/>
      <c r="B5" s="1064"/>
      <c r="C5" s="203" t="s">
        <v>216</v>
      </c>
      <c r="D5" s="207" t="s">
        <v>218</v>
      </c>
      <c r="E5" s="231" t="s">
        <v>219</v>
      </c>
      <c r="F5" s="231" t="s">
        <v>250</v>
      </c>
      <c r="G5" s="214"/>
      <c r="H5" s="232" t="s">
        <v>222</v>
      </c>
      <c r="I5" s="235" t="s">
        <v>224</v>
      </c>
      <c r="J5" s="235" t="s">
        <v>57</v>
      </c>
      <c r="K5" s="1064"/>
      <c r="L5" s="207" t="s">
        <v>326</v>
      </c>
      <c r="M5" s="1250" t="s">
        <v>228</v>
      </c>
      <c r="N5" s="1250"/>
      <c r="O5" s="211" t="s">
        <v>253</v>
      </c>
    </row>
    <row r="6" spans="1:27" s="18" customFormat="1" ht="19.5" customHeight="1">
      <c r="A6" s="1004" t="s">
        <v>135</v>
      </c>
      <c r="B6" s="1064" t="s">
        <v>127</v>
      </c>
      <c r="C6" s="203" t="s">
        <v>331</v>
      </c>
      <c r="D6" s="207"/>
      <c r="E6" s="211"/>
      <c r="F6" s="211" t="s">
        <v>251</v>
      </c>
      <c r="G6" s="214"/>
      <c r="H6" s="203" t="s">
        <v>73</v>
      </c>
      <c r="I6" s="207"/>
      <c r="J6" s="207"/>
      <c r="K6" s="1064" t="s">
        <v>227</v>
      </c>
      <c r="L6" s="207"/>
      <c r="M6" s="1064" t="s">
        <v>229</v>
      </c>
      <c r="N6" s="1064"/>
      <c r="O6" s="211"/>
    </row>
    <row r="7" spans="1:27" s="18" customFormat="1" ht="19.5" customHeight="1">
      <c r="A7" s="1075"/>
      <c r="B7" s="1066"/>
      <c r="C7" s="208" t="s">
        <v>217</v>
      </c>
      <c r="D7" s="208" t="s">
        <v>74</v>
      </c>
      <c r="E7" s="212" t="s">
        <v>220</v>
      </c>
      <c r="F7" s="212" t="s">
        <v>60</v>
      </c>
      <c r="G7" s="214"/>
      <c r="H7" s="204" t="s">
        <v>223</v>
      </c>
      <c r="I7" s="208" t="s">
        <v>225</v>
      </c>
      <c r="J7" s="208" t="s">
        <v>330</v>
      </c>
      <c r="K7" s="1066"/>
      <c r="L7" s="208" t="s">
        <v>55</v>
      </c>
      <c r="M7" s="1066" t="s">
        <v>230</v>
      </c>
      <c r="N7" s="1066"/>
      <c r="O7" s="212" t="s">
        <v>221</v>
      </c>
    </row>
    <row r="8" spans="1:27" s="530" customFormat="1" ht="39" customHeight="1">
      <c r="A8" s="659">
        <v>2013</v>
      </c>
      <c r="B8" s="633">
        <v>222</v>
      </c>
      <c r="C8" s="530">
        <v>47</v>
      </c>
      <c r="D8" s="530">
        <v>35</v>
      </c>
      <c r="E8" s="530">
        <v>1</v>
      </c>
      <c r="F8" s="528">
        <v>2</v>
      </c>
      <c r="H8" s="530">
        <v>6</v>
      </c>
      <c r="I8" s="530">
        <v>76</v>
      </c>
      <c r="J8" s="530">
        <v>15</v>
      </c>
      <c r="K8" s="528">
        <v>2</v>
      </c>
      <c r="L8" s="530">
        <v>3</v>
      </c>
      <c r="M8" s="1013">
        <v>11</v>
      </c>
      <c r="N8" s="1013">
        <v>24</v>
      </c>
      <c r="O8" s="530">
        <v>24</v>
      </c>
    </row>
    <row r="9" spans="1:27" s="633" customFormat="1" ht="39" customHeight="1">
      <c r="A9" s="659">
        <v>2014</v>
      </c>
      <c r="B9" s="633">
        <v>229</v>
      </c>
      <c r="C9" s="633">
        <v>49</v>
      </c>
      <c r="D9" s="633">
        <v>28</v>
      </c>
      <c r="E9" s="633">
        <v>5</v>
      </c>
      <c r="F9" s="636">
        <v>0</v>
      </c>
      <c r="H9" s="633">
        <v>3</v>
      </c>
      <c r="I9" s="633">
        <v>94</v>
      </c>
      <c r="J9" s="633">
        <v>17</v>
      </c>
      <c r="K9" s="637">
        <v>1</v>
      </c>
      <c r="L9" s="636">
        <v>0</v>
      </c>
      <c r="M9" s="1089">
        <v>8</v>
      </c>
      <c r="N9" s="1089"/>
      <c r="O9" s="633">
        <v>24</v>
      </c>
      <c r="P9" s="668"/>
    </row>
    <row r="10" spans="1:27" s="725" customFormat="1" ht="39" customHeight="1">
      <c r="A10" s="726">
        <v>2015</v>
      </c>
      <c r="B10" s="725">
        <v>264</v>
      </c>
      <c r="C10" s="725">
        <v>43</v>
      </c>
      <c r="D10" s="725">
        <v>36</v>
      </c>
      <c r="E10" s="725">
        <v>5</v>
      </c>
      <c r="F10" s="731">
        <v>0</v>
      </c>
      <c r="H10" s="725">
        <v>4</v>
      </c>
      <c r="I10" s="725">
        <v>120</v>
      </c>
      <c r="J10" s="725">
        <v>4</v>
      </c>
      <c r="K10" s="745">
        <v>1</v>
      </c>
      <c r="L10" s="699">
        <v>1</v>
      </c>
      <c r="M10" s="1089">
        <v>6</v>
      </c>
      <c r="N10" s="1089"/>
      <c r="O10" s="725">
        <v>44</v>
      </c>
      <c r="P10" s="668"/>
    </row>
    <row r="11" spans="1:27" s="859" customFormat="1" ht="39" customHeight="1">
      <c r="A11" s="860">
        <v>2016</v>
      </c>
      <c r="B11" s="859">
        <f>SUM(C11:F11,H11:O11)</f>
        <v>285</v>
      </c>
      <c r="C11" s="859">
        <v>41</v>
      </c>
      <c r="D11" s="859">
        <v>34</v>
      </c>
      <c r="E11" s="859">
        <v>5</v>
      </c>
      <c r="F11" s="899">
        <v>2</v>
      </c>
      <c r="H11" s="859">
        <v>3</v>
      </c>
      <c r="I11" s="859">
        <v>169</v>
      </c>
      <c r="J11" s="859">
        <v>1</v>
      </c>
      <c r="K11" s="889" t="s">
        <v>1175</v>
      </c>
      <c r="L11" s="899" t="s">
        <v>1175</v>
      </c>
      <c r="M11" s="1089">
        <v>1</v>
      </c>
      <c r="N11" s="1089"/>
      <c r="O11" s="859">
        <v>29</v>
      </c>
      <c r="P11" s="668"/>
    </row>
    <row r="12" spans="1:27" s="861" customFormat="1" ht="39" customHeight="1" thickBot="1">
      <c r="A12" s="562">
        <v>2017</v>
      </c>
      <c r="B12" s="777">
        <f>SUM(C12:F12,H12:O12)</f>
        <v>241</v>
      </c>
      <c r="C12" s="927">
        <v>46</v>
      </c>
      <c r="D12" s="927">
        <v>22</v>
      </c>
      <c r="E12" s="927">
        <v>8</v>
      </c>
      <c r="F12" s="932" t="s">
        <v>607</v>
      </c>
      <c r="G12" s="923"/>
      <c r="H12" s="927">
        <v>1</v>
      </c>
      <c r="I12" s="927">
        <v>107</v>
      </c>
      <c r="J12" s="927">
        <v>3</v>
      </c>
      <c r="K12" s="892">
        <v>1</v>
      </c>
      <c r="L12" s="932">
        <v>1</v>
      </c>
      <c r="M12" s="1251">
        <v>6</v>
      </c>
      <c r="N12" s="1251"/>
      <c r="O12" s="927">
        <v>46</v>
      </c>
      <c r="P12" s="455"/>
    </row>
    <row r="13" spans="1:27" s="268" customFormat="1" ht="20.100000000000001" customHeight="1" thickTop="1">
      <c r="A13" s="267" t="s">
        <v>608</v>
      </c>
      <c r="B13" s="267"/>
      <c r="F13" s="264"/>
      <c r="G13" s="293"/>
      <c r="J13" s="561"/>
      <c r="K13" s="561"/>
      <c r="L13" s="561"/>
      <c r="M13" s="1071" t="s">
        <v>609</v>
      </c>
      <c r="N13" s="1071"/>
      <c r="O13" s="1071"/>
      <c r="V13" s="1071"/>
      <c r="W13" s="1071"/>
      <c r="X13" s="1071"/>
      <c r="Y13" s="1071"/>
      <c r="Z13" s="1071"/>
      <c r="AA13" s="1071"/>
    </row>
    <row r="14" spans="1:27" ht="17.25" customHeight="1">
      <c r="D14" s="62"/>
      <c r="E14" s="62"/>
      <c r="F14" s="62"/>
    </row>
    <row r="15" spans="1:27" ht="17.25" customHeight="1">
      <c r="D15" s="62"/>
      <c r="E15" s="29"/>
      <c r="F15" s="29"/>
    </row>
    <row r="16" spans="1:27" ht="17.25" customHeight="1">
      <c r="D16" s="62"/>
      <c r="E16" s="29"/>
      <c r="F16" s="29"/>
    </row>
    <row r="17" spans="4:6" s="18" customFormat="1" ht="17.25" customHeight="1">
      <c r="D17" s="25"/>
      <c r="E17" s="29"/>
      <c r="F17" s="29"/>
    </row>
    <row r="18" spans="4:6" s="18" customFormat="1" ht="11.25">
      <c r="D18" s="25"/>
      <c r="E18" s="29"/>
      <c r="F18" s="29"/>
    </row>
    <row r="19" spans="4:6" s="18" customFormat="1" ht="11.25">
      <c r="D19" s="25"/>
      <c r="E19" s="29"/>
      <c r="F19" s="29"/>
    </row>
    <row r="20" spans="4:6" s="18" customFormat="1" ht="11.25">
      <c r="D20" s="25"/>
      <c r="E20" s="167"/>
      <c r="F20" s="167"/>
    </row>
    <row r="21" spans="4:6" s="18" customFormat="1" ht="11.25">
      <c r="D21" s="25"/>
      <c r="E21" s="369"/>
      <c r="F21" s="369"/>
    </row>
    <row r="22" spans="4:6" s="18" customFormat="1" ht="11.25">
      <c r="D22" s="25"/>
      <c r="E22" s="25"/>
      <c r="F22" s="25"/>
    </row>
    <row r="23" spans="4:6" s="18" customFormat="1" ht="11.25">
      <c r="D23" s="25"/>
      <c r="E23" s="25"/>
      <c r="F23" s="25"/>
    </row>
    <row r="24" spans="4:6">
      <c r="D24" s="62"/>
      <c r="E24" s="62"/>
      <c r="F24" s="62"/>
    </row>
    <row r="25" spans="4:6">
      <c r="D25" s="62"/>
      <c r="E25" s="62"/>
      <c r="F25" s="62"/>
    </row>
  </sheetData>
  <mergeCells count="23">
    <mergeCell ref="V13:AA13"/>
    <mergeCell ref="M13:O13"/>
    <mergeCell ref="M9:N9"/>
    <mergeCell ref="M8:N8"/>
    <mergeCell ref="M10:N10"/>
    <mergeCell ref="M11:N11"/>
    <mergeCell ref="M12:N12"/>
    <mergeCell ref="A6:A7"/>
    <mergeCell ref="B6:B7"/>
    <mergeCell ref="K6:K7"/>
    <mergeCell ref="M6:N6"/>
    <mergeCell ref="M7:N7"/>
    <mergeCell ref="A2:F2"/>
    <mergeCell ref="H2:O2"/>
    <mergeCell ref="Y3:AA3"/>
    <mergeCell ref="A4:A5"/>
    <mergeCell ref="B4:B5"/>
    <mergeCell ref="K4:K5"/>
    <mergeCell ref="L4:N4"/>
    <mergeCell ref="M5:N5"/>
    <mergeCell ref="M3:O3"/>
    <mergeCell ref="C4:F4"/>
    <mergeCell ref="H4:J4"/>
  </mergeCells>
  <phoneticPr fontId="4" type="noConversion"/>
  <pageMargins left="0.70866141732283472" right="0.39370078740157483" top="0.78740157480314965" bottom="0.78740157480314965" header="0.39370078740157483" footer="0"/>
  <pageSetup paperSize="9" scale="66" orientation="landscape" horizontalDpi="300" verticalDpi="300" r:id="rId1"/>
  <headerFooter alignWithMargins="0">
    <oddHeader>&amp;L&amp;"굴림,보통"&amp;9ⅩⅥ. 공공행정 및 사법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28"/>
  <sheetViews>
    <sheetView zoomScale="90" zoomScaleNormal="90" workbookViewId="0">
      <selection activeCell="E32" sqref="E32"/>
    </sheetView>
  </sheetViews>
  <sheetFormatPr defaultRowHeight="13.5"/>
  <cols>
    <col min="1" max="1" width="8.88671875" style="28"/>
    <col min="2" max="5" width="6.77734375" style="28" customWidth="1"/>
    <col min="6" max="6" width="8.109375" style="28" customWidth="1"/>
    <col min="7" max="11" width="6.77734375" style="28" customWidth="1"/>
    <col min="12" max="12" width="6.77734375" style="62" customWidth="1"/>
    <col min="13" max="13" width="8" style="28" customWidth="1"/>
    <col min="14" max="15" width="6.77734375" style="28" customWidth="1"/>
    <col min="16" max="16" width="6.44140625" style="28" customWidth="1"/>
    <col min="17" max="17" width="7.77734375" style="28" customWidth="1"/>
    <col min="18" max="22" width="6.77734375" style="28" customWidth="1"/>
    <col min="23" max="16384" width="8.88671875" style="28"/>
  </cols>
  <sheetData>
    <row r="1" spans="1:23" ht="15" customHeight="1">
      <c r="A1" s="26"/>
      <c r="B1" s="27"/>
      <c r="P1" s="1254"/>
      <c r="Q1" s="1254"/>
      <c r="R1" s="1254"/>
      <c r="S1" s="1254"/>
      <c r="T1" s="1254"/>
      <c r="U1" s="1254"/>
      <c r="V1" s="1254"/>
    </row>
    <row r="2" spans="1:23" s="270" customFormat="1" ht="49.5" customHeight="1">
      <c r="A2" s="1060" t="s">
        <v>760</v>
      </c>
      <c r="B2" s="1060"/>
      <c r="C2" s="1060"/>
      <c r="D2" s="1060"/>
      <c r="E2" s="1060"/>
      <c r="F2" s="1060"/>
      <c r="G2" s="1060"/>
      <c r="H2" s="1060"/>
      <c r="I2" s="1060"/>
      <c r="J2" s="1060"/>
      <c r="K2" s="1060"/>
      <c r="L2" s="309"/>
    </row>
    <row r="3" spans="1:23" s="268" customFormat="1" ht="20.100000000000001" customHeight="1" thickBot="1">
      <c r="A3" s="1152" t="s">
        <v>680</v>
      </c>
      <c r="B3" s="1152"/>
      <c r="C3" s="324"/>
      <c r="L3" s="264"/>
    </row>
    <row r="4" spans="1:23" s="18" customFormat="1" ht="20.100000000000001" customHeight="1" thickTop="1">
      <c r="A4" s="1083" t="s">
        <v>247</v>
      </c>
      <c r="B4" s="1065" t="s">
        <v>347</v>
      </c>
      <c r="C4" s="1085" t="s">
        <v>254</v>
      </c>
      <c r="D4" s="1180"/>
      <c r="E4" s="1083"/>
      <c r="F4" s="1085" t="s">
        <v>358</v>
      </c>
      <c r="G4" s="1180"/>
      <c r="H4" s="1180"/>
      <c r="I4" s="1180"/>
      <c r="J4" s="1180"/>
      <c r="K4" s="1180"/>
      <c r="L4" s="214"/>
      <c r="M4" s="214"/>
    </row>
    <row r="5" spans="1:23" s="18" customFormat="1" ht="20.100000000000001" customHeight="1">
      <c r="A5" s="1004"/>
      <c r="B5" s="1064"/>
      <c r="C5" s="1073"/>
      <c r="D5" s="1013"/>
      <c r="E5" s="1004"/>
      <c r="F5" s="1073"/>
      <c r="G5" s="1013"/>
      <c r="H5" s="1013"/>
      <c r="I5" s="1013"/>
      <c r="J5" s="1013"/>
      <c r="K5" s="1013"/>
      <c r="L5" s="214"/>
      <c r="M5" s="214"/>
    </row>
    <row r="6" spans="1:23" s="18" customFormat="1" ht="20.100000000000001" customHeight="1">
      <c r="A6" s="1004" t="s">
        <v>135</v>
      </c>
      <c r="B6" s="1064"/>
      <c r="C6" s="1253" t="s">
        <v>255</v>
      </c>
      <c r="D6" s="1253" t="s">
        <v>256</v>
      </c>
      <c r="E6" s="1253" t="s">
        <v>257</v>
      </c>
      <c r="F6" s="1253" t="s">
        <v>258</v>
      </c>
      <c r="G6" s="1253" t="s">
        <v>259</v>
      </c>
      <c r="H6" s="1253" t="s">
        <v>260</v>
      </c>
      <c r="I6" s="1232" t="s">
        <v>261</v>
      </c>
      <c r="J6" s="1250" t="s">
        <v>262</v>
      </c>
      <c r="K6" s="1233" t="s">
        <v>263</v>
      </c>
      <c r="L6" s="214"/>
      <c r="M6" s="214"/>
    </row>
    <row r="7" spans="1:23" s="18" customFormat="1" ht="20.100000000000001" customHeight="1">
      <c r="A7" s="1075"/>
      <c r="B7" s="1066"/>
      <c r="C7" s="1066"/>
      <c r="D7" s="1066"/>
      <c r="E7" s="1066"/>
      <c r="F7" s="1066"/>
      <c r="G7" s="1066"/>
      <c r="H7" s="1066"/>
      <c r="I7" s="1075"/>
      <c r="J7" s="1066"/>
      <c r="K7" s="1074"/>
      <c r="L7" s="214"/>
      <c r="M7" s="214"/>
    </row>
    <row r="8" spans="1:23" s="530" customFormat="1" ht="60" customHeight="1">
      <c r="A8" s="529">
        <v>2013</v>
      </c>
      <c r="B8" s="150">
        <v>222</v>
      </c>
      <c r="C8" s="445">
        <v>39</v>
      </c>
      <c r="D8" s="445">
        <v>24</v>
      </c>
      <c r="E8" s="445">
        <v>6</v>
      </c>
      <c r="F8" s="445" t="s">
        <v>128</v>
      </c>
      <c r="G8" s="445">
        <v>2</v>
      </c>
      <c r="H8" s="445">
        <v>3</v>
      </c>
      <c r="I8" s="445">
        <v>5</v>
      </c>
      <c r="J8" s="528">
        <v>2</v>
      </c>
      <c r="K8" s="445">
        <v>1</v>
      </c>
      <c r="L8" s="445"/>
    </row>
    <row r="9" spans="1:23" s="633" customFormat="1" ht="60" customHeight="1">
      <c r="A9" s="659">
        <v>2014</v>
      </c>
      <c r="B9" s="445">
        <v>229</v>
      </c>
      <c r="C9" s="445">
        <v>34</v>
      </c>
      <c r="D9" s="445">
        <v>19</v>
      </c>
      <c r="E9" s="445">
        <v>2</v>
      </c>
      <c r="F9" s="445">
        <v>2</v>
      </c>
      <c r="G9" s="445">
        <v>2</v>
      </c>
      <c r="H9" s="445">
        <v>3</v>
      </c>
      <c r="I9" s="445">
        <v>4</v>
      </c>
      <c r="J9" s="637">
        <v>1</v>
      </c>
      <c r="K9" s="445">
        <v>1</v>
      </c>
      <c r="L9" s="669"/>
    </row>
    <row r="10" spans="1:23" s="725" customFormat="1" ht="60" customHeight="1">
      <c r="A10" s="726">
        <v>2015</v>
      </c>
      <c r="B10" s="445">
        <v>264</v>
      </c>
      <c r="C10" s="445">
        <v>21</v>
      </c>
      <c r="D10" s="445">
        <v>25</v>
      </c>
      <c r="E10" s="445">
        <v>5</v>
      </c>
      <c r="F10" s="445">
        <v>2</v>
      </c>
      <c r="G10" s="445">
        <v>1</v>
      </c>
      <c r="H10" s="445">
        <v>9</v>
      </c>
      <c r="I10" s="445">
        <v>2</v>
      </c>
      <c r="J10" s="745">
        <v>4</v>
      </c>
      <c r="K10" s="445">
        <v>1</v>
      </c>
      <c r="L10" s="669"/>
    </row>
    <row r="11" spans="1:23" s="859" customFormat="1" ht="60" customHeight="1">
      <c r="A11" s="860">
        <v>2016</v>
      </c>
      <c r="B11" s="881">
        <f>SUM(C11:K11,B25:K25)</f>
        <v>285</v>
      </c>
      <c r="C11" s="881">
        <v>36</v>
      </c>
      <c r="D11" s="881">
        <v>36</v>
      </c>
      <c r="E11" s="881">
        <v>3</v>
      </c>
      <c r="F11" s="881">
        <v>5</v>
      </c>
      <c r="G11" s="881">
        <v>5</v>
      </c>
      <c r="H11" s="881">
        <v>5</v>
      </c>
      <c r="I11" s="881">
        <v>1</v>
      </c>
      <c r="J11" s="889">
        <v>5</v>
      </c>
      <c r="K11" s="881">
        <v>1</v>
      </c>
      <c r="L11" s="669"/>
    </row>
    <row r="12" spans="1:23" s="861" customFormat="1" ht="60" customHeight="1" thickBot="1">
      <c r="A12" s="562">
        <v>2017</v>
      </c>
      <c r="B12" s="996">
        <f>SUM(C12:K12,B26:K26)</f>
        <v>260</v>
      </c>
      <c r="C12" s="996">
        <v>33</v>
      </c>
      <c r="D12" s="996">
        <v>30</v>
      </c>
      <c r="E12" s="996">
        <v>1</v>
      </c>
      <c r="F12" s="996">
        <v>1</v>
      </c>
      <c r="G12" s="996">
        <v>3</v>
      </c>
      <c r="H12" s="996">
        <v>10</v>
      </c>
      <c r="I12" s="996">
        <v>2</v>
      </c>
      <c r="J12" s="997">
        <v>2</v>
      </c>
      <c r="K12" s="996">
        <v>1</v>
      </c>
      <c r="L12" s="456"/>
    </row>
    <row r="13" spans="1:23" s="18" customFormat="1" ht="16.5" customHeight="1" thickTop="1">
      <c r="A13" s="29"/>
      <c r="B13" s="29"/>
      <c r="I13" s="29"/>
      <c r="J13" s="29"/>
      <c r="K13" s="29"/>
      <c r="L13" s="16"/>
      <c r="W13" s="16"/>
    </row>
    <row r="14" spans="1:23" s="18" customFormat="1" ht="11.25">
      <c r="L14" s="25"/>
    </row>
    <row r="15" spans="1:23" s="18" customFormat="1" ht="11.25">
      <c r="L15" s="25"/>
    </row>
    <row r="16" spans="1:23" s="312" customFormat="1" ht="30.75" customHeight="1">
      <c r="B16" s="1060" t="s">
        <v>346</v>
      </c>
      <c r="C16" s="1060"/>
      <c r="D16" s="1060"/>
      <c r="E16" s="1060"/>
      <c r="F16" s="1060"/>
      <c r="G16" s="1060"/>
      <c r="H16" s="1060"/>
      <c r="I16" s="1060"/>
      <c r="J16" s="1060"/>
      <c r="K16" s="1060"/>
      <c r="L16" s="313"/>
    </row>
    <row r="17" spans="1:12" s="268" customFormat="1" ht="20.25" customHeight="1" thickBot="1">
      <c r="B17" s="271"/>
      <c r="C17" s="271"/>
      <c r="D17" s="1061" t="s">
        <v>761</v>
      </c>
      <c r="E17" s="1061"/>
      <c r="F17" s="1061"/>
      <c r="G17" s="1061"/>
      <c r="H17" s="1061"/>
      <c r="I17" s="1061"/>
      <c r="J17" s="1061"/>
      <c r="K17" s="1061"/>
      <c r="L17" s="264"/>
    </row>
    <row r="18" spans="1:12" s="18" customFormat="1" ht="20.100000000000001" customHeight="1" thickTop="1">
      <c r="A18" s="1083" t="s">
        <v>247</v>
      </c>
      <c r="B18" s="1085" t="s">
        <v>358</v>
      </c>
      <c r="C18" s="1180"/>
      <c r="D18" s="1180"/>
      <c r="E18" s="1180"/>
      <c r="F18" s="1180"/>
      <c r="G18" s="1180"/>
      <c r="H18" s="1063" t="s">
        <v>269</v>
      </c>
      <c r="I18" s="1180" t="s">
        <v>270</v>
      </c>
      <c r="J18" s="1063" t="s">
        <v>271</v>
      </c>
      <c r="K18" s="1180" t="s">
        <v>54</v>
      </c>
      <c r="L18" s="214"/>
    </row>
    <row r="19" spans="1:12" s="18" customFormat="1" ht="20.100000000000001" customHeight="1">
      <c r="A19" s="1004"/>
      <c r="B19" s="1073"/>
      <c r="C19" s="1013"/>
      <c r="D19" s="1013"/>
      <c r="E19" s="1013"/>
      <c r="F19" s="1013"/>
      <c r="G19" s="1013"/>
      <c r="H19" s="1064"/>
      <c r="I19" s="1013"/>
      <c r="J19" s="1064"/>
      <c r="K19" s="1013"/>
      <c r="L19" s="214"/>
    </row>
    <row r="20" spans="1:12" s="50" customFormat="1" ht="20.100000000000001" customHeight="1">
      <c r="A20" s="1004" t="s">
        <v>135</v>
      </c>
      <c r="B20" s="1253" t="s">
        <v>348</v>
      </c>
      <c r="C20" s="1250" t="s">
        <v>264</v>
      </c>
      <c r="D20" s="1253" t="s">
        <v>265</v>
      </c>
      <c r="E20" s="1250" t="s">
        <v>266</v>
      </c>
      <c r="F20" s="1253" t="s">
        <v>267</v>
      </c>
      <c r="G20" s="1231" t="s">
        <v>268</v>
      </c>
      <c r="H20" s="1076" t="s">
        <v>272</v>
      </c>
      <c r="I20" s="1003" t="s">
        <v>273</v>
      </c>
      <c r="J20" s="1064"/>
      <c r="K20" s="1013" t="s">
        <v>56</v>
      </c>
      <c r="L20" s="59"/>
    </row>
    <row r="21" spans="1:12" s="50" customFormat="1" ht="20.100000000000001" customHeight="1">
      <c r="A21" s="1075"/>
      <c r="B21" s="1066"/>
      <c r="C21" s="1066"/>
      <c r="D21" s="1094"/>
      <c r="E21" s="1066"/>
      <c r="F21" s="1094"/>
      <c r="G21" s="1159"/>
      <c r="H21" s="1094"/>
      <c r="I21" s="1159"/>
      <c r="J21" s="1066"/>
      <c r="K21" s="1159"/>
      <c r="L21" s="59"/>
    </row>
    <row r="22" spans="1:12" s="59" customFormat="1" ht="60" customHeight="1">
      <c r="A22" s="529">
        <v>2013</v>
      </c>
      <c r="B22" s="445">
        <v>18</v>
      </c>
      <c r="C22" s="445">
        <v>2</v>
      </c>
      <c r="D22" s="445">
        <v>7</v>
      </c>
      <c r="E22" s="445">
        <v>12</v>
      </c>
      <c r="F22" s="445">
        <v>10</v>
      </c>
      <c r="G22" s="445">
        <v>20</v>
      </c>
      <c r="H22" s="445" t="s">
        <v>128</v>
      </c>
      <c r="I22" s="445">
        <v>46</v>
      </c>
      <c r="J22" s="445">
        <v>4</v>
      </c>
      <c r="K22" s="445">
        <v>21</v>
      </c>
      <c r="L22" s="314"/>
    </row>
    <row r="23" spans="1:12" s="59" customFormat="1" ht="60" customHeight="1">
      <c r="A23" s="659">
        <v>2014</v>
      </c>
      <c r="B23" s="445">
        <v>21</v>
      </c>
      <c r="C23" s="445">
        <v>4</v>
      </c>
      <c r="D23" s="445">
        <v>2</v>
      </c>
      <c r="E23" s="445">
        <v>17</v>
      </c>
      <c r="F23" s="445">
        <v>16</v>
      </c>
      <c r="G23" s="445">
        <v>28</v>
      </c>
      <c r="H23" s="445" t="s">
        <v>128</v>
      </c>
      <c r="I23" s="445">
        <v>39</v>
      </c>
      <c r="J23" s="445">
        <v>4</v>
      </c>
      <c r="K23" s="445">
        <v>30</v>
      </c>
      <c r="L23" s="669"/>
    </row>
    <row r="24" spans="1:12" s="59" customFormat="1" ht="60" customHeight="1">
      <c r="A24" s="726">
        <v>2015</v>
      </c>
      <c r="B24" s="445">
        <v>36</v>
      </c>
      <c r="C24" s="445">
        <v>0</v>
      </c>
      <c r="D24" s="445">
        <v>4</v>
      </c>
      <c r="E24" s="445">
        <v>20</v>
      </c>
      <c r="F24" s="445">
        <v>10</v>
      </c>
      <c r="G24" s="445">
        <v>20</v>
      </c>
      <c r="H24" s="850" t="s">
        <v>1175</v>
      </c>
      <c r="I24" s="445">
        <v>39</v>
      </c>
      <c r="J24" s="445">
        <v>21</v>
      </c>
      <c r="K24" s="445">
        <v>44</v>
      </c>
      <c r="L24" s="669"/>
    </row>
    <row r="25" spans="1:12" s="59" customFormat="1" ht="60" customHeight="1">
      <c r="A25" s="860">
        <v>2016</v>
      </c>
      <c r="B25" s="881">
        <v>18</v>
      </c>
      <c r="C25" s="881">
        <v>2</v>
      </c>
      <c r="D25" s="881">
        <v>1</v>
      </c>
      <c r="E25" s="881">
        <v>22</v>
      </c>
      <c r="F25" s="881">
        <v>14</v>
      </c>
      <c r="G25" s="881">
        <v>12</v>
      </c>
      <c r="H25" s="881" t="s">
        <v>1175</v>
      </c>
      <c r="I25" s="881">
        <v>38</v>
      </c>
      <c r="J25" s="881">
        <v>11</v>
      </c>
      <c r="K25" s="881">
        <v>70</v>
      </c>
      <c r="L25" s="669"/>
    </row>
    <row r="26" spans="1:12" s="316" customFormat="1" ht="60" customHeight="1" thickBot="1">
      <c r="A26" s="562">
        <v>2017</v>
      </c>
      <c r="B26" s="851">
        <v>40</v>
      </c>
      <c r="C26" s="851">
        <v>3</v>
      </c>
      <c r="D26" s="851">
        <v>1</v>
      </c>
      <c r="E26" s="851">
        <v>20</v>
      </c>
      <c r="F26" s="851">
        <v>6</v>
      </c>
      <c r="G26" s="851" t="s">
        <v>607</v>
      </c>
      <c r="H26" s="851">
        <v>1</v>
      </c>
      <c r="I26" s="851">
        <v>32</v>
      </c>
      <c r="J26" s="851">
        <v>7</v>
      </c>
      <c r="K26" s="851">
        <v>67</v>
      </c>
      <c r="L26" s="456"/>
    </row>
    <row r="27" spans="1:12" s="276" customFormat="1" ht="20.100000000000001" customHeight="1" thickTop="1">
      <c r="A27" s="1069" t="s">
        <v>608</v>
      </c>
      <c r="B27" s="1069"/>
      <c r="C27" s="355"/>
      <c r="D27" s="355"/>
      <c r="E27" s="355" t="s">
        <v>843</v>
      </c>
      <c r="F27" s="355"/>
      <c r="G27" s="355"/>
      <c r="H27" s="1072" t="s">
        <v>842</v>
      </c>
      <c r="I27" s="1072"/>
      <c r="J27" s="1072"/>
      <c r="K27" s="1072"/>
      <c r="L27" s="720"/>
    </row>
    <row r="28" spans="1:12">
      <c r="A28" s="1252" t="s">
        <v>1193</v>
      </c>
      <c r="B28" s="1252"/>
      <c r="C28" s="1252"/>
      <c r="D28" s="1252"/>
      <c r="E28" s="1252"/>
      <c r="F28" s="1252"/>
    </row>
  </sheetData>
  <mergeCells count="38">
    <mergeCell ref="P1:V1"/>
    <mergeCell ref="A3:B3"/>
    <mergeCell ref="D17:K17"/>
    <mergeCell ref="K18:K19"/>
    <mergeCell ref="J18:J21"/>
    <mergeCell ref="D20:D21"/>
    <mergeCell ref="E20:E21"/>
    <mergeCell ref="B4:B7"/>
    <mergeCell ref="F4:K5"/>
    <mergeCell ref="B18:G19"/>
    <mergeCell ref="B20:B21"/>
    <mergeCell ref="C20:C21"/>
    <mergeCell ref="H18:H19"/>
    <mergeCell ref="H20:H21"/>
    <mergeCell ref="A2:K2"/>
    <mergeCell ref="F6:F7"/>
    <mergeCell ref="A28:F28"/>
    <mergeCell ref="C4:E5"/>
    <mergeCell ref="I18:I19"/>
    <mergeCell ref="I20:I21"/>
    <mergeCell ref="A20:A21"/>
    <mergeCell ref="F20:F21"/>
    <mergeCell ref="G20:G21"/>
    <mergeCell ref="B16:K16"/>
    <mergeCell ref="A4:A5"/>
    <mergeCell ref="A6:A7"/>
    <mergeCell ref="C6:C7"/>
    <mergeCell ref="D6:D7"/>
    <mergeCell ref="E6:E7"/>
    <mergeCell ref="K6:K7"/>
    <mergeCell ref="G6:G7"/>
    <mergeCell ref="H6:H7"/>
    <mergeCell ref="J6:J7"/>
    <mergeCell ref="H27:K27"/>
    <mergeCell ref="K20:K21"/>
    <mergeCell ref="A18:A19"/>
    <mergeCell ref="A27:B27"/>
    <mergeCell ref="I6:I7"/>
  </mergeCells>
  <phoneticPr fontId="4" type="noConversion"/>
  <pageMargins left="0.70866141732283472" right="0.39370078740157483" top="0.39370078740157483" bottom="0.39370078740157483" header="0.15748031496062992" footer="0"/>
  <pageSetup paperSize="9" scale="47" orientation="landscape" horizontalDpi="300" verticalDpi="300" r:id="rId1"/>
  <headerFooter alignWithMargins="0">
    <oddHeader>&amp;L&amp;"굴림,보통"&amp;9ⅩⅥ. 공공행정 및 사법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IT27"/>
  <sheetViews>
    <sheetView workbookViewId="0">
      <selection activeCell="L11" sqref="L11"/>
    </sheetView>
  </sheetViews>
  <sheetFormatPr defaultRowHeight="13.5"/>
  <cols>
    <col min="2" max="7" width="10.77734375" customWidth="1"/>
    <col min="8" max="8" width="9.88671875" customWidth="1"/>
    <col min="9" max="9" width="8.21875" customWidth="1"/>
    <col min="10" max="10" width="6.77734375" customWidth="1"/>
    <col min="11" max="11" width="10.33203125" customWidth="1"/>
    <col min="12" max="13" width="7.33203125" customWidth="1"/>
    <col min="14" max="14" width="11.109375" customWidth="1"/>
    <col min="15" max="15" width="11.88671875" customWidth="1"/>
  </cols>
  <sheetData>
    <row r="1" spans="1:254" s="100" customFormat="1" ht="15" customHeight="1"/>
    <row r="2" spans="1:254" s="303" customFormat="1" ht="50.25" customHeight="1">
      <c r="A2" s="1060" t="s">
        <v>762</v>
      </c>
      <c r="B2" s="1060"/>
      <c r="C2" s="1060"/>
      <c r="D2" s="1060"/>
      <c r="E2" s="1060"/>
      <c r="F2" s="1060"/>
      <c r="G2" s="1060"/>
      <c r="H2" s="1198"/>
      <c r="I2" s="1198"/>
      <c r="J2" s="1198"/>
      <c r="K2" s="1198"/>
      <c r="L2" s="1198"/>
      <c r="M2" s="1198"/>
      <c r="N2" s="1198"/>
      <c r="O2" s="1198"/>
      <c r="P2" s="299"/>
    </row>
    <row r="3" spans="1:254" s="276" customFormat="1" ht="20.25" customHeight="1" thickBot="1">
      <c r="A3" s="1263" t="s">
        <v>763</v>
      </c>
      <c r="B3" s="1263"/>
      <c r="F3" s="1183" t="s">
        <v>764</v>
      </c>
      <c r="G3" s="1183"/>
      <c r="H3" s="292"/>
      <c r="I3" s="292"/>
      <c r="J3" s="292"/>
      <c r="K3" s="292"/>
      <c r="L3" s="292"/>
      <c r="M3" s="292"/>
      <c r="N3" s="1071"/>
      <c r="O3" s="1071"/>
      <c r="P3" s="292"/>
    </row>
    <row r="4" spans="1:254" s="50" customFormat="1" ht="30" customHeight="1" thickTop="1">
      <c r="A4" s="1084" t="s">
        <v>421</v>
      </c>
      <c r="B4" s="1171" t="s">
        <v>422</v>
      </c>
      <c r="C4" s="1086"/>
      <c r="D4" s="1086"/>
      <c r="E4" s="1171" t="s">
        <v>423</v>
      </c>
      <c r="F4" s="1086"/>
      <c r="G4" s="1086"/>
      <c r="H4" s="1013"/>
      <c r="I4" s="1013"/>
      <c r="J4" s="1013"/>
      <c r="K4" s="1013"/>
      <c r="L4" s="1013"/>
      <c r="M4" s="1013"/>
      <c r="N4" s="1013"/>
      <c r="O4" s="1013"/>
      <c r="P4" s="59"/>
    </row>
    <row r="5" spans="1:254" s="50" customFormat="1" ht="24.95" customHeight="1">
      <c r="A5" s="1004"/>
      <c r="B5" s="1185" t="s">
        <v>424</v>
      </c>
      <c r="C5" s="1232"/>
      <c r="D5" s="1185" t="s">
        <v>425</v>
      </c>
      <c r="E5" s="1185" t="s">
        <v>424</v>
      </c>
      <c r="F5" s="1186"/>
      <c r="G5" s="1185" t="s">
        <v>425</v>
      </c>
      <c r="H5" s="1003"/>
      <c r="I5" s="1003"/>
      <c r="J5" s="1013"/>
      <c r="K5" s="1003"/>
      <c r="L5" s="1003"/>
      <c r="M5" s="1013"/>
      <c r="N5" s="1003"/>
      <c r="O5" s="1003"/>
      <c r="P5" s="59"/>
    </row>
    <row r="6" spans="1:254" s="50" customFormat="1" ht="24.95" customHeight="1">
      <c r="A6" s="1075"/>
      <c r="B6" s="1074"/>
      <c r="C6" s="1075"/>
      <c r="D6" s="1074"/>
      <c r="E6" s="1176"/>
      <c r="F6" s="1177"/>
      <c r="G6" s="1074"/>
      <c r="H6" s="1013"/>
      <c r="I6" s="1013"/>
      <c r="J6" s="1013"/>
      <c r="K6" s="1013"/>
      <c r="L6" s="1013"/>
      <c r="M6" s="1013"/>
      <c r="N6" s="1013"/>
      <c r="O6" s="1013"/>
      <c r="P6" s="59"/>
    </row>
    <row r="7" spans="1:254" s="59" customFormat="1" ht="30" customHeight="1">
      <c r="A7" s="529">
        <v>2013</v>
      </c>
      <c r="B7" s="1256">
        <v>0.2</v>
      </c>
      <c r="C7" s="1256"/>
      <c r="D7" s="532">
        <v>1670</v>
      </c>
      <c r="E7" s="1256" t="s">
        <v>128</v>
      </c>
      <c r="F7" s="1256"/>
      <c r="G7" s="532" t="s">
        <v>128</v>
      </c>
      <c r="H7" s="532"/>
      <c r="I7" s="532"/>
      <c r="J7" s="532"/>
      <c r="K7" s="532"/>
      <c r="L7" s="532"/>
      <c r="M7" s="532"/>
      <c r="N7" s="538"/>
      <c r="O7" s="535"/>
      <c r="P7" s="530"/>
      <c r="Q7" s="538"/>
      <c r="R7" s="538"/>
      <c r="S7" s="532"/>
      <c r="T7" s="532"/>
      <c r="U7" s="537"/>
      <c r="V7" s="537"/>
      <c r="W7" s="537"/>
      <c r="X7" s="530"/>
      <c r="Y7" s="537"/>
      <c r="Z7" s="537"/>
      <c r="AA7" s="537"/>
      <c r="AB7" s="537"/>
      <c r="AC7" s="537"/>
      <c r="AD7" s="537"/>
      <c r="AE7" s="530"/>
      <c r="AF7" s="157"/>
      <c r="AG7" s="530"/>
      <c r="AH7" s="538"/>
      <c r="AI7" s="538"/>
      <c r="AJ7" s="532"/>
      <c r="AK7" s="532"/>
      <c r="AL7" s="537"/>
      <c r="AM7" s="537"/>
      <c r="AN7" s="537"/>
      <c r="AO7" s="530"/>
      <c r="AP7" s="537"/>
      <c r="AQ7" s="537"/>
      <c r="AR7" s="537"/>
      <c r="AS7" s="537"/>
      <c r="AT7" s="537"/>
      <c r="AU7" s="537"/>
      <c r="AV7" s="530"/>
      <c r="AW7" s="157"/>
      <c r="AX7" s="530"/>
      <c r="AY7" s="538"/>
      <c r="AZ7" s="538"/>
      <c r="BA7" s="532"/>
      <c r="BB7" s="532"/>
      <c r="BC7" s="537"/>
      <c r="BD7" s="537"/>
      <c r="BE7" s="537"/>
      <c r="BF7" s="530"/>
      <c r="BG7" s="537"/>
      <c r="BH7" s="537"/>
      <c r="BI7" s="537"/>
      <c r="BJ7" s="537"/>
      <c r="BK7" s="537"/>
      <c r="BL7" s="537"/>
      <c r="BM7" s="530"/>
      <c r="BN7" s="157"/>
      <c r="BO7" s="530"/>
      <c r="BP7" s="538"/>
      <c r="BQ7" s="538"/>
      <c r="BR7" s="532"/>
      <c r="BS7" s="532"/>
      <c r="BT7" s="537"/>
      <c r="BU7" s="537"/>
      <c r="BV7" s="537"/>
      <c r="BW7" s="530"/>
      <c r="BX7" s="537"/>
      <c r="BY7" s="537"/>
      <c r="BZ7" s="537"/>
      <c r="CA7" s="537"/>
      <c r="CB7" s="537"/>
      <c r="CC7" s="537"/>
      <c r="CD7" s="530"/>
      <c r="CE7" s="157"/>
      <c r="CF7" s="530"/>
      <c r="CG7" s="538"/>
      <c r="CH7" s="538"/>
      <c r="CI7" s="532"/>
      <c r="CJ7" s="532"/>
      <c r="CK7" s="537"/>
      <c r="CL7" s="537"/>
      <c r="CM7" s="537"/>
      <c r="CN7" s="530"/>
      <c r="CO7" s="537"/>
      <c r="CP7" s="537"/>
      <c r="CQ7" s="537"/>
      <c r="CR7" s="537"/>
      <c r="CS7" s="537"/>
      <c r="CT7" s="537"/>
      <c r="CU7" s="530"/>
      <c r="CV7" s="157"/>
      <c r="CW7" s="530"/>
      <c r="CX7" s="538"/>
      <c r="CY7" s="538"/>
      <c r="CZ7" s="532"/>
      <c r="DA7" s="532"/>
      <c r="DB7" s="537"/>
      <c r="DC7" s="537"/>
      <c r="DD7" s="537"/>
      <c r="DE7" s="530"/>
      <c r="DF7" s="537"/>
      <c r="DG7" s="537"/>
      <c r="DH7" s="537"/>
      <c r="DI7" s="537"/>
      <c r="DJ7" s="537"/>
      <c r="DK7" s="537"/>
      <c r="DL7" s="530"/>
      <c r="DM7" s="157"/>
      <c r="DN7" s="530"/>
      <c r="DO7" s="538"/>
      <c r="DP7" s="538"/>
      <c r="DQ7" s="532"/>
      <c r="DR7" s="532"/>
      <c r="DS7" s="537"/>
      <c r="DT7" s="537"/>
      <c r="DU7" s="537"/>
      <c r="DV7" s="530"/>
      <c r="DW7" s="537"/>
      <c r="DX7" s="537"/>
      <c r="DY7" s="537"/>
      <c r="DZ7" s="537"/>
      <c r="EA7" s="537"/>
      <c r="EB7" s="537"/>
      <c r="EC7" s="530"/>
      <c r="ED7" s="157"/>
      <c r="EE7" s="530"/>
      <c r="EF7" s="538"/>
      <c r="EG7" s="538"/>
      <c r="EH7" s="532"/>
      <c r="EI7" s="532"/>
      <c r="EJ7" s="537"/>
      <c r="EK7" s="537"/>
      <c r="EL7" s="537"/>
      <c r="EM7" s="530"/>
      <c r="EN7" s="537"/>
      <c r="EO7" s="537"/>
      <c r="EP7" s="537"/>
      <c r="EQ7" s="537"/>
      <c r="ER7" s="537"/>
      <c r="ES7" s="537"/>
      <c r="ET7" s="530"/>
      <c r="EU7" s="157"/>
      <c r="EV7" s="530"/>
      <c r="EW7" s="538"/>
      <c r="EX7" s="538"/>
      <c r="EY7" s="532"/>
      <c r="EZ7" s="532"/>
      <c r="FA7" s="537"/>
      <c r="FB7" s="537"/>
      <c r="FC7" s="537"/>
      <c r="FD7" s="530"/>
      <c r="FE7" s="537"/>
      <c r="FF7" s="537"/>
      <c r="FG7" s="537"/>
      <c r="FH7" s="537"/>
      <c r="FI7" s="537"/>
      <c r="FJ7" s="537"/>
      <c r="FK7" s="530"/>
      <c r="FL7" s="157"/>
      <c r="FM7" s="530"/>
      <c r="FN7" s="538"/>
      <c r="FO7" s="538"/>
      <c r="FP7" s="532"/>
      <c r="FQ7" s="532"/>
      <c r="FR7" s="537"/>
      <c r="FS7" s="537"/>
      <c r="FT7" s="537"/>
      <c r="FU7" s="530"/>
      <c r="FV7" s="537"/>
      <c r="FW7" s="537"/>
      <c r="FX7" s="537"/>
      <c r="FY7" s="537"/>
      <c r="FZ7" s="537"/>
      <c r="GA7" s="537"/>
      <c r="GB7" s="530"/>
      <c r="GC7" s="157"/>
      <c r="GD7" s="530"/>
      <c r="GE7" s="538"/>
      <c r="GF7" s="538"/>
      <c r="GG7" s="532"/>
      <c r="GH7" s="532"/>
      <c r="GI7" s="537"/>
      <c r="GJ7" s="537"/>
      <c r="GK7" s="537"/>
      <c r="GL7" s="530"/>
      <c r="GM7" s="537"/>
      <c r="GN7" s="537"/>
      <c r="GO7" s="537"/>
      <c r="GP7" s="537"/>
      <c r="GQ7" s="537"/>
      <c r="GR7" s="537"/>
      <c r="GS7" s="530"/>
      <c r="GT7" s="157"/>
      <c r="GU7" s="530"/>
      <c r="GV7" s="538"/>
      <c r="GW7" s="538"/>
      <c r="GX7" s="532"/>
      <c r="GY7" s="532"/>
      <c r="GZ7" s="537"/>
      <c r="HA7" s="537"/>
      <c r="HB7" s="537"/>
      <c r="HC7" s="530"/>
      <c r="HD7" s="537"/>
      <c r="HE7" s="537"/>
      <c r="HF7" s="537"/>
      <c r="HG7" s="537"/>
      <c r="HH7" s="537"/>
      <c r="HI7" s="537"/>
      <c r="HJ7" s="530"/>
      <c r="HK7" s="157"/>
      <c r="HL7" s="530"/>
      <c r="HM7" s="538"/>
      <c r="HN7" s="538"/>
      <c r="HO7" s="532"/>
      <c r="HP7" s="532"/>
      <c r="HQ7" s="537"/>
      <c r="HR7" s="537"/>
      <c r="HS7" s="537"/>
      <c r="HT7" s="530"/>
      <c r="HU7" s="537"/>
      <c r="HV7" s="537"/>
      <c r="HW7" s="537"/>
      <c r="HX7" s="537"/>
      <c r="HY7" s="537"/>
      <c r="HZ7" s="537"/>
      <c r="IA7" s="530"/>
      <c r="IB7" s="157"/>
      <c r="IC7" s="530"/>
      <c r="ID7" s="538"/>
      <c r="IE7" s="538"/>
      <c r="IF7" s="532"/>
      <c r="IG7" s="532"/>
      <c r="IH7" s="537"/>
      <c r="II7" s="537"/>
      <c r="IJ7" s="537"/>
      <c r="IK7" s="530"/>
      <c r="IL7" s="537"/>
      <c r="IM7" s="537"/>
      <c r="IN7" s="537"/>
      <c r="IO7" s="537"/>
      <c r="IP7" s="537"/>
      <c r="IQ7" s="537"/>
      <c r="IR7" s="530"/>
      <c r="IS7" s="157"/>
      <c r="IT7" s="530"/>
    </row>
    <row r="8" spans="1:254" s="59" customFormat="1" ht="30" customHeight="1">
      <c r="A8" s="726">
        <v>2014</v>
      </c>
      <c r="B8" s="1256">
        <v>0.82</v>
      </c>
      <c r="C8" s="1256"/>
      <c r="D8" s="639">
        <v>7096</v>
      </c>
      <c r="E8" s="1256">
        <v>0.02</v>
      </c>
      <c r="F8" s="1256"/>
      <c r="G8" s="639" t="s">
        <v>128</v>
      </c>
      <c r="H8" s="639"/>
      <c r="I8" s="1078"/>
      <c r="J8" s="1078"/>
      <c r="K8" s="639"/>
      <c r="L8" s="1078"/>
      <c r="M8" s="1078"/>
      <c r="N8" s="647"/>
      <c r="O8" s="644"/>
      <c r="P8" s="633"/>
      <c r="Q8" s="1256"/>
      <c r="R8" s="1256"/>
      <c r="S8" s="1078"/>
      <c r="T8" s="1078"/>
      <c r="U8" s="646"/>
      <c r="V8" s="1255"/>
      <c r="W8" s="1255"/>
      <c r="X8" s="633"/>
      <c r="Y8" s="646"/>
      <c r="Z8" s="1255"/>
      <c r="AA8" s="1255"/>
      <c r="AB8" s="646"/>
      <c r="AC8" s="1255"/>
      <c r="AD8" s="1255"/>
      <c r="AE8" s="633"/>
      <c r="AF8" s="157"/>
      <c r="AG8" s="633"/>
      <c r="AH8" s="1256"/>
      <c r="AI8" s="1256"/>
      <c r="AJ8" s="1078"/>
      <c r="AK8" s="1078"/>
      <c r="AL8" s="646"/>
      <c r="AM8" s="1255"/>
      <c r="AN8" s="1255"/>
      <c r="AO8" s="633"/>
      <c r="AP8" s="646"/>
      <c r="AQ8" s="1255"/>
      <c r="AR8" s="1255"/>
      <c r="AS8" s="646"/>
      <c r="AT8" s="1255"/>
      <c r="AU8" s="1255"/>
      <c r="AV8" s="633"/>
      <c r="AW8" s="157"/>
      <c r="AX8" s="633"/>
      <c r="AY8" s="1256"/>
      <c r="AZ8" s="1256"/>
      <c r="BA8" s="1078"/>
      <c r="BB8" s="1078"/>
      <c r="BC8" s="646"/>
      <c r="BD8" s="1255"/>
      <c r="BE8" s="1255"/>
      <c r="BF8" s="633"/>
      <c r="BG8" s="646"/>
      <c r="BH8" s="1255"/>
      <c r="BI8" s="1255"/>
      <c r="BJ8" s="646"/>
      <c r="BK8" s="1255"/>
      <c r="BL8" s="1255"/>
      <c r="BM8" s="633"/>
      <c r="BN8" s="157"/>
      <c r="BO8" s="633"/>
      <c r="BP8" s="1256"/>
      <c r="BQ8" s="1256"/>
      <c r="BR8" s="1078"/>
      <c r="BS8" s="1078"/>
      <c r="BT8" s="646"/>
      <c r="BU8" s="1255"/>
      <c r="BV8" s="1255"/>
      <c r="BW8" s="633"/>
      <c r="BX8" s="646"/>
      <c r="BY8" s="1255"/>
      <c r="BZ8" s="1255"/>
      <c r="CA8" s="646"/>
      <c r="CB8" s="1255"/>
      <c r="CC8" s="1255"/>
      <c r="CD8" s="633"/>
      <c r="CE8" s="157"/>
      <c r="CF8" s="633"/>
      <c r="CG8" s="1256"/>
      <c r="CH8" s="1256"/>
      <c r="CI8" s="1078"/>
      <c r="CJ8" s="1078"/>
      <c r="CK8" s="646"/>
      <c r="CL8" s="1255"/>
      <c r="CM8" s="1255"/>
      <c r="CN8" s="633"/>
      <c r="CO8" s="646"/>
      <c r="CP8" s="1255"/>
      <c r="CQ8" s="1255"/>
      <c r="CR8" s="646"/>
      <c r="CS8" s="1255"/>
      <c r="CT8" s="1255"/>
      <c r="CU8" s="633"/>
      <c r="CV8" s="157"/>
      <c r="CW8" s="633"/>
      <c r="CX8" s="1256"/>
      <c r="CY8" s="1256"/>
      <c r="CZ8" s="1078"/>
      <c r="DA8" s="1078"/>
      <c r="DB8" s="646"/>
      <c r="DC8" s="1255"/>
      <c r="DD8" s="1255"/>
      <c r="DE8" s="633"/>
      <c r="DF8" s="646"/>
      <c r="DG8" s="1255"/>
      <c r="DH8" s="1255"/>
      <c r="DI8" s="646"/>
      <c r="DJ8" s="1255"/>
      <c r="DK8" s="1255"/>
      <c r="DL8" s="633"/>
      <c r="DM8" s="157"/>
      <c r="DN8" s="633"/>
      <c r="DO8" s="1256"/>
      <c r="DP8" s="1256"/>
      <c r="DQ8" s="1078"/>
      <c r="DR8" s="1078"/>
      <c r="DS8" s="646"/>
      <c r="DT8" s="1255"/>
      <c r="DU8" s="1255"/>
      <c r="DV8" s="633"/>
      <c r="DW8" s="646"/>
      <c r="DX8" s="1255"/>
      <c r="DY8" s="1255"/>
      <c r="DZ8" s="646"/>
      <c r="EA8" s="1255"/>
      <c r="EB8" s="1255"/>
      <c r="EC8" s="633"/>
      <c r="ED8" s="157"/>
      <c r="EE8" s="633"/>
      <c r="EF8" s="1256"/>
      <c r="EG8" s="1256"/>
      <c r="EH8" s="1078"/>
      <c r="EI8" s="1078"/>
      <c r="EJ8" s="646"/>
      <c r="EK8" s="1255"/>
      <c r="EL8" s="1255"/>
      <c r="EM8" s="633"/>
      <c r="EN8" s="646"/>
      <c r="EO8" s="1255"/>
      <c r="EP8" s="1255"/>
      <c r="EQ8" s="646"/>
      <c r="ER8" s="1255"/>
      <c r="ES8" s="1255"/>
      <c r="ET8" s="633"/>
      <c r="EU8" s="157"/>
      <c r="EV8" s="633"/>
      <c r="EW8" s="1256"/>
      <c r="EX8" s="1256"/>
      <c r="EY8" s="1078"/>
      <c r="EZ8" s="1078"/>
      <c r="FA8" s="646"/>
      <c r="FB8" s="1255"/>
      <c r="FC8" s="1255"/>
      <c r="FD8" s="633"/>
      <c r="FE8" s="646"/>
      <c r="FF8" s="1255"/>
      <c r="FG8" s="1255"/>
      <c r="FH8" s="646"/>
      <c r="FI8" s="1255"/>
      <c r="FJ8" s="1255"/>
      <c r="FK8" s="633"/>
      <c r="FL8" s="157"/>
      <c r="FM8" s="633"/>
      <c r="FN8" s="1256"/>
      <c r="FO8" s="1256"/>
      <c r="FP8" s="1078"/>
      <c r="FQ8" s="1078"/>
      <c r="FR8" s="646"/>
      <c r="FS8" s="1255"/>
      <c r="FT8" s="1255"/>
      <c r="FU8" s="633"/>
      <c r="FV8" s="646"/>
      <c r="FW8" s="1255"/>
      <c r="FX8" s="1255"/>
      <c r="FY8" s="646"/>
      <c r="FZ8" s="1255"/>
      <c r="GA8" s="1255"/>
      <c r="GB8" s="633"/>
      <c r="GC8" s="157"/>
      <c r="GD8" s="633"/>
      <c r="GE8" s="1256"/>
      <c r="GF8" s="1256"/>
      <c r="GG8" s="1078"/>
      <c r="GH8" s="1078"/>
      <c r="GI8" s="646"/>
      <c r="GJ8" s="1255"/>
      <c r="GK8" s="1255"/>
      <c r="GL8" s="633"/>
      <c r="GM8" s="646"/>
      <c r="GN8" s="1255"/>
      <c r="GO8" s="1255"/>
      <c r="GP8" s="646"/>
      <c r="GQ8" s="1255"/>
      <c r="GR8" s="1255"/>
      <c r="GS8" s="633"/>
      <c r="GT8" s="157"/>
      <c r="GU8" s="633"/>
      <c r="GV8" s="1256"/>
      <c r="GW8" s="1256"/>
      <c r="GX8" s="1078"/>
      <c r="GY8" s="1078"/>
      <c r="GZ8" s="646"/>
      <c r="HA8" s="1255"/>
      <c r="HB8" s="1255"/>
      <c r="HC8" s="633"/>
      <c r="HD8" s="646"/>
      <c r="HE8" s="1255"/>
      <c r="HF8" s="1255"/>
      <c r="HG8" s="646"/>
      <c r="HH8" s="1255"/>
      <c r="HI8" s="1255"/>
      <c r="HJ8" s="633"/>
      <c r="HK8" s="157"/>
      <c r="HL8" s="633"/>
      <c r="HM8" s="1256"/>
      <c r="HN8" s="1256"/>
      <c r="HO8" s="1078"/>
      <c r="HP8" s="1078"/>
      <c r="HQ8" s="646"/>
      <c r="HR8" s="1255"/>
      <c r="HS8" s="1255"/>
      <c r="HT8" s="633"/>
      <c r="HU8" s="646"/>
      <c r="HV8" s="1255"/>
      <c r="HW8" s="1255"/>
      <c r="HX8" s="646"/>
      <c r="HY8" s="1255"/>
      <c r="HZ8" s="1255"/>
      <c r="IA8" s="633"/>
      <c r="IB8" s="157"/>
      <c r="IC8" s="633"/>
      <c r="ID8" s="1256"/>
      <c r="IE8" s="1256"/>
      <c r="IF8" s="1078"/>
      <c r="IG8" s="1078"/>
      <c r="IH8" s="646"/>
      <c r="II8" s="1255"/>
      <c r="IJ8" s="1255"/>
      <c r="IK8" s="633"/>
      <c r="IL8" s="646"/>
      <c r="IM8" s="1255"/>
      <c r="IN8" s="1255"/>
      <c r="IO8" s="646"/>
      <c r="IP8" s="1255"/>
      <c r="IQ8" s="1255"/>
      <c r="IR8" s="633"/>
      <c r="IS8" s="157"/>
      <c r="IT8" s="633"/>
    </row>
    <row r="9" spans="1:254" s="59" customFormat="1" ht="30" customHeight="1">
      <c r="A9" s="860">
        <v>2015</v>
      </c>
      <c r="B9" s="1257">
        <v>0.2</v>
      </c>
      <c r="C9" s="1257"/>
      <c r="D9" s="782">
        <v>100</v>
      </c>
      <c r="E9" s="1258">
        <v>0.2</v>
      </c>
      <c r="F9" s="1258"/>
      <c r="G9" s="549">
        <v>100</v>
      </c>
      <c r="H9" s="734"/>
      <c r="I9" s="734"/>
      <c r="J9" s="734"/>
      <c r="K9" s="734"/>
      <c r="L9" s="734"/>
      <c r="M9" s="734"/>
      <c r="N9" s="743"/>
      <c r="O9" s="738"/>
      <c r="P9" s="725"/>
      <c r="Q9" s="743"/>
      <c r="R9" s="743"/>
      <c r="S9" s="734"/>
      <c r="T9" s="734"/>
      <c r="U9" s="742"/>
      <c r="V9" s="742"/>
      <c r="W9" s="742"/>
      <c r="X9" s="725"/>
      <c r="Y9" s="742"/>
      <c r="Z9" s="742"/>
      <c r="AA9" s="742"/>
      <c r="AB9" s="742"/>
      <c r="AC9" s="742"/>
      <c r="AD9" s="742"/>
      <c r="AE9" s="725"/>
      <c r="AF9" s="157"/>
      <c r="AG9" s="725"/>
      <c r="AH9" s="743"/>
      <c r="AI9" s="743"/>
      <c r="AJ9" s="734"/>
      <c r="AK9" s="734"/>
      <c r="AL9" s="742"/>
      <c r="AM9" s="742"/>
      <c r="AN9" s="742"/>
      <c r="AO9" s="725"/>
      <c r="AP9" s="742"/>
      <c r="AQ9" s="742"/>
      <c r="AR9" s="742"/>
      <c r="AS9" s="742"/>
      <c r="AT9" s="742"/>
      <c r="AU9" s="742"/>
      <c r="AV9" s="725"/>
      <c r="AW9" s="157"/>
      <c r="AX9" s="725"/>
      <c r="AY9" s="743"/>
      <c r="AZ9" s="743"/>
      <c r="BA9" s="734"/>
      <c r="BB9" s="734"/>
      <c r="BC9" s="742"/>
      <c r="BD9" s="742"/>
      <c r="BE9" s="742"/>
      <c r="BF9" s="725"/>
      <c r="BG9" s="742"/>
      <c r="BH9" s="742"/>
      <c r="BI9" s="742"/>
      <c r="BJ9" s="742"/>
      <c r="BK9" s="742"/>
      <c r="BL9" s="742"/>
      <c r="BM9" s="725"/>
      <c r="BN9" s="157"/>
      <c r="BO9" s="725"/>
      <c r="BP9" s="743"/>
      <c r="BQ9" s="743"/>
      <c r="BR9" s="734"/>
      <c r="BS9" s="734"/>
      <c r="BT9" s="742"/>
      <c r="BU9" s="742"/>
      <c r="BV9" s="742"/>
      <c r="BW9" s="725"/>
      <c r="BX9" s="742"/>
      <c r="BY9" s="742"/>
      <c r="BZ9" s="742"/>
      <c r="CA9" s="742"/>
      <c r="CB9" s="742"/>
      <c r="CC9" s="742"/>
      <c r="CD9" s="725"/>
      <c r="CE9" s="157"/>
      <c r="CF9" s="725"/>
      <c r="CG9" s="743"/>
      <c r="CH9" s="743"/>
      <c r="CI9" s="734"/>
      <c r="CJ9" s="734"/>
      <c r="CK9" s="742"/>
      <c r="CL9" s="742"/>
      <c r="CM9" s="742"/>
      <c r="CN9" s="725"/>
      <c r="CO9" s="742"/>
      <c r="CP9" s="742"/>
      <c r="CQ9" s="742"/>
      <c r="CR9" s="742"/>
      <c r="CS9" s="742"/>
      <c r="CT9" s="742"/>
      <c r="CU9" s="725"/>
      <c r="CV9" s="157"/>
      <c r="CW9" s="725"/>
      <c r="CX9" s="743"/>
      <c r="CY9" s="743"/>
      <c r="CZ9" s="734"/>
      <c r="DA9" s="734"/>
      <c r="DB9" s="742"/>
      <c r="DC9" s="742"/>
      <c r="DD9" s="742"/>
      <c r="DE9" s="725"/>
      <c r="DF9" s="742"/>
      <c r="DG9" s="742"/>
      <c r="DH9" s="742"/>
      <c r="DI9" s="742"/>
      <c r="DJ9" s="742"/>
      <c r="DK9" s="742"/>
      <c r="DL9" s="725"/>
      <c r="DM9" s="157"/>
      <c r="DN9" s="725"/>
      <c r="DO9" s="743"/>
      <c r="DP9" s="743"/>
      <c r="DQ9" s="734"/>
      <c r="DR9" s="734"/>
      <c r="DS9" s="742"/>
      <c r="DT9" s="742"/>
      <c r="DU9" s="742"/>
      <c r="DV9" s="725"/>
      <c r="DW9" s="742"/>
      <c r="DX9" s="742"/>
      <c r="DY9" s="742"/>
      <c r="DZ9" s="742"/>
      <c r="EA9" s="742"/>
      <c r="EB9" s="742"/>
      <c r="EC9" s="725"/>
      <c r="ED9" s="157"/>
      <c r="EE9" s="725"/>
      <c r="EF9" s="743"/>
      <c r="EG9" s="743"/>
      <c r="EH9" s="734"/>
      <c r="EI9" s="734"/>
      <c r="EJ9" s="742"/>
      <c r="EK9" s="742"/>
      <c r="EL9" s="742"/>
      <c r="EM9" s="725"/>
      <c r="EN9" s="742"/>
      <c r="EO9" s="742"/>
      <c r="EP9" s="742"/>
      <c r="EQ9" s="742"/>
      <c r="ER9" s="742"/>
      <c r="ES9" s="742"/>
      <c r="ET9" s="725"/>
      <c r="EU9" s="157"/>
      <c r="EV9" s="725"/>
      <c r="EW9" s="743"/>
      <c r="EX9" s="743"/>
      <c r="EY9" s="734"/>
      <c r="EZ9" s="734"/>
      <c r="FA9" s="742"/>
      <c r="FB9" s="742"/>
      <c r="FC9" s="742"/>
      <c r="FD9" s="725"/>
      <c r="FE9" s="742"/>
      <c r="FF9" s="742"/>
      <c r="FG9" s="742"/>
      <c r="FH9" s="742"/>
      <c r="FI9" s="742"/>
      <c r="FJ9" s="742"/>
      <c r="FK9" s="725"/>
      <c r="FL9" s="157"/>
      <c r="FM9" s="725"/>
      <c r="FN9" s="743"/>
      <c r="FO9" s="743"/>
      <c r="FP9" s="734"/>
      <c r="FQ9" s="734"/>
      <c r="FR9" s="742"/>
      <c r="FS9" s="742"/>
      <c r="FT9" s="742"/>
      <c r="FU9" s="725"/>
      <c r="FV9" s="742"/>
      <c r="FW9" s="742"/>
      <c r="FX9" s="742"/>
      <c r="FY9" s="742"/>
      <c r="FZ9" s="742"/>
      <c r="GA9" s="742"/>
      <c r="GB9" s="725"/>
      <c r="GC9" s="157"/>
      <c r="GD9" s="725"/>
      <c r="GE9" s="743"/>
      <c r="GF9" s="743"/>
      <c r="GG9" s="734"/>
      <c r="GH9" s="734"/>
      <c r="GI9" s="742"/>
      <c r="GJ9" s="742"/>
      <c r="GK9" s="742"/>
      <c r="GL9" s="725"/>
      <c r="GM9" s="742"/>
      <c r="GN9" s="742"/>
      <c r="GO9" s="742"/>
      <c r="GP9" s="742"/>
      <c r="GQ9" s="742"/>
      <c r="GR9" s="742"/>
      <c r="GS9" s="725"/>
      <c r="GT9" s="157"/>
      <c r="GU9" s="725"/>
      <c r="GV9" s="743"/>
      <c r="GW9" s="743"/>
      <c r="GX9" s="734"/>
      <c r="GY9" s="734"/>
      <c r="GZ9" s="742"/>
      <c r="HA9" s="742"/>
      <c r="HB9" s="742"/>
      <c r="HC9" s="725"/>
      <c r="HD9" s="742"/>
      <c r="HE9" s="742"/>
      <c r="HF9" s="742"/>
      <c r="HG9" s="742"/>
      <c r="HH9" s="742"/>
      <c r="HI9" s="742"/>
      <c r="HJ9" s="725"/>
      <c r="HK9" s="157"/>
      <c r="HL9" s="725"/>
      <c r="HM9" s="743"/>
      <c r="HN9" s="743"/>
      <c r="HO9" s="734"/>
      <c r="HP9" s="734"/>
      <c r="HQ9" s="742"/>
      <c r="HR9" s="742"/>
      <c r="HS9" s="742"/>
      <c r="HT9" s="725"/>
      <c r="HU9" s="742"/>
      <c r="HV9" s="742"/>
      <c r="HW9" s="742"/>
      <c r="HX9" s="742"/>
      <c r="HY9" s="742"/>
      <c r="HZ9" s="742"/>
      <c r="IA9" s="725"/>
      <c r="IB9" s="157"/>
      <c r="IC9" s="725"/>
      <c r="ID9" s="743"/>
      <c r="IE9" s="743"/>
      <c r="IF9" s="734"/>
      <c r="IG9" s="734"/>
      <c r="IH9" s="742"/>
      <c r="II9" s="742"/>
      <c r="IJ9" s="742"/>
      <c r="IK9" s="725"/>
      <c r="IL9" s="742"/>
      <c r="IM9" s="742"/>
      <c r="IN9" s="742"/>
      <c r="IO9" s="742"/>
      <c r="IP9" s="742"/>
      <c r="IQ9" s="742"/>
      <c r="IR9" s="725"/>
      <c r="IS9" s="157"/>
      <c r="IT9" s="725"/>
    </row>
    <row r="10" spans="1:254" s="59" customFormat="1" ht="30" customHeight="1">
      <c r="A10" s="860">
        <v>2016</v>
      </c>
      <c r="B10" s="1257" t="s">
        <v>1179</v>
      </c>
      <c r="C10" s="1257"/>
      <c r="D10" s="792" t="s">
        <v>1179</v>
      </c>
      <c r="E10" s="1258" t="s">
        <v>1179</v>
      </c>
      <c r="F10" s="1258"/>
      <c r="G10" s="549" t="s">
        <v>1179</v>
      </c>
      <c r="H10" s="868"/>
      <c r="I10" s="868"/>
      <c r="J10" s="868"/>
      <c r="K10" s="868"/>
      <c r="L10" s="868"/>
      <c r="M10" s="868"/>
      <c r="N10" s="885"/>
      <c r="O10" s="858"/>
      <c r="P10" s="859"/>
      <c r="Q10" s="885"/>
      <c r="R10" s="885"/>
      <c r="S10" s="868"/>
      <c r="T10" s="868"/>
      <c r="U10" s="884"/>
      <c r="V10" s="884"/>
      <c r="W10" s="884"/>
      <c r="X10" s="859"/>
      <c r="Y10" s="884"/>
      <c r="Z10" s="884"/>
      <c r="AA10" s="884"/>
      <c r="AB10" s="884"/>
      <c r="AC10" s="884"/>
      <c r="AD10" s="884"/>
      <c r="AE10" s="859"/>
      <c r="AF10" s="157"/>
      <c r="AG10" s="859"/>
      <c r="AH10" s="885"/>
      <c r="AI10" s="885"/>
      <c r="AJ10" s="868"/>
      <c r="AK10" s="868"/>
      <c r="AL10" s="884"/>
      <c r="AM10" s="884"/>
      <c r="AN10" s="884"/>
      <c r="AO10" s="859"/>
      <c r="AP10" s="884"/>
      <c r="AQ10" s="884"/>
      <c r="AR10" s="884"/>
      <c r="AS10" s="884"/>
      <c r="AT10" s="884"/>
      <c r="AU10" s="884"/>
      <c r="AV10" s="859"/>
      <c r="AW10" s="157"/>
      <c r="AX10" s="859"/>
      <c r="AY10" s="885"/>
      <c r="AZ10" s="885"/>
      <c r="BA10" s="868"/>
      <c r="BB10" s="868"/>
      <c r="BC10" s="884"/>
      <c r="BD10" s="884"/>
      <c r="BE10" s="884"/>
      <c r="BF10" s="859"/>
      <c r="BG10" s="884"/>
      <c r="BH10" s="884"/>
      <c r="BI10" s="884"/>
      <c r="BJ10" s="884"/>
      <c r="BK10" s="884"/>
      <c r="BL10" s="884"/>
      <c r="BM10" s="859"/>
      <c r="BN10" s="157"/>
      <c r="BO10" s="859"/>
      <c r="BP10" s="885"/>
      <c r="BQ10" s="885"/>
      <c r="BR10" s="868"/>
      <c r="BS10" s="868"/>
      <c r="BT10" s="884"/>
      <c r="BU10" s="884"/>
      <c r="BV10" s="884"/>
      <c r="BW10" s="859"/>
      <c r="BX10" s="884"/>
      <c r="BY10" s="884"/>
      <c r="BZ10" s="884"/>
      <c r="CA10" s="884"/>
      <c r="CB10" s="884"/>
      <c r="CC10" s="884"/>
      <c r="CD10" s="859"/>
      <c r="CE10" s="157"/>
      <c r="CF10" s="859"/>
      <c r="CG10" s="885"/>
      <c r="CH10" s="885"/>
      <c r="CI10" s="868"/>
      <c r="CJ10" s="868"/>
      <c r="CK10" s="884"/>
      <c r="CL10" s="884"/>
      <c r="CM10" s="884"/>
      <c r="CN10" s="859"/>
      <c r="CO10" s="884"/>
      <c r="CP10" s="884"/>
      <c r="CQ10" s="884"/>
      <c r="CR10" s="884"/>
      <c r="CS10" s="884"/>
      <c r="CT10" s="884"/>
      <c r="CU10" s="859"/>
      <c r="CV10" s="157"/>
      <c r="CW10" s="859"/>
      <c r="CX10" s="885"/>
      <c r="CY10" s="885"/>
      <c r="CZ10" s="868"/>
      <c r="DA10" s="868"/>
      <c r="DB10" s="884"/>
      <c r="DC10" s="884"/>
      <c r="DD10" s="884"/>
      <c r="DE10" s="859"/>
      <c r="DF10" s="884"/>
      <c r="DG10" s="884"/>
      <c r="DH10" s="884"/>
      <c r="DI10" s="884"/>
      <c r="DJ10" s="884"/>
      <c r="DK10" s="884"/>
      <c r="DL10" s="859"/>
      <c r="DM10" s="157"/>
      <c r="DN10" s="859"/>
      <c r="DO10" s="885"/>
      <c r="DP10" s="885"/>
      <c r="DQ10" s="868"/>
      <c r="DR10" s="868"/>
      <c r="DS10" s="884"/>
      <c r="DT10" s="884"/>
      <c r="DU10" s="884"/>
      <c r="DV10" s="859"/>
      <c r="DW10" s="884"/>
      <c r="DX10" s="884"/>
      <c r="DY10" s="884"/>
      <c r="DZ10" s="884"/>
      <c r="EA10" s="884"/>
      <c r="EB10" s="884"/>
      <c r="EC10" s="859"/>
      <c r="ED10" s="157"/>
      <c r="EE10" s="859"/>
      <c r="EF10" s="885"/>
      <c r="EG10" s="885"/>
      <c r="EH10" s="868"/>
      <c r="EI10" s="868"/>
      <c r="EJ10" s="884"/>
      <c r="EK10" s="884"/>
      <c r="EL10" s="884"/>
      <c r="EM10" s="859"/>
      <c r="EN10" s="884"/>
      <c r="EO10" s="884"/>
      <c r="EP10" s="884"/>
      <c r="EQ10" s="884"/>
      <c r="ER10" s="884"/>
      <c r="ES10" s="884"/>
      <c r="ET10" s="859"/>
      <c r="EU10" s="157"/>
      <c r="EV10" s="859"/>
      <c r="EW10" s="885"/>
      <c r="EX10" s="885"/>
      <c r="EY10" s="868"/>
      <c r="EZ10" s="868"/>
      <c r="FA10" s="884"/>
      <c r="FB10" s="884"/>
      <c r="FC10" s="884"/>
      <c r="FD10" s="859"/>
      <c r="FE10" s="884"/>
      <c r="FF10" s="884"/>
      <c r="FG10" s="884"/>
      <c r="FH10" s="884"/>
      <c r="FI10" s="884"/>
      <c r="FJ10" s="884"/>
      <c r="FK10" s="859"/>
      <c r="FL10" s="157"/>
      <c r="FM10" s="859"/>
      <c r="FN10" s="885"/>
      <c r="FO10" s="885"/>
      <c r="FP10" s="868"/>
      <c r="FQ10" s="868"/>
      <c r="FR10" s="884"/>
      <c r="FS10" s="884"/>
      <c r="FT10" s="884"/>
      <c r="FU10" s="859"/>
      <c r="FV10" s="884"/>
      <c r="FW10" s="884"/>
      <c r="FX10" s="884"/>
      <c r="FY10" s="884"/>
      <c r="FZ10" s="884"/>
      <c r="GA10" s="884"/>
      <c r="GB10" s="859"/>
      <c r="GC10" s="157"/>
      <c r="GD10" s="859"/>
      <c r="GE10" s="885"/>
      <c r="GF10" s="885"/>
      <c r="GG10" s="868"/>
      <c r="GH10" s="868"/>
      <c r="GI10" s="884"/>
      <c r="GJ10" s="884"/>
      <c r="GK10" s="884"/>
      <c r="GL10" s="859"/>
      <c r="GM10" s="884"/>
      <c r="GN10" s="884"/>
      <c r="GO10" s="884"/>
      <c r="GP10" s="884"/>
      <c r="GQ10" s="884"/>
      <c r="GR10" s="884"/>
      <c r="GS10" s="859"/>
      <c r="GT10" s="157"/>
      <c r="GU10" s="859"/>
      <c r="GV10" s="885"/>
      <c r="GW10" s="885"/>
      <c r="GX10" s="868"/>
      <c r="GY10" s="868"/>
      <c r="GZ10" s="884"/>
      <c r="HA10" s="884"/>
      <c r="HB10" s="884"/>
      <c r="HC10" s="859"/>
      <c r="HD10" s="884"/>
      <c r="HE10" s="884"/>
      <c r="HF10" s="884"/>
      <c r="HG10" s="884"/>
      <c r="HH10" s="884"/>
      <c r="HI10" s="884"/>
      <c r="HJ10" s="859"/>
      <c r="HK10" s="157"/>
      <c r="HL10" s="859"/>
      <c r="HM10" s="885"/>
      <c r="HN10" s="885"/>
      <c r="HO10" s="868"/>
      <c r="HP10" s="868"/>
      <c r="HQ10" s="884"/>
      <c r="HR10" s="884"/>
      <c r="HS10" s="884"/>
      <c r="HT10" s="859"/>
      <c r="HU10" s="884"/>
      <c r="HV10" s="884"/>
      <c r="HW10" s="884"/>
      <c r="HX10" s="884"/>
      <c r="HY10" s="884"/>
      <c r="HZ10" s="884"/>
      <c r="IA10" s="859"/>
      <c r="IB10" s="157"/>
      <c r="IC10" s="859"/>
      <c r="ID10" s="885"/>
      <c r="IE10" s="885"/>
      <c r="IF10" s="868"/>
      <c r="IG10" s="868"/>
      <c r="IH10" s="884"/>
      <c r="II10" s="884"/>
      <c r="IJ10" s="884"/>
      <c r="IK10" s="859"/>
      <c r="IL10" s="884"/>
      <c r="IM10" s="884"/>
      <c r="IN10" s="884"/>
      <c r="IO10" s="884"/>
      <c r="IP10" s="884"/>
      <c r="IQ10" s="884"/>
      <c r="IR10" s="859"/>
      <c r="IS10" s="157"/>
      <c r="IT10" s="859"/>
    </row>
    <row r="11" spans="1:254" s="126" customFormat="1" ht="30" customHeight="1" thickBot="1">
      <c r="A11" s="562">
        <v>2017</v>
      </c>
      <c r="B11" s="1260">
        <f>E11+B23+D23+F23</f>
        <v>0.1</v>
      </c>
      <c r="C11" s="1260"/>
      <c r="D11" s="756"/>
      <c r="E11" s="1259">
        <v>0.1</v>
      </c>
      <c r="F11" s="1259"/>
      <c r="G11" s="993"/>
      <c r="H11" s="690"/>
      <c r="I11" s="690"/>
      <c r="J11" s="690"/>
      <c r="K11" s="690"/>
      <c r="L11" s="690"/>
      <c r="M11" s="690"/>
      <c r="N11" s="650"/>
      <c r="O11" s="863"/>
      <c r="P11" s="861"/>
      <c r="Q11" s="650"/>
      <c r="R11" s="650"/>
      <c r="S11" s="690"/>
      <c r="T11" s="690"/>
      <c r="U11" s="648"/>
      <c r="V11" s="648"/>
      <c r="W11" s="648"/>
      <c r="X11" s="861"/>
      <c r="Y11" s="648"/>
      <c r="Z11" s="648"/>
      <c r="AA11" s="648"/>
      <c r="AB11" s="648"/>
      <c r="AC11" s="648"/>
      <c r="AD11" s="648"/>
      <c r="AE11" s="861"/>
      <c r="AF11" s="158"/>
      <c r="AG11" s="861"/>
      <c r="AH11" s="650"/>
      <c r="AI11" s="650"/>
      <c r="AJ11" s="690"/>
      <c r="AK11" s="690"/>
      <c r="AL11" s="648"/>
      <c r="AM11" s="648"/>
      <c r="AN11" s="648"/>
      <c r="AO11" s="861"/>
      <c r="AP11" s="648"/>
      <c r="AQ11" s="648"/>
      <c r="AR11" s="648"/>
      <c r="AS11" s="648"/>
      <c r="AT11" s="648"/>
      <c r="AU11" s="648"/>
      <c r="AV11" s="861"/>
      <c r="AW11" s="158"/>
      <c r="AX11" s="861"/>
      <c r="AY11" s="650"/>
      <c r="AZ11" s="650"/>
      <c r="BA11" s="690"/>
      <c r="BB11" s="690"/>
      <c r="BC11" s="648"/>
      <c r="BD11" s="648"/>
      <c r="BE11" s="648"/>
      <c r="BF11" s="861"/>
      <c r="BG11" s="648"/>
      <c r="BH11" s="648"/>
      <c r="BI11" s="648"/>
      <c r="BJ11" s="648"/>
      <c r="BK11" s="648"/>
      <c r="BL11" s="648"/>
      <c r="BM11" s="861"/>
      <c r="BN11" s="158"/>
      <c r="BO11" s="861"/>
      <c r="BP11" s="650"/>
      <c r="BQ11" s="650"/>
      <c r="BR11" s="690"/>
      <c r="BS11" s="690"/>
      <c r="BT11" s="648"/>
      <c r="BU11" s="648"/>
      <c r="BV11" s="648"/>
      <c r="BW11" s="861"/>
      <c r="BX11" s="648"/>
      <c r="BY11" s="648"/>
      <c r="BZ11" s="648"/>
      <c r="CA11" s="648"/>
      <c r="CB11" s="648"/>
      <c r="CC11" s="648"/>
      <c r="CD11" s="861"/>
      <c r="CE11" s="158"/>
      <c r="CF11" s="861"/>
      <c r="CG11" s="650"/>
      <c r="CH11" s="650"/>
      <c r="CI11" s="690"/>
      <c r="CJ11" s="690"/>
      <c r="CK11" s="648"/>
      <c r="CL11" s="648"/>
      <c r="CM11" s="648"/>
      <c r="CN11" s="861"/>
      <c r="CO11" s="648"/>
      <c r="CP11" s="648"/>
      <c r="CQ11" s="648"/>
      <c r="CR11" s="648"/>
      <c r="CS11" s="648"/>
      <c r="CT11" s="648"/>
      <c r="CU11" s="861"/>
      <c r="CV11" s="158"/>
      <c r="CW11" s="861"/>
      <c r="CX11" s="650"/>
      <c r="CY11" s="650"/>
      <c r="CZ11" s="690"/>
      <c r="DA11" s="690"/>
      <c r="DB11" s="648"/>
      <c r="DC11" s="648"/>
      <c r="DD11" s="648"/>
      <c r="DE11" s="861"/>
      <c r="DF11" s="648"/>
      <c r="DG11" s="648"/>
      <c r="DH11" s="648"/>
      <c r="DI11" s="648"/>
      <c r="DJ11" s="648"/>
      <c r="DK11" s="648"/>
      <c r="DL11" s="861"/>
      <c r="DM11" s="158"/>
      <c r="DN11" s="861"/>
      <c r="DO11" s="650"/>
      <c r="DP11" s="650"/>
      <c r="DQ11" s="690"/>
      <c r="DR11" s="690"/>
      <c r="DS11" s="648"/>
      <c r="DT11" s="648"/>
      <c r="DU11" s="648"/>
      <c r="DV11" s="861"/>
      <c r="DW11" s="648"/>
      <c r="DX11" s="648"/>
      <c r="DY11" s="648"/>
      <c r="DZ11" s="648"/>
      <c r="EA11" s="648"/>
      <c r="EB11" s="648"/>
      <c r="EC11" s="861"/>
      <c r="ED11" s="158"/>
      <c r="EE11" s="861"/>
      <c r="EF11" s="650"/>
      <c r="EG11" s="650"/>
      <c r="EH11" s="690"/>
      <c r="EI11" s="690"/>
      <c r="EJ11" s="648"/>
      <c r="EK11" s="648"/>
      <c r="EL11" s="648"/>
      <c r="EM11" s="861"/>
      <c r="EN11" s="648"/>
      <c r="EO11" s="648"/>
      <c r="EP11" s="648"/>
      <c r="EQ11" s="648"/>
      <c r="ER11" s="648"/>
      <c r="ES11" s="648"/>
      <c r="ET11" s="861"/>
      <c r="EU11" s="158"/>
      <c r="EV11" s="861"/>
      <c r="EW11" s="650"/>
      <c r="EX11" s="650"/>
      <c r="EY11" s="690"/>
      <c r="EZ11" s="690"/>
      <c r="FA11" s="648"/>
      <c r="FB11" s="648"/>
      <c r="FC11" s="648"/>
      <c r="FD11" s="861"/>
      <c r="FE11" s="648"/>
      <c r="FF11" s="648"/>
      <c r="FG11" s="648"/>
      <c r="FH11" s="648"/>
      <c r="FI11" s="648"/>
      <c r="FJ11" s="648"/>
      <c r="FK11" s="861"/>
      <c r="FL11" s="158"/>
      <c r="FM11" s="861"/>
      <c r="FN11" s="650"/>
      <c r="FO11" s="650"/>
      <c r="FP11" s="690"/>
      <c r="FQ11" s="690"/>
      <c r="FR11" s="648"/>
      <c r="FS11" s="648"/>
      <c r="FT11" s="648"/>
      <c r="FU11" s="861"/>
      <c r="FV11" s="648"/>
      <c r="FW11" s="648"/>
      <c r="FX11" s="648"/>
      <c r="FY11" s="648"/>
      <c r="FZ11" s="648"/>
      <c r="GA11" s="648"/>
      <c r="GB11" s="861"/>
      <c r="GC11" s="158"/>
      <c r="GD11" s="861"/>
      <c r="GE11" s="650"/>
      <c r="GF11" s="650"/>
      <c r="GG11" s="690"/>
      <c r="GH11" s="690"/>
      <c r="GI11" s="648"/>
      <c r="GJ11" s="648"/>
      <c r="GK11" s="648"/>
      <c r="GL11" s="861"/>
      <c r="GM11" s="648"/>
      <c r="GN11" s="648"/>
      <c r="GO11" s="648"/>
      <c r="GP11" s="648"/>
      <c r="GQ11" s="648"/>
      <c r="GR11" s="648"/>
      <c r="GS11" s="861"/>
      <c r="GT11" s="158"/>
      <c r="GU11" s="861"/>
      <c r="GV11" s="650"/>
      <c r="GW11" s="650"/>
      <c r="GX11" s="690"/>
      <c r="GY11" s="690"/>
      <c r="GZ11" s="648"/>
      <c r="HA11" s="648"/>
      <c r="HB11" s="648"/>
      <c r="HC11" s="861"/>
      <c r="HD11" s="648"/>
      <c r="HE11" s="648"/>
      <c r="HF11" s="648"/>
      <c r="HG11" s="648"/>
      <c r="HH11" s="648"/>
      <c r="HI11" s="648"/>
      <c r="HJ11" s="861"/>
      <c r="HK11" s="158"/>
      <c r="HL11" s="861"/>
      <c r="HM11" s="650"/>
      <c r="HN11" s="650"/>
      <c r="HO11" s="690"/>
      <c r="HP11" s="690"/>
      <c r="HQ11" s="648"/>
      <c r="HR11" s="648"/>
      <c r="HS11" s="648"/>
      <c r="HT11" s="861"/>
      <c r="HU11" s="648"/>
      <c r="HV11" s="648"/>
      <c r="HW11" s="648"/>
      <c r="HX11" s="648"/>
      <c r="HY11" s="648"/>
      <c r="HZ11" s="648"/>
      <c r="IA11" s="861"/>
      <c r="IB11" s="158"/>
      <c r="IC11" s="861"/>
      <c r="ID11" s="650"/>
      <c r="IE11" s="650"/>
      <c r="IF11" s="690"/>
      <c r="IG11" s="690"/>
      <c r="IH11" s="648"/>
      <c r="II11" s="648"/>
      <c r="IJ11" s="648"/>
      <c r="IK11" s="861"/>
      <c r="IL11" s="648"/>
      <c r="IM11" s="648"/>
      <c r="IN11" s="648"/>
      <c r="IO11" s="648"/>
      <c r="IP11" s="648"/>
      <c r="IQ11" s="648"/>
      <c r="IR11" s="861"/>
      <c r="IS11" s="158"/>
      <c r="IT11" s="861"/>
    </row>
    <row r="12" spans="1:254" s="50" customFormat="1" ht="15.75" customHeight="1" thickTop="1">
      <c r="A12" s="452"/>
      <c r="B12" s="452"/>
      <c r="H12" s="59"/>
      <c r="I12" s="59"/>
      <c r="J12" s="59"/>
      <c r="K12" s="59"/>
      <c r="L12" s="59"/>
      <c r="M12" s="1262"/>
      <c r="N12" s="1262"/>
      <c r="O12" s="1262"/>
      <c r="P12" s="59"/>
    </row>
    <row r="13" spans="1:254" s="100" customFormat="1" ht="25.5" customHeight="1">
      <c r="H13" s="101"/>
      <c r="I13" s="101"/>
      <c r="J13" s="101"/>
      <c r="K13" s="101"/>
      <c r="L13" s="101"/>
      <c r="M13" s="101"/>
      <c r="N13" s="101"/>
      <c r="O13" s="101"/>
      <c r="P13" s="101"/>
    </row>
    <row r="14" spans="1:254" s="265" customFormat="1" ht="30" customHeight="1">
      <c r="A14" s="1060" t="s">
        <v>765</v>
      </c>
      <c r="B14" s="1060"/>
      <c r="C14" s="1060"/>
      <c r="D14" s="1060"/>
      <c r="E14" s="1060"/>
      <c r="F14" s="1060"/>
      <c r="G14" s="1060"/>
      <c r="H14" s="315"/>
      <c r="I14" s="315"/>
      <c r="J14" s="315"/>
      <c r="K14" s="315"/>
      <c r="L14" s="315"/>
      <c r="M14" s="315"/>
      <c r="N14" s="315"/>
      <c r="O14" s="315"/>
      <c r="P14" s="315"/>
    </row>
    <row r="15" spans="1:254" s="100" customFormat="1" ht="20.25" customHeight="1" thickBot="1">
      <c r="B15" s="65"/>
      <c r="C15" s="65"/>
      <c r="D15" s="65"/>
      <c r="E15" s="65"/>
    </row>
    <row r="16" spans="1:254" s="50" customFormat="1" ht="30" customHeight="1" thickTop="1">
      <c r="A16" s="1084" t="s">
        <v>421</v>
      </c>
      <c r="B16" s="1171" t="s">
        <v>426</v>
      </c>
      <c r="C16" s="1086"/>
      <c r="D16" s="1189" t="s">
        <v>476</v>
      </c>
      <c r="E16" s="1087"/>
      <c r="F16" s="1204" t="s">
        <v>475</v>
      </c>
      <c r="G16" s="1086"/>
    </row>
    <row r="17" spans="1:7" s="50" customFormat="1" ht="24.75" customHeight="1">
      <c r="A17" s="1004"/>
      <c r="B17" s="1186" t="s">
        <v>424</v>
      </c>
      <c r="C17" s="1253" t="s">
        <v>425</v>
      </c>
      <c r="D17" s="1253" t="s">
        <v>424</v>
      </c>
      <c r="E17" s="1253" t="s">
        <v>425</v>
      </c>
      <c r="F17" s="1253" t="s">
        <v>424</v>
      </c>
      <c r="G17" s="1185" t="s">
        <v>425</v>
      </c>
    </row>
    <row r="18" spans="1:7" s="50" customFormat="1" ht="24.95" customHeight="1">
      <c r="A18" s="1075"/>
      <c r="B18" s="1075"/>
      <c r="C18" s="1094"/>
      <c r="D18" s="1094"/>
      <c r="E18" s="1094"/>
      <c r="F18" s="1066"/>
      <c r="G18" s="1074"/>
    </row>
    <row r="19" spans="1:7" s="59" customFormat="1" ht="30" customHeight="1">
      <c r="A19" s="659">
        <v>2013</v>
      </c>
      <c r="B19" s="670">
        <v>0.2</v>
      </c>
      <c r="C19" s="549">
        <v>1670</v>
      </c>
      <c r="D19" s="550" t="s">
        <v>128</v>
      </c>
      <c r="E19" s="550" t="s">
        <v>128</v>
      </c>
      <c r="F19" s="538" t="s">
        <v>128</v>
      </c>
      <c r="G19" s="551" t="s">
        <v>128</v>
      </c>
    </row>
    <row r="20" spans="1:7" s="59" customFormat="1" ht="30" customHeight="1">
      <c r="A20" s="726">
        <v>2014</v>
      </c>
      <c r="B20" s="670">
        <v>0.1</v>
      </c>
      <c r="C20" s="549">
        <v>887</v>
      </c>
      <c r="D20" s="654" t="s">
        <v>128</v>
      </c>
      <c r="E20" s="654" t="s">
        <v>128</v>
      </c>
      <c r="F20" s="647">
        <v>0.7</v>
      </c>
      <c r="G20" s="549">
        <v>6209</v>
      </c>
    </row>
    <row r="21" spans="1:7" s="59" customFormat="1" ht="30" customHeight="1">
      <c r="A21" s="726">
        <v>2015</v>
      </c>
      <c r="B21" s="670">
        <v>0</v>
      </c>
      <c r="C21" s="691">
        <v>0</v>
      </c>
      <c r="D21" s="782" t="s">
        <v>1060</v>
      </c>
      <c r="E21" s="783" t="s">
        <v>1060</v>
      </c>
      <c r="F21" s="691">
        <v>0</v>
      </c>
      <c r="G21" s="691">
        <v>0</v>
      </c>
    </row>
    <row r="22" spans="1:7" s="59" customFormat="1" ht="30" customHeight="1">
      <c r="A22" s="860">
        <v>2016</v>
      </c>
      <c r="B22" s="886" t="s">
        <v>1179</v>
      </c>
      <c r="C22" s="691" t="s">
        <v>1179</v>
      </c>
      <c r="D22" s="782" t="s">
        <v>1179</v>
      </c>
      <c r="E22" s="887" t="s">
        <v>1179</v>
      </c>
      <c r="F22" s="691" t="s">
        <v>1179</v>
      </c>
      <c r="G22" s="691" t="s">
        <v>1179</v>
      </c>
    </row>
    <row r="23" spans="1:7" s="316" customFormat="1" ht="30" customHeight="1" thickBot="1">
      <c r="A23" s="562">
        <v>2017</v>
      </c>
      <c r="B23" s="995">
        <v>0</v>
      </c>
      <c r="C23" s="978" t="s">
        <v>986</v>
      </c>
      <c r="D23" s="995">
        <v>0</v>
      </c>
      <c r="E23" s="994" t="s">
        <v>986</v>
      </c>
      <c r="F23" s="978">
        <v>0</v>
      </c>
      <c r="G23" s="978" t="s">
        <v>986</v>
      </c>
    </row>
    <row r="24" spans="1:7" s="263" customFormat="1" ht="18" customHeight="1" thickTop="1">
      <c r="A24" s="1261" t="s">
        <v>766</v>
      </c>
      <c r="B24" s="1261"/>
      <c r="C24" s="1261"/>
      <c r="E24" s="1071" t="s">
        <v>767</v>
      </c>
      <c r="F24" s="1071"/>
      <c r="G24" s="1071"/>
    </row>
    <row r="25" spans="1:7" s="100" customFormat="1"/>
    <row r="26" spans="1:7" s="100" customFormat="1"/>
    <row r="27" spans="1:7" s="100" customFormat="1"/>
  </sheetData>
  <mergeCells count="117">
    <mergeCell ref="N4:O4"/>
    <mergeCell ref="K4:M4"/>
    <mergeCell ref="A14:G14"/>
    <mergeCell ref="H4:J4"/>
    <mergeCell ref="N5:N6"/>
    <mergeCell ref="O5:O6"/>
    <mergeCell ref="L5:M6"/>
    <mergeCell ref="K5:K6"/>
    <mergeCell ref="A2:G2"/>
    <mergeCell ref="H2:O2"/>
    <mergeCell ref="A4:A6"/>
    <mergeCell ref="H5:H6"/>
    <mergeCell ref="N3:O3"/>
    <mergeCell ref="M12:O12"/>
    <mergeCell ref="F3:G3"/>
    <mergeCell ref="E4:G4"/>
    <mergeCell ref="A3:B3"/>
    <mergeCell ref="B4:D4"/>
    <mergeCell ref="B5:C6"/>
    <mergeCell ref="D5:D6"/>
    <mergeCell ref="G5:G6"/>
    <mergeCell ref="B7:C7"/>
    <mergeCell ref="E5:F6"/>
    <mergeCell ref="I5:J6"/>
    <mergeCell ref="D16:E16"/>
    <mergeCell ref="B9:C9"/>
    <mergeCell ref="E9:F9"/>
    <mergeCell ref="E10:F10"/>
    <mergeCell ref="B10:C10"/>
    <mergeCell ref="E7:F7"/>
    <mergeCell ref="E11:F11"/>
    <mergeCell ref="B11:C11"/>
    <mergeCell ref="E24:G24"/>
    <mergeCell ref="C17:C18"/>
    <mergeCell ref="D17:D18"/>
    <mergeCell ref="E17:E18"/>
    <mergeCell ref="G17:G18"/>
    <mergeCell ref="F17:F18"/>
    <mergeCell ref="F16:G16"/>
    <mergeCell ref="A24:C24"/>
    <mergeCell ref="A16:A18"/>
    <mergeCell ref="B17:B18"/>
    <mergeCell ref="B16:C16"/>
    <mergeCell ref="AH8:AI8"/>
    <mergeCell ref="AJ8:AK8"/>
    <mergeCell ref="AM8:AN8"/>
    <mergeCell ref="B8:C8"/>
    <mergeCell ref="E8:F8"/>
    <mergeCell ref="I8:J8"/>
    <mergeCell ref="L8:M8"/>
    <mergeCell ref="Q8:R8"/>
    <mergeCell ref="S8:T8"/>
    <mergeCell ref="V8:W8"/>
    <mergeCell ref="Z8:AA8"/>
    <mergeCell ref="AC8:AD8"/>
    <mergeCell ref="BK8:BL8"/>
    <mergeCell ref="BP8:BQ8"/>
    <mergeCell ref="BR8:BS8"/>
    <mergeCell ref="BU8:BV8"/>
    <mergeCell ref="BY8:BZ8"/>
    <mergeCell ref="CB8:CC8"/>
    <mergeCell ref="AQ8:AR8"/>
    <mergeCell ref="AT8:AU8"/>
    <mergeCell ref="AY8:AZ8"/>
    <mergeCell ref="BA8:BB8"/>
    <mergeCell ref="BD8:BE8"/>
    <mergeCell ref="BH8:BI8"/>
    <mergeCell ref="CZ8:DA8"/>
    <mergeCell ref="DC8:DD8"/>
    <mergeCell ref="DG8:DH8"/>
    <mergeCell ref="DJ8:DK8"/>
    <mergeCell ref="DO8:DP8"/>
    <mergeCell ref="DQ8:DR8"/>
    <mergeCell ref="CG8:CH8"/>
    <mergeCell ref="CI8:CJ8"/>
    <mergeCell ref="CL8:CM8"/>
    <mergeCell ref="CP8:CQ8"/>
    <mergeCell ref="CS8:CT8"/>
    <mergeCell ref="CX8:CY8"/>
    <mergeCell ref="EO8:EP8"/>
    <mergeCell ref="ER8:ES8"/>
    <mergeCell ref="EW8:EX8"/>
    <mergeCell ref="EY8:EZ8"/>
    <mergeCell ref="FB8:FC8"/>
    <mergeCell ref="FF8:FG8"/>
    <mergeCell ref="DT8:DU8"/>
    <mergeCell ref="DX8:DY8"/>
    <mergeCell ref="EA8:EB8"/>
    <mergeCell ref="EF8:EG8"/>
    <mergeCell ref="EH8:EI8"/>
    <mergeCell ref="EK8:EL8"/>
    <mergeCell ref="GE8:GF8"/>
    <mergeCell ref="GG8:GH8"/>
    <mergeCell ref="GJ8:GK8"/>
    <mergeCell ref="GN8:GO8"/>
    <mergeCell ref="GQ8:GR8"/>
    <mergeCell ref="GV8:GW8"/>
    <mergeCell ref="FI8:FJ8"/>
    <mergeCell ref="FN8:FO8"/>
    <mergeCell ref="FP8:FQ8"/>
    <mergeCell ref="FS8:FT8"/>
    <mergeCell ref="FW8:FX8"/>
    <mergeCell ref="FZ8:GA8"/>
    <mergeCell ref="IM8:IN8"/>
    <mergeCell ref="IP8:IQ8"/>
    <mergeCell ref="HR8:HS8"/>
    <mergeCell ref="HV8:HW8"/>
    <mergeCell ref="HY8:HZ8"/>
    <mergeCell ref="ID8:IE8"/>
    <mergeCell ref="IF8:IG8"/>
    <mergeCell ref="II8:IJ8"/>
    <mergeCell ref="GX8:GY8"/>
    <mergeCell ref="HA8:HB8"/>
    <mergeCell ref="HE8:HF8"/>
    <mergeCell ref="HH8:HI8"/>
    <mergeCell ref="HM8:HN8"/>
    <mergeCell ref="HO8:HP8"/>
  </mergeCells>
  <phoneticPr fontId="4" type="noConversion"/>
  <pageMargins left="0.70866141732283472" right="0.39370078740157483" top="0.39370078740157483" bottom="0.39370078740157483" header="0.15748031496062992" footer="0.15748031496062992"/>
  <pageSetup paperSize="9" scale="69" orientation="landscape" r:id="rId1"/>
  <headerFooter alignWithMargins="0">
    <oddHeader>&amp;L&amp;"굴림,보통"&amp;9ⅩⅥ. 공공행정 및 사법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pageSetUpPr fitToPage="1"/>
  </sheetPr>
  <dimension ref="A1:BY38"/>
  <sheetViews>
    <sheetView zoomScale="85" zoomScaleNormal="85" workbookViewId="0">
      <selection activeCell="AM26" sqref="AM26:AS26"/>
    </sheetView>
  </sheetViews>
  <sheetFormatPr defaultRowHeight="13.5"/>
  <cols>
    <col min="1" max="1" width="9.21875" style="15" customWidth="1"/>
    <col min="2" max="12" width="1.109375" style="15" customWidth="1"/>
    <col min="13" max="13" width="0.88671875" style="15" customWidth="1"/>
    <col min="14" max="14" width="1.109375" style="15" hidden="1" customWidth="1"/>
    <col min="15" max="15" width="1" style="15" customWidth="1"/>
    <col min="16" max="30" width="1.109375" style="15" customWidth="1"/>
    <col min="31" max="31" width="1.77734375" style="15" customWidth="1"/>
    <col min="32" max="44" width="1.109375" style="15" customWidth="1"/>
    <col min="45" max="45" width="0.5546875" style="15" customWidth="1"/>
    <col min="46" max="48" width="1.109375" style="15" customWidth="1"/>
    <col min="49" max="49" width="0.88671875" style="15" customWidth="1"/>
    <col min="50" max="50" width="1.109375" style="15" customWidth="1"/>
    <col min="51" max="51" width="1.44140625" style="15" customWidth="1"/>
    <col min="52" max="54" width="1.109375" style="15" customWidth="1"/>
    <col min="55" max="55" width="1.5546875" style="15" customWidth="1"/>
    <col min="56" max="58" width="1.109375" style="15" customWidth="1"/>
    <col min="59" max="59" width="1.33203125" style="15" customWidth="1"/>
    <col min="60" max="60" width="2.109375" style="15" customWidth="1"/>
    <col min="61" max="61" width="4.44140625" style="15" customWidth="1"/>
    <col min="62" max="62" width="4.33203125" style="30" customWidth="1"/>
    <col min="63" max="63" width="7.33203125" style="15" customWidth="1"/>
    <col min="64" max="64" width="7.21875" style="15" customWidth="1"/>
    <col min="65" max="65" width="10.21875" style="15" customWidth="1"/>
    <col min="66" max="67" width="5.77734375" style="15" customWidth="1"/>
    <col min="68" max="68" width="5.88671875" style="15" customWidth="1"/>
    <col min="69" max="69" width="6.33203125" style="15" customWidth="1"/>
    <col min="70" max="70" width="5.5546875" style="15" customWidth="1"/>
    <col min="71" max="71" width="5.6640625" style="15" customWidth="1"/>
    <col min="72" max="72" width="7" style="15" customWidth="1"/>
    <col min="73" max="73" width="6.33203125" style="15" customWidth="1"/>
    <col min="74" max="74" width="6.5546875" style="15" customWidth="1"/>
    <col min="75" max="75" width="5.77734375" style="32" customWidth="1"/>
    <col min="76" max="76" width="6.109375" style="15" customWidth="1"/>
    <col min="77" max="16384" width="8.88671875" style="15"/>
  </cols>
  <sheetData>
    <row r="1" spans="1:77" s="66" customFormat="1" ht="15" customHeight="1">
      <c r="BJ1" s="125"/>
      <c r="BW1" s="159"/>
    </row>
    <row r="2" spans="1:77" s="278" customFormat="1" ht="54" customHeight="1">
      <c r="A2" s="1060" t="s">
        <v>768</v>
      </c>
      <c r="B2" s="1060"/>
      <c r="C2" s="1060"/>
      <c r="D2" s="1060"/>
      <c r="E2" s="1060"/>
      <c r="F2" s="1060"/>
      <c r="G2" s="1060"/>
      <c r="H2" s="1060"/>
      <c r="I2" s="1060"/>
      <c r="J2" s="1060"/>
      <c r="K2" s="1060"/>
      <c r="L2" s="1060"/>
      <c r="M2" s="1060"/>
      <c r="N2" s="1060"/>
      <c r="O2" s="1060"/>
      <c r="P2" s="1060"/>
      <c r="Q2" s="1060"/>
      <c r="R2" s="1060"/>
      <c r="S2" s="1060"/>
      <c r="T2" s="1060"/>
      <c r="U2" s="1060"/>
      <c r="V2" s="1060"/>
      <c r="W2" s="1060"/>
      <c r="X2" s="1060"/>
      <c r="Y2" s="1060"/>
      <c r="Z2" s="1060"/>
      <c r="AA2" s="1060"/>
      <c r="AB2" s="1060"/>
      <c r="AC2" s="1060"/>
      <c r="AD2" s="1060"/>
      <c r="AE2" s="1060"/>
      <c r="AF2" s="1060"/>
      <c r="AG2" s="1060"/>
      <c r="AH2" s="1060"/>
      <c r="AI2" s="1060"/>
      <c r="AJ2" s="1060"/>
      <c r="AK2" s="1060"/>
      <c r="AL2" s="1060"/>
      <c r="AM2" s="1060"/>
      <c r="AN2" s="1060"/>
      <c r="AO2" s="1060"/>
      <c r="AP2" s="1060"/>
      <c r="AQ2" s="1060"/>
      <c r="AR2" s="1060"/>
      <c r="AS2" s="1060"/>
      <c r="AT2" s="1060"/>
      <c r="AU2" s="1060"/>
      <c r="AV2" s="1060"/>
      <c r="AW2" s="1060"/>
      <c r="AX2" s="1060"/>
      <c r="AY2" s="1060"/>
      <c r="AZ2" s="1060"/>
      <c r="BA2" s="1060"/>
      <c r="BB2" s="1060"/>
      <c r="BC2" s="1060"/>
      <c r="BD2" s="1060"/>
      <c r="BE2" s="1060"/>
      <c r="BF2" s="1060"/>
      <c r="BG2" s="1060"/>
      <c r="BH2" s="1060"/>
      <c r="BI2" s="1060"/>
      <c r="BJ2" s="317"/>
      <c r="BK2" s="1060" t="s">
        <v>769</v>
      </c>
      <c r="BL2" s="1060"/>
      <c r="BM2" s="1060"/>
      <c r="BN2" s="1060"/>
      <c r="BO2" s="1060"/>
      <c r="BP2" s="1060"/>
      <c r="BQ2" s="1060"/>
      <c r="BR2" s="1060"/>
      <c r="BS2" s="1060"/>
      <c r="BT2" s="1060"/>
      <c r="BU2" s="1060"/>
      <c r="BV2" s="1060"/>
      <c r="BW2" s="1060"/>
      <c r="BX2" s="1060"/>
    </row>
    <row r="3" spans="1:77" s="276" customFormat="1" ht="18" customHeight="1" thickBot="1">
      <c r="A3" s="292" t="s">
        <v>58</v>
      </c>
      <c r="B3" s="292"/>
      <c r="C3" s="292"/>
      <c r="D3" s="292"/>
      <c r="E3" s="292"/>
      <c r="F3" s="318"/>
      <c r="G3" s="318"/>
      <c r="H3" s="318"/>
      <c r="I3" s="318"/>
      <c r="J3" s="352"/>
      <c r="K3" s="352"/>
      <c r="L3" s="352"/>
      <c r="M3" s="352"/>
      <c r="N3" s="352"/>
      <c r="O3" s="352"/>
      <c r="P3" s="35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2"/>
      <c r="AC3" s="292"/>
      <c r="AD3" s="292"/>
      <c r="AE3" s="292"/>
      <c r="AF3" s="292"/>
      <c r="AG3" s="292"/>
      <c r="AH3" s="292"/>
      <c r="AI3" s="292"/>
      <c r="AJ3" s="292"/>
      <c r="AK3" s="292"/>
      <c r="AL3" s="292"/>
      <c r="AM3" s="292"/>
      <c r="AN3" s="292"/>
      <c r="AO3" s="292"/>
      <c r="AP3" s="292"/>
      <c r="AQ3" s="292"/>
      <c r="AR3" s="292"/>
      <c r="AS3" s="292"/>
      <c r="AT3" s="292"/>
      <c r="AU3" s="292"/>
      <c r="AV3" s="292"/>
      <c r="AW3" s="292"/>
      <c r="AX3" s="292"/>
      <c r="AY3" s="292"/>
      <c r="AZ3" s="292"/>
      <c r="BA3" s="292"/>
      <c r="BB3" s="292"/>
      <c r="BC3" s="292"/>
      <c r="BD3" s="292"/>
      <c r="BE3" s="292"/>
      <c r="BF3" s="292"/>
      <c r="BG3" s="292"/>
      <c r="BH3" s="292"/>
      <c r="BI3" s="264"/>
      <c r="BJ3" s="292"/>
      <c r="BK3" s="300"/>
      <c r="BL3" s="300"/>
      <c r="BM3" s="318"/>
      <c r="BN3" s="300"/>
      <c r="BO3" s="300"/>
      <c r="BP3" s="300"/>
      <c r="BQ3" s="300"/>
      <c r="BR3" s="300"/>
      <c r="BS3" s="300"/>
      <c r="BT3" s="300"/>
      <c r="BU3" s="300"/>
      <c r="BV3" s="1183" t="s">
        <v>770</v>
      </c>
      <c r="BW3" s="1183"/>
      <c r="BX3" s="1183"/>
    </row>
    <row r="4" spans="1:77" s="65" customFormat="1" ht="27" customHeight="1" thickTop="1">
      <c r="A4" s="1162" t="s">
        <v>771</v>
      </c>
      <c r="B4" s="1298" t="s">
        <v>59</v>
      </c>
      <c r="C4" s="1299"/>
      <c r="D4" s="1299"/>
      <c r="E4" s="1299"/>
      <c r="F4" s="1299"/>
      <c r="G4" s="1300"/>
      <c r="H4" s="1085" t="s">
        <v>978</v>
      </c>
      <c r="I4" s="1180"/>
      <c r="J4" s="1180"/>
      <c r="K4" s="1180"/>
      <c r="L4" s="1180"/>
      <c r="M4" s="1180"/>
      <c r="N4" s="1180"/>
      <c r="O4" s="1180"/>
      <c r="P4" s="1180"/>
      <c r="Q4" s="1180"/>
      <c r="R4" s="1180"/>
      <c r="S4" s="1180"/>
      <c r="T4" s="1180"/>
      <c r="U4" s="1180"/>
      <c r="V4" s="1180"/>
      <c r="W4" s="1180"/>
      <c r="X4" s="1180"/>
      <c r="Y4" s="1180"/>
      <c r="Z4" s="1180"/>
      <c r="AA4" s="1180"/>
      <c r="AB4" s="1180"/>
      <c r="AC4" s="1180"/>
      <c r="AD4" s="1180"/>
      <c r="AE4" s="1180"/>
      <c r="AF4" s="1180"/>
      <c r="AG4" s="1180"/>
      <c r="AH4" s="1180"/>
      <c r="AI4" s="1180"/>
      <c r="AJ4" s="1180"/>
      <c r="AK4" s="1180"/>
      <c r="AL4" s="1180"/>
      <c r="AM4" s="1180"/>
      <c r="AN4" s="1180"/>
      <c r="AO4" s="1180"/>
      <c r="AP4" s="1180"/>
      <c r="AQ4" s="1180"/>
      <c r="AR4" s="1180"/>
      <c r="AS4" s="1180"/>
      <c r="AT4" s="1180"/>
      <c r="AU4" s="1180"/>
      <c r="AV4" s="1180"/>
      <c r="AW4" s="1180"/>
      <c r="AX4" s="1180"/>
      <c r="AY4" s="1180"/>
      <c r="AZ4" s="1180"/>
      <c r="BA4" s="1180"/>
      <c r="BB4" s="1180"/>
      <c r="BC4" s="1180"/>
      <c r="BD4" s="1180"/>
      <c r="BE4" s="1180"/>
      <c r="BF4" s="1180"/>
      <c r="BG4" s="1180"/>
      <c r="BH4" s="1180"/>
      <c r="BI4" s="1180"/>
      <c r="BJ4" s="160"/>
      <c r="BK4" s="1275" t="s">
        <v>979</v>
      </c>
      <c r="BL4" s="1275"/>
      <c r="BM4" s="1275"/>
      <c r="BN4" s="1275"/>
      <c r="BO4" s="1275"/>
      <c r="BP4" s="1275"/>
      <c r="BQ4" s="1275"/>
      <c r="BR4" s="1275"/>
      <c r="BS4" s="1275"/>
      <c r="BT4" s="1275"/>
      <c r="BU4" s="1275"/>
      <c r="BV4" s="1275"/>
      <c r="BW4" s="1275"/>
      <c r="BX4" s="1275"/>
    </row>
    <row r="5" spans="1:77" s="65" customFormat="1" ht="27" customHeight="1">
      <c r="A5" s="1270"/>
      <c r="B5" s="1301"/>
      <c r="C5" s="1302"/>
      <c r="D5" s="1302"/>
      <c r="E5" s="1302"/>
      <c r="F5" s="1302"/>
      <c r="G5" s="1303"/>
      <c r="H5" s="1250" t="s">
        <v>925</v>
      </c>
      <c r="I5" s="1250"/>
      <c r="J5" s="1250"/>
      <c r="K5" s="1250"/>
      <c r="L5" s="1250"/>
      <c r="M5" s="1250"/>
      <c r="N5" s="1250"/>
      <c r="O5" s="1250"/>
      <c r="P5" s="1250"/>
      <c r="Q5" s="1250"/>
      <c r="R5" s="1250"/>
      <c r="S5" s="1250"/>
      <c r="T5" s="1250"/>
      <c r="U5" s="1250"/>
      <c r="V5" s="1250"/>
      <c r="W5" s="1250"/>
      <c r="X5" s="1250"/>
      <c r="Y5" s="1250"/>
      <c r="Z5" s="1250"/>
      <c r="AA5" s="1250"/>
      <c r="AB5" s="1250"/>
      <c r="AC5" s="1250"/>
      <c r="AD5" s="1250"/>
      <c r="AE5" s="1250"/>
      <c r="AF5" s="1250"/>
      <c r="AG5" s="1250"/>
      <c r="AH5" s="1250"/>
      <c r="AI5" s="1250"/>
      <c r="AJ5" s="1233" t="s">
        <v>927</v>
      </c>
      <c r="AK5" s="1231"/>
      <c r="AL5" s="1231"/>
      <c r="AM5" s="1231"/>
      <c r="AN5" s="1231"/>
      <c r="AO5" s="1231"/>
      <c r="AP5" s="1231"/>
      <c r="AQ5" s="1231"/>
      <c r="AR5" s="1231"/>
      <c r="AS5" s="1231"/>
      <c r="AT5" s="1231"/>
      <c r="AU5" s="1231"/>
      <c r="AV5" s="1231"/>
      <c r="AW5" s="1231"/>
      <c r="AX5" s="1231"/>
      <c r="AY5" s="1231"/>
      <c r="AZ5" s="1231"/>
      <c r="BA5" s="1231"/>
      <c r="BB5" s="1231"/>
      <c r="BC5" s="1231"/>
      <c r="BD5" s="1231"/>
      <c r="BE5" s="1231"/>
      <c r="BF5" s="1231"/>
      <c r="BG5" s="1232"/>
      <c r="BH5" s="1295" t="s">
        <v>976</v>
      </c>
      <c r="BI5" s="1296"/>
      <c r="BJ5" s="160"/>
      <c r="BK5" s="1323" t="s">
        <v>929</v>
      </c>
      <c r="BL5" s="1323"/>
      <c r="BM5" s="1323"/>
      <c r="BN5" s="1324"/>
      <c r="BO5" s="1273" t="s">
        <v>945</v>
      </c>
      <c r="BP5" s="1273" t="s">
        <v>946</v>
      </c>
      <c r="BQ5" s="1273" t="s">
        <v>947</v>
      </c>
      <c r="BR5" s="1273" t="s">
        <v>980</v>
      </c>
      <c r="BS5" s="1273" t="s">
        <v>948</v>
      </c>
      <c r="BT5" s="1273" t="s">
        <v>975</v>
      </c>
      <c r="BU5" s="1272" t="s">
        <v>949</v>
      </c>
      <c r="BV5" s="1272"/>
      <c r="BW5" s="1272"/>
      <c r="BX5" s="1274"/>
    </row>
    <row r="6" spans="1:77" s="65" customFormat="1" ht="27" customHeight="1">
      <c r="A6" s="1270"/>
      <c r="B6" s="1304" t="s">
        <v>981</v>
      </c>
      <c r="C6" s="1305"/>
      <c r="D6" s="1305"/>
      <c r="E6" s="1305"/>
      <c r="F6" s="1305"/>
      <c r="G6" s="1306"/>
      <c r="H6" s="1066" t="s">
        <v>926</v>
      </c>
      <c r="I6" s="1066"/>
      <c r="J6" s="1066"/>
      <c r="K6" s="1066"/>
      <c r="L6" s="1066"/>
      <c r="M6" s="1066"/>
      <c r="N6" s="1066"/>
      <c r="O6" s="1066"/>
      <c r="P6" s="1066"/>
      <c r="Q6" s="1066"/>
      <c r="R6" s="1066"/>
      <c r="S6" s="1066"/>
      <c r="T6" s="1066"/>
      <c r="U6" s="1066"/>
      <c r="V6" s="1066"/>
      <c r="W6" s="1066"/>
      <c r="X6" s="1066"/>
      <c r="Y6" s="1066"/>
      <c r="Z6" s="1066"/>
      <c r="AA6" s="1066"/>
      <c r="AB6" s="1066"/>
      <c r="AC6" s="1066"/>
      <c r="AD6" s="1066"/>
      <c r="AE6" s="1066"/>
      <c r="AF6" s="1066"/>
      <c r="AG6" s="1066"/>
      <c r="AH6" s="1066"/>
      <c r="AI6" s="1066"/>
      <c r="AJ6" s="1074" t="s">
        <v>928</v>
      </c>
      <c r="AK6" s="1159"/>
      <c r="AL6" s="1159"/>
      <c r="AM6" s="1159"/>
      <c r="AN6" s="1159"/>
      <c r="AO6" s="1159"/>
      <c r="AP6" s="1159"/>
      <c r="AQ6" s="1159"/>
      <c r="AR6" s="1159"/>
      <c r="AS6" s="1159"/>
      <c r="AT6" s="1159"/>
      <c r="AU6" s="1159"/>
      <c r="AV6" s="1159"/>
      <c r="AW6" s="1159"/>
      <c r="AX6" s="1159"/>
      <c r="AY6" s="1159"/>
      <c r="AZ6" s="1159"/>
      <c r="BA6" s="1159"/>
      <c r="BB6" s="1159"/>
      <c r="BC6" s="1159"/>
      <c r="BD6" s="1159"/>
      <c r="BE6" s="1159"/>
      <c r="BF6" s="1159"/>
      <c r="BG6" s="1075"/>
      <c r="BH6" s="1297"/>
      <c r="BI6" s="1296"/>
      <c r="BJ6" s="29"/>
      <c r="BK6" s="1325"/>
      <c r="BL6" s="1325"/>
      <c r="BM6" s="1325"/>
      <c r="BN6" s="1326"/>
      <c r="BO6" s="1272"/>
      <c r="BP6" s="1272"/>
      <c r="BQ6" s="1272"/>
      <c r="BR6" s="1272"/>
      <c r="BS6" s="1272"/>
      <c r="BT6" s="1272"/>
      <c r="BU6" s="1272" t="s">
        <v>930</v>
      </c>
      <c r="BV6" s="1273" t="s">
        <v>950</v>
      </c>
      <c r="BW6" s="1273" t="s">
        <v>951</v>
      </c>
      <c r="BX6" s="1168" t="s">
        <v>952</v>
      </c>
    </row>
    <row r="7" spans="1:77" s="65" customFormat="1" ht="42.75" customHeight="1">
      <c r="A7" s="1271"/>
      <c r="B7" s="1307"/>
      <c r="C7" s="1308"/>
      <c r="D7" s="1308"/>
      <c r="E7" s="1308"/>
      <c r="F7" s="1308"/>
      <c r="G7" s="1309"/>
      <c r="H7" s="1272" t="s">
        <v>930</v>
      </c>
      <c r="I7" s="1272"/>
      <c r="J7" s="1272"/>
      <c r="K7" s="1272"/>
      <c r="L7" s="1272" t="s">
        <v>931</v>
      </c>
      <c r="M7" s="1272"/>
      <c r="N7" s="1272"/>
      <c r="O7" s="1272"/>
      <c r="P7" s="1272" t="s">
        <v>932</v>
      </c>
      <c r="Q7" s="1272"/>
      <c r="R7" s="1272"/>
      <c r="S7" s="1272"/>
      <c r="T7" s="1272" t="s">
        <v>933</v>
      </c>
      <c r="U7" s="1272"/>
      <c r="V7" s="1272"/>
      <c r="W7" s="1272"/>
      <c r="X7" s="1272" t="s">
        <v>934</v>
      </c>
      <c r="Y7" s="1272"/>
      <c r="Z7" s="1272"/>
      <c r="AA7" s="1272"/>
      <c r="AB7" s="1272" t="s">
        <v>935</v>
      </c>
      <c r="AC7" s="1272"/>
      <c r="AD7" s="1272"/>
      <c r="AE7" s="1272"/>
      <c r="AF7" s="1273" t="s">
        <v>936</v>
      </c>
      <c r="AG7" s="1273"/>
      <c r="AH7" s="1273"/>
      <c r="AI7" s="1273"/>
      <c r="AJ7" s="1272" t="s">
        <v>930</v>
      </c>
      <c r="AK7" s="1272"/>
      <c r="AL7" s="1272"/>
      <c r="AM7" s="1272"/>
      <c r="AN7" s="1273" t="s">
        <v>937</v>
      </c>
      <c r="AO7" s="1273"/>
      <c r="AP7" s="1273"/>
      <c r="AQ7" s="1273"/>
      <c r="AR7" s="1273" t="s">
        <v>938</v>
      </c>
      <c r="AS7" s="1273"/>
      <c r="AT7" s="1273"/>
      <c r="AU7" s="1273"/>
      <c r="AV7" s="1272" t="s">
        <v>939</v>
      </c>
      <c r="AW7" s="1272"/>
      <c r="AX7" s="1272"/>
      <c r="AY7" s="1272"/>
      <c r="AZ7" s="1272" t="s">
        <v>940</v>
      </c>
      <c r="BA7" s="1272"/>
      <c r="BB7" s="1272"/>
      <c r="BC7" s="1272"/>
      <c r="BD7" s="1273" t="s">
        <v>941</v>
      </c>
      <c r="BE7" s="1273"/>
      <c r="BF7" s="1273"/>
      <c r="BG7" s="1273"/>
      <c r="BH7" s="1272" t="s">
        <v>977</v>
      </c>
      <c r="BI7" s="1274"/>
      <c r="BJ7" s="29"/>
      <c r="BK7" s="514" t="s">
        <v>942</v>
      </c>
      <c r="BL7" s="44" t="s">
        <v>943</v>
      </c>
      <c r="BM7" s="631" t="s">
        <v>1053</v>
      </c>
      <c r="BN7" s="44" t="s">
        <v>944</v>
      </c>
      <c r="BO7" s="1272"/>
      <c r="BP7" s="1272"/>
      <c r="BQ7" s="1272"/>
      <c r="BR7" s="1272"/>
      <c r="BS7" s="1272"/>
      <c r="BT7" s="1272"/>
      <c r="BU7" s="1272"/>
      <c r="BV7" s="1272"/>
      <c r="BW7" s="1272"/>
      <c r="BX7" s="1274"/>
    </row>
    <row r="8" spans="1:77" s="18" customFormat="1" ht="34.5" customHeight="1">
      <c r="A8" s="164">
        <v>2009</v>
      </c>
      <c r="B8" s="1276" t="s">
        <v>1113</v>
      </c>
      <c r="C8" s="1267"/>
      <c r="D8" s="1267"/>
      <c r="E8" s="1267"/>
      <c r="F8" s="1267"/>
      <c r="G8" s="1267"/>
      <c r="H8" s="1266" t="s">
        <v>1113</v>
      </c>
      <c r="I8" s="1267"/>
      <c r="J8" s="1267"/>
      <c r="K8" s="1267"/>
      <c r="L8" s="1266" t="s">
        <v>1113</v>
      </c>
      <c r="M8" s="1267"/>
      <c r="N8" s="1267"/>
      <c r="O8" s="1267"/>
      <c r="P8" s="1267">
        <v>1</v>
      </c>
      <c r="Q8" s="1267"/>
      <c r="R8" s="1267"/>
      <c r="S8" s="1267"/>
      <c r="T8" s="1266" t="s">
        <v>1113</v>
      </c>
      <c r="U8" s="1267"/>
      <c r="V8" s="1267"/>
      <c r="W8" s="1267"/>
      <c r="X8" s="1266" t="s">
        <v>1113</v>
      </c>
      <c r="Y8" s="1267"/>
      <c r="Z8" s="1267"/>
      <c r="AA8" s="1267"/>
      <c r="AB8" s="1266" t="s">
        <v>1113</v>
      </c>
      <c r="AC8" s="1267"/>
      <c r="AD8" s="1267"/>
      <c r="AE8" s="1267"/>
      <c r="AF8" s="1266" t="s">
        <v>1113</v>
      </c>
      <c r="AG8" s="1267"/>
      <c r="AH8" s="1267"/>
      <c r="AI8" s="1267"/>
      <c r="AJ8" s="1266" t="s">
        <v>1113</v>
      </c>
      <c r="AK8" s="1267"/>
      <c r="AL8" s="1267"/>
      <c r="AM8" s="1267"/>
      <c r="AN8" s="1266" t="s">
        <v>1113</v>
      </c>
      <c r="AO8" s="1267"/>
      <c r="AP8" s="1267"/>
      <c r="AQ8" s="1267"/>
      <c r="AR8" s="1266" t="s">
        <v>1113</v>
      </c>
      <c r="AS8" s="1267"/>
      <c r="AT8" s="1267"/>
      <c r="AU8" s="1267"/>
      <c r="AV8" s="1267">
        <v>1</v>
      </c>
      <c r="AW8" s="1267"/>
      <c r="AX8" s="1267"/>
      <c r="AY8" s="1267"/>
      <c r="AZ8" s="1266" t="s">
        <v>1113</v>
      </c>
      <c r="BA8" s="1267"/>
      <c r="BB8" s="1267"/>
      <c r="BC8" s="1267"/>
      <c r="BD8" s="1266" t="s">
        <v>1113</v>
      </c>
      <c r="BE8" s="1267"/>
      <c r="BF8" s="1267"/>
      <c r="BG8" s="1267"/>
      <c r="BH8" s="1266" t="s">
        <v>1113</v>
      </c>
      <c r="BI8" s="1267"/>
      <c r="BJ8" s="302"/>
      <c r="BK8" s="823" t="s">
        <v>1113</v>
      </c>
      <c r="BL8" s="517" t="s">
        <v>1113</v>
      </c>
      <c r="BM8" s="517">
        <v>1</v>
      </c>
      <c r="BN8" s="515">
        <v>1</v>
      </c>
      <c r="BO8" s="515">
        <v>1</v>
      </c>
      <c r="BP8" s="515">
        <v>1</v>
      </c>
      <c r="BQ8" s="517" t="s">
        <v>1113</v>
      </c>
      <c r="BR8" s="517" t="s">
        <v>1113</v>
      </c>
      <c r="BS8" s="517" t="s">
        <v>1113</v>
      </c>
      <c r="BT8" s="517" t="s">
        <v>1113</v>
      </c>
      <c r="BU8" s="517" t="s">
        <v>1113</v>
      </c>
      <c r="BV8" s="515">
        <v>12</v>
      </c>
      <c r="BW8" s="515">
        <v>1</v>
      </c>
      <c r="BX8" s="517" t="s">
        <v>1113</v>
      </c>
    </row>
    <row r="9" spans="1:77" s="214" customFormat="1" ht="34.5" customHeight="1">
      <c r="A9" s="164">
        <v>2010</v>
      </c>
      <c r="B9" s="1276" t="s">
        <v>1113</v>
      </c>
      <c r="C9" s="1267"/>
      <c r="D9" s="1267"/>
      <c r="E9" s="1267"/>
      <c r="F9" s="1267"/>
      <c r="G9" s="1267"/>
      <c r="H9" s="1266" t="s">
        <v>1113</v>
      </c>
      <c r="I9" s="1267"/>
      <c r="J9" s="1267"/>
      <c r="K9" s="1267"/>
      <c r="L9" s="1266" t="s">
        <v>1113</v>
      </c>
      <c r="M9" s="1267"/>
      <c r="N9" s="1267"/>
      <c r="O9" s="1267"/>
      <c r="P9" s="1267">
        <v>1</v>
      </c>
      <c r="Q9" s="1267"/>
      <c r="R9" s="1267"/>
      <c r="S9" s="1267"/>
      <c r="T9" s="1266" t="s">
        <v>1113</v>
      </c>
      <c r="U9" s="1267"/>
      <c r="V9" s="1267"/>
      <c r="W9" s="1267"/>
      <c r="X9" s="1266" t="s">
        <v>1113</v>
      </c>
      <c r="Y9" s="1267"/>
      <c r="Z9" s="1267"/>
      <c r="AA9" s="1267"/>
      <c r="AB9" s="1266" t="s">
        <v>1113</v>
      </c>
      <c r="AC9" s="1267"/>
      <c r="AD9" s="1267"/>
      <c r="AE9" s="1267"/>
      <c r="AF9" s="1266" t="s">
        <v>1113</v>
      </c>
      <c r="AG9" s="1267"/>
      <c r="AH9" s="1267"/>
      <c r="AI9" s="1267"/>
      <c r="AJ9" s="1266" t="s">
        <v>1113</v>
      </c>
      <c r="AK9" s="1267"/>
      <c r="AL9" s="1267"/>
      <c r="AM9" s="1267"/>
      <c r="AN9" s="1266" t="s">
        <v>1113</v>
      </c>
      <c r="AO9" s="1267"/>
      <c r="AP9" s="1267"/>
      <c r="AQ9" s="1267"/>
      <c r="AR9" s="1266" t="s">
        <v>1113</v>
      </c>
      <c r="AS9" s="1267"/>
      <c r="AT9" s="1267"/>
      <c r="AU9" s="1267"/>
      <c r="AV9" s="1267">
        <v>1</v>
      </c>
      <c r="AW9" s="1267"/>
      <c r="AX9" s="1267"/>
      <c r="AY9" s="1267"/>
      <c r="AZ9" s="1266" t="s">
        <v>1113</v>
      </c>
      <c r="BA9" s="1267"/>
      <c r="BB9" s="1267"/>
      <c r="BC9" s="1267"/>
      <c r="BD9" s="1266" t="s">
        <v>1113</v>
      </c>
      <c r="BE9" s="1267"/>
      <c r="BF9" s="1267"/>
      <c r="BG9" s="1267"/>
      <c r="BH9" s="1266" t="s">
        <v>1113</v>
      </c>
      <c r="BI9" s="1267"/>
      <c r="BJ9" s="302"/>
      <c r="BK9" s="823" t="s">
        <v>1113</v>
      </c>
      <c r="BL9" s="517" t="s">
        <v>1113</v>
      </c>
      <c r="BM9" s="517">
        <v>1</v>
      </c>
      <c r="BN9" s="515">
        <v>1</v>
      </c>
      <c r="BO9" s="515">
        <v>1</v>
      </c>
      <c r="BP9" s="515">
        <v>1</v>
      </c>
      <c r="BQ9" s="517" t="s">
        <v>1113</v>
      </c>
      <c r="BR9" s="517" t="s">
        <v>1113</v>
      </c>
      <c r="BS9" s="517" t="s">
        <v>1113</v>
      </c>
      <c r="BT9" s="516">
        <v>1</v>
      </c>
      <c r="BU9" s="517" t="s">
        <v>1113</v>
      </c>
      <c r="BV9" s="517" t="s">
        <v>1113</v>
      </c>
      <c r="BW9" s="515">
        <v>13</v>
      </c>
      <c r="BX9" s="517" t="s">
        <v>1113</v>
      </c>
    </row>
    <row r="10" spans="1:77" s="214" customFormat="1" ht="34.5" customHeight="1">
      <c r="A10" s="164">
        <v>2011</v>
      </c>
      <c r="B10" s="1276" t="s">
        <v>1113</v>
      </c>
      <c r="C10" s="1267"/>
      <c r="D10" s="1267"/>
      <c r="E10" s="1267"/>
      <c r="F10" s="1267"/>
      <c r="G10" s="1267"/>
      <c r="H10" s="1266" t="s">
        <v>1113</v>
      </c>
      <c r="I10" s="1267"/>
      <c r="J10" s="1267"/>
      <c r="K10" s="1267"/>
      <c r="L10" s="1266" t="s">
        <v>1113</v>
      </c>
      <c r="M10" s="1267"/>
      <c r="N10" s="1267"/>
      <c r="O10" s="1267"/>
      <c r="P10" s="1267">
        <v>1</v>
      </c>
      <c r="Q10" s="1267"/>
      <c r="R10" s="1267"/>
      <c r="S10" s="1267"/>
      <c r="T10" s="1266" t="s">
        <v>1113</v>
      </c>
      <c r="U10" s="1267"/>
      <c r="V10" s="1267"/>
      <c r="W10" s="1267"/>
      <c r="X10" s="1266" t="s">
        <v>1113</v>
      </c>
      <c r="Y10" s="1267"/>
      <c r="Z10" s="1267"/>
      <c r="AA10" s="1267"/>
      <c r="AB10" s="1266" t="s">
        <v>1113</v>
      </c>
      <c r="AC10" s="1267"/>
      <c r="AD10" s="1267"/>
      <c r="AE10" s="1267"/>
      <c r="AF10" s="1266" t="s">
        <v>1113</v>
      </c>
      <c r="AG10" s="1267"/>
      <c r="AH10" s="1267"/>
      <c r="AI10" s="1267"/>
      <c r="AJ10" s="1266" t="s">
        <v>1113</v>
      </c>
      <c r="AK10" s="1267"/>
      <c r="AL10" s="1267"/>
      <c r="AM10" s="1267"/>
      <c r="AN10" s="1266" t="s">
        <v>1113</v>
      </c>
      <c r="AO10" s="1267"/>
      <c r="AP10" s="1267"/>
      <c r="AQ10" s="1267"/>
      <c r="AR10" s="1266" t="s">
        <v>1113</v>
      </c>
      <c r="AS10" s="1267"/>
      <c r="AT10" s="1267"/>
      <c r="AU10" s="1267"/>
      <c r="AV10" s="1267">
        <v>1</v>
      </c>
      <c r="AW10" s="1267"/>
      <c r="AX10" s="1267"/>
      <c r="AY10" s="1267"/>
      <c r="AZ10" s="1266" t="s">
        <v>1113</v>
      </c>
      <c r="BA10" s="1267"/>
      <c r="BB10" s="1267"/>
      <c r="BC10" s="1267"/>
      <c r="BD10" s="1266" t="s">
        <v>1113</v>
      </c>
      <c r="BE10" s="1267"/>
      <c r="BF10" s="1267"/>
      <c r="BG10" s="1267"/>
      <c r="BH10" s="1266" t="s">
        <v>1113</v>
      </c>
      <c r="BI10" s="1267"/>
      <c r="BJ10" s="302"/>
      <c r="BK10" s="823" t="s">
        <v>1113</v>
      </c>
      <c r="BL10" s="517" t="s">
        <v>1113</v>
      </c>
      <c r="BM10" s="517">
        <v>2</v>
      </c>
      <c r="BN10" s="515"/>
      <c r="BO10" s="515">
        <v>1</v>
      </c>
      <c r="BP10" s="515">
        <v>1</v>
      </c>
      <c r="BQ10" s="517" t="s">
        <v>1113</v>
      </c>
      <c r="BR10" s="517" t="s">
        <v>1113</v>
      </c>
      <c r="BS10" s="517" t="s">
        <v>1113</v>
      </c>
      <c r="BT10" s="516">
        <v>1</v>
      </c>
      <c r="BU10" s="517" t="s">
        <v>1113</v>
      </c>
      <c r="BV10" s="517" t="s">
        <v>1113</v>
      </c>
      <c r="BW10" s="515">
        <v>13</v>
      </c>
      <c r="BX10" s="517" t="s">
        <v>1113</v>
      </c>
    </row>
    <row r="11" spans="1:77" s="423" customFormat="1" ht="34.5" customHeight="1">
      <c r="A11" s="164">
        <v>2012</v>
      </c>
      <c r="B11" s="1276" t="s">
        <v>1113</v>
      </c>
      <c r="C11" s="1267"/>
      <c r="D11" s="1267"/>
      <c r="E11" s="1267"/>
      <c r="F11" s="1267"/>
      <c r="G11" s="1267"/>
      <c r="H11" s="1266" t="s">
        <v>1113</v>
      </c>
      <c r="I11" s="1267"/>
      <c r="J11" s="1267"/>
      <c r="K11" s="1267"/>
      <c r="L11" s="1266" t="s">
        <v>1113</v>
      </c>
      <c r="M11" s="1267"/>
      <c r="N11" s="1267"/>
      <c r="O11" s="1267"/>
      <c r="P11" s="1267">
        <v>1</v>
      </c>
      <c r="Q11" s="1267"/>
      <c r="R11" s="1267"/>
      <c r="S11" s="1267"/>
      <c r="T11" s="1266" t="s">
        <v>1113</v>
      </c>
      <c r="U11" s="1267"/>
      <c r="V11" s="1267"/>
      <c r="W11" s="1267"/>
      <c r="X11" s="1266" t="s">
        <v>1113</v>
      </c>
      <c r="Y11" s="1267"/>
      <c r="Z11" s="1267"/>
      <c r="AA11" s="1267"/>
      <c r="AB11" s="1266" t="s">
        <v>1113</v>
      </c>
      <c r="AC11" s="1267"/>
      <c r="AD11" s="1267"/>
      <c r="AE11" s="1267"/>
      <c r="AF11" s="1266" t="s">
        <v>1113</v>
      </c>
      <c r="AG11" s="1267"/>
      <c r="AH11" s="1267"/>
      <c r="AI11" s="1267"/>
      <c r="AJ11" s="1266" t="s">
        <v>1113</v>
      </c>
      <c r="AK11" s="1267"/>
      <c r="AL11" s="1267"/>
      <c r="AM11" s="1267"/>
      <c r="AN11" s="1266" t="s">
        <v>1113</v>
      </c>
      <c r="AO11" s="1267"/>
      <c r="AP11" s="1267"/>
      <c r="AQ11" s="1267"/>
      <c r="AR11" s="1266" t="s">
        <v>1113</v>
      </c>
      <c r="AS11" s="1267"/>
      <c r="AT11" s="1267"/>
      <c r="AU11" s="1267"/>
      <c r="AV11" s="1267">
        <v>1</v>
      </c>
      <c r="AW11" s="1267"/>
      <c r="AX11" s="1267"/>
      <c r="AY11" s="1267"/>
      <c r="AZ11" s="1266" t="s">
        <v>1113</v>
      </c>
      <c r="BA11" s="1267"/>
      <c r="BB11" s="1267"/>
      <c r="BC11" s="1267"/>
      <c r="BD11" s="1266" t="s">
        <v>1113</v>
      </c>
      <c r="BE11" s="1267"/>
      <c r="BF11" s="1267"/>
      <c r="BG11" s="1267"/>
      <c r="BH11" s="1266" t="s">
        <v>1113</v>
      </c>
      <c r="BI11" s="1267"/>
      <c r="BJ11" s="302"/>
      <c r="BK11" s="823" t="s">
        <v>1113</v>
      </c>
      <c r="BL11" s="517" t="s">
        <v>1113</v>
      </c>
      <c r="BM11" s="517">
        <v>2</v>
      </c>
      <c r="BN11" s="515">
        <v>1</v>
      </c>
      <c r="BO11" s="515">
        <v>1</v>
      </c>
      <c r="BP11" s="515">
        <v>1</v>
      </c>
      <c r="BQ11" s="517" t="s">
        <v>1113</v>
      </c>
      <c r="BR11" s="517" t="s">
        <v>1113</v>
      </c>
      <c r="BS11" s="517" t="s">
        <v>1113</v>
      </c>
      <c r="BT11" s="516">
        <v>1</v>
      </c>
      <c r="BU11" s="517" t="s">
        <v>1113</v>
      </c>
      <c r="BV11" s="517" t="s">
        <v>1113</v>
      </c>
      <c r="BW11" s="515">
        <v>13</v>
      </c>
      <c r="BX11" s="517" t="s">
        <v>1113</v>
      </c>
    </row>
    <row r="12" spans="1:77" s="523" customFormat="1" ht="34.5" customHeight="1">
      <c r="A12" s="671">
        <v>2013</v>
      </c>
      <c r="B12" s="1276" t="s">
        <v>1113</v>
      </c>
      <c r="C12" s="1267"/>
      <c r="D12" s="1267"/>
      <c r="E12" s="1267"/>
      <c r="F12" s="1267"/>
      <c r="G12" s="1267"/>
      <c r="H12" s="1266" t="s">
        <v>1113</v>
      </c>
      <c r="I12" s="1267"/>
      <c r="J12" s="1267"/>
      <c r="K12" s="1267"/>
      <c r="L12" s="1266" t="s">
        <v>1113</v>
      </c>
      <c r="M12" s="1267"/>
      <c r="N12" s="1267"/>
      <c r="O12" s="1267"/>
      <c r="P12" s="1267">
        <v>1</v>
      </c>
      <c r="Q12" s="1267"/>
      <c r="R12" s="1267"/>
      <c r="S12" s="1267"/>
      <c r="T12" s="1266" t="s">
        <v>1113</v>
      </c>
      <c r="U12" s="1267"/>
      <c r="V12" s="1267"/>
      <c r="W12" s="1267"/>
      <c r="X12" s="1266" t="s">
        <v>1113</v>
      </c>
      <c r="Y12" s="1267"/>
      <c r="Z12" s="1267"/>
      <c r="AA12" s="1267"/>
      <c r="AB12" s="1266" t="s">
        <v>1113</v>
      </c>
      <c r="AC12" s="1267"/>
      <c r="AD12" s="1267"/>
      <c r="AE12" s="1267"/>
      <c r="AF12" s="1266" t="s">
        <v>1113</v>
      </c>
      <c r="AG12" s="1267"/>
      <c r="AH12" s="1267"/>
      <c r="AI12" s="1267"/>
      <c r="AJ12" s="1266" t="s">
        <v>1113</v>
      </c>
      <c r="AK12" s="1267"/>
      <c r="AL12" s="1267"/>
      <c r="AM12" s="1267"/>
      <c r="AN12" s="1266" t="s">
        <v>1113</v>
      </c>
      <c r="AO12" s="1267"/>
      <c r="AP12" s="1267"/>
      <c r="AQ12" s="1267"/>
      <c r="AR12" s="1266" t="s">
        <v>1113</v>
      </c>
      <c r="AS12" s="1267"/>
      <c r="AT12" s="1267"/>
      <c r="AU12" s="1267"/>
      <c r="AV12" s="1267">
        <v>1</v>
      </c>
      <c r="AW12" s="1267"/>
      <c r="AX12" s="1267"/>
      <c r="AY12" s="1267"/>
      <c r="AZ12" s="1266" t="s">
        <v>1113</v>
      </c>
      <c r="BA12" s="1267"/>
      <c r="BB12" s="1267"/>
      <c r="BC12" s="1267"/>
      <c r="BD12" s="1266" t="s">
        <v>1113</v>
      </c>
      <c r="BE12" s="1267"/>
      <c r="BF12" s="1267"/>
      <c r="BG12" s="1267"/>
      <c r="BH12" s="1266" t="s">
        <v>1113</v>
      </c>
      <c r="BI12" s="1267"/>
      <c r="BJ12" s="525"/>
      <c r="BK12" s="823" t="s">
        <v>1113</v>
      </c>
      <c r="BL12" s="517" t="s">
        <v>1113</v>
      </c>
      <c r="BM12" s="517">
        <v>1</v>
      </c>
      <c r="BN12" s="522">
        <v>1</v>
      </c>
      <c r="BO12" s="522">
        <v>1</v>
      </c>
      <c r="BP12" s="522">
        <v>1</v>
      </c>
      <c r="BQ12" s="517" t="s">
        <v>1113</v>
      </c>
      <c r="BR12" s="517" t="s">
        <v>1113</v>
      </c>
      <c r="BS12" s="517" t="s">
        <v>1113</v>
      </c>
      <c r="BT12" s="524">
        <v>1</v>
      </c>
      <c r="BU12" s="517" t="s">
        <v>1113</v>
      </c>
      <c r="BV12" s="517" t="s">
        <v>1113</v>
      </c>
      <c r="BW12" s="522">
        <v>13</v>
      </c>
      <c r="BX12" s="517" t="s">
        <v>1113</v>
      </c>
    </row>
    <row r="13" spans="1:77" s="633" customFormat="1" ht="34.5" customHeight="1">
      <c r="A13" s="671">
        <v>2014</v>
      </c>
      <c r="B13" s="1267">
        <v>41</v>
      </c>
      <c r="C13" s="1267"/>
      <c r="D13" s="1267"/>
      <c r="E13" s="1267"/>
      <c r="F13" s="1267"/>
      <c r="G13" s="1267"/>
      <c r="H13" s="1266" t="s">
        <v>1113</v>
      </c>
      <c r="I13" s="1267"/>
      <c r="J13" s="1267"/>
      <c r="K13" s="1267"/>
      <c r="L13" s="1266" t="s">
        <v>1113</v>
      </c>
      <c r="M13" s="1267"/>
      <c r="N13" s="1267"/>
      <c r="O13" s="1267"/>
      <c r="P13" s="1267">
        <v>1</v>
      </c>
      <c r="Q13" s="1267"/>
      <c r="R13" s="1267"/>
      <c r="S13" s="1267"/>
      <c r="T13" s="1266" t="s">
        <v>1113</v>
      </c>
      <c r="U13" s="1267"/>
      <c r="V13" s="1267"/>
      <c r="W13" s="1267"/>
      <c r="X13" s="1266" t="s">
        <v>1113</v>
      </c>
      <c r="Y13" s="1267"/>
      <c r="Z13" s="1267"/>
      <c r="AA13" s="1267"/>
      <c r="AB13" s="1266" t="s">
        <v>1113</v>
      </c>
      <c r="AC13" s="1267"/>
      <c r="AD13" s="1267"/>
      <c r="AE13" s="1267"/>
      <c r="AF13" s="1266" t="s">
        <v>1113</v>
      </c>
      <c r="AG13" s="1267"/>
      <c r="AH13" s="1267"/>
      <c r="AI13" s="1267"/>
      <c r="AJ13" s="1266" t="s">
        <v>1113</v>
      </c>
      <c r="AK13" s="1267"/>
      <c r="AL13" s="1267"/>
      <c r="AM13" s="1267"/>
      <c r="AN13" s="1266" t="s">
        <v>1113</v>
      </c>
      <c r="AO13" s="1267"/>
      <c r="AP13" s="1267"/>
      <c r="AQ13" s="1267"/>
      <c r="AR13" s="1266" t="s">
        <v>1113</v>
      </c>
      <c r="AS13" s="1267"/>
      <c r="AT13" s="1267"/>
      <c r="AU13" s="1267"/>
      <c r="AV13" s="1267">
        <v>1</v>
      </c>
      <c r="AW13" s="1267"/>
      <c r="AX13" s="1267"/>
      <c r="AY13" s="1267"/>
      <c r="AZ13" s="1266" t="s">
        <v>1113</v>
      </c>
      <c r="BA13" s="1267"/>
      <c r="BB13" s="1267"/>
      <c r="BC13" s="1267"/>
      <c r="BD13" s="1266" t="s">
        <v>1113</v>
      </c>
      <c r="BE13" s="1267"/>
      <c r="BF13" s="1267"/>
      <c r="BG13" s="1267"/>
      <c r="BH13" s="1266" t="s">
        <v>1113</v>
      </c>
      <c r="BI13" s="1267"/>
      <c r="BJ13" s="651"/>
      <c r="BK13" s="823" t="s">
        <v>1113</v>
      </c>
      <c r="BL13" s="517" t="s">
        <v>1113</v>
      </c>
      <c r="BM13" s="517">
        <v>1</v>
      </c>
      <c r="BN13" s="637">
        <v>1</v>
      </c>
      <c r="BO13" s="637">
        <v>1</v>
      </c>
      <c r="BP13" s="637">
        <v>1</v>
      </c>
      <c r="BQ13" s="517" t="s">
        <v>1113</v>
      </c>
      <c r="BR13" s="517" t="s">
        <v>1113</v>
      </c>
      <c r="BS13" s="517" t="s">
        <v>1113</v>
      </c>
      <c r="BT13" s="652">
        <v>1</v>
      </c>
      <c r="BU13" s="517" t="s">
        <v>1113</v>
      </c>
      <c r="BV13" s="517" t="s">
        <v>1113</v>
      </c>
      <c r="BW13" s="637">
        <v>13</v>
      </c>
      <c r="BX13" s="517" t="s">
        <v>1113</v>
      </c>
      <c r="BY13" s="668"/>
    </row>
    <row r="14" spans="1:77" s="725" customFormat="1" ht="34.5" customHeight="1">
      <c r="A14" s="671">
        <v>2015</v>
      </c>
      <c r="B14" s="1267">
        <f>SUM(H14:BX14,B27:BX27)</f>
        <v>46</v>
      </c>
      <c r="C14" s="1267"/>
      <c r="D14" s="1267"/>
      <c r="E14" s="1267"/>
      <c r="F14" s="1267"/>
      <c r="G14" s="1267"/>
      <c r="H14" s="1266" t="s">
        <v>1113</v>
      </c>
      <c r="I14" s="1267"/>
      <c r="J14" s="1267"/>
      <c r="K14" s="1267"/>
      <c r="L14" s="1266" t="s">
        <v>1113</v>
      </c>
      <c r="M14" s="1267"/>
      <c r="N14" s="1267"/>
      <c r="O14" s="1267"/>
      <c r="P14" s="1267">
        <v>1</v>
      </c>
      <c r="Q14" s="1267"/>
      <c r="R14" s="1267"/>
      <c r="S14" s="1267"/>
      <c r="T14" s="1266" t="s">
        <v>1113</v>
      </c>
      <c r="U14" s="1267"/>
      <c r="V14" s="1267"/>
      <c r="W14" s="1267"/>
      <c r="X14" s="1266" t="s">
        <v>1113</v>
      </c>
      <c r="Y14" s="1267"/>
      <c r="Z14" s="1267"/>
      <c r="AA14" s="1267"/>
      <c r="AB14" s="1266" t="s">
        <v>1113</v>
      </c>
      <c r="AC14" s="1267"/>
      <c r="AD14" s="1267"/>
      <c r="AE14" s="1267"/>
      <c r="AF14" s="1266" t="s">
        <v>1113</v>
      </c>
      <c r="AG14" s="1267"/>
      <c r="AH14" s="1267"/>
      <c r="AI14" s="1267"/>
      <c r="AJ14" s="1266" t="s">
        <v>1113</v>
      </c>
      <c r="AK14" s="1267"/>
      <c r="AL14" s="1267"/>
      <c r="AM14" s="1267"/>
      <c r="AN14" s="1266" t="s">
        <v>1113</v>
      </c>
      <c r="AO14" s="1267"/>
      <c r="AP14" s="1267"/>
      <c r="AQ14" s="1267"/>
      <c r="AR14" s="1266" t="s">
        <v>1113</v>
      </c>
      <c r="AS14" s="1267"/>
      <c r="AT14" s="1267"/>
      <c r="AU14" s="1267"/>
      <c r="AV14" s="1267">
        <v>1</v>
      </c>
      <c r="AW14" s="1267"/>
      <c r="AX14" s="1267"/>
      <c r="AY14" s="1267"/>
      <c r="AZ14" s="1266" t="s">
        <v>1113</v>
      </c>
      <c r="BA14" s="1267"/>
      <c r="BB14" s="1267"/>
      <c r="BC14" s="1267"/>
      <c r="BD14" s="1266" t="s">
        <v>1113</v>
      </c>
      <c r="BE14" s="1267"/>
      <c r="BF14" s="1267"/>
      <c r="BG14" s="1267"/>
      <c r="BH14" s="1266" t="s">
        <v>1113</v>
      </c>
      <c r="BI14" s="1267"/>
      <c r="BJ14" s="741"/>
      <c r="BK14" s="823" t="s">
        <v>1113</v>
      </c>
      <c r="BL14" s="517" t="s">
        <v>1113</v>
      </c>
      <c r="BM14" s="517">
        <v>1</v>
      </c>
      <c r="BN14" s="745">
        <v>1</v>
      </c>
      <c r="BO14" s="745">
        <v>1</v>
      </c>
      <c r="BP14" s="745">
        <v>1</v>
      </c>
      <c r="BQ14" s="517" t="s">
        <v>1113</v>
      </c>
      <c r="BR14" s="517" t="s">
        <v>1113</v>
      </c>
      <c r="BS14" s="517" t="s">
        <v>1113</v>
      </c>
      <c r="BT14" s="744">
        <v>1</v>
      </c>
      <c r="BU14" s="517" t="s">
        <v>1113</v>
      </c>
      <c r="BV14" s="517" t="s">
        <v>1113</v>
      </c>
      <c r="BW14" s="745">
        <v>13</v>
      </c>
      <c r="BX14" s="517" t="s">
        <v>1113</v>
      </c>
      <c r="BY14" s="668"/>
    </row>
    <row r="15" spans="1:77" s="859" customFormat="1" ht="34.5" customHeight="1">
      <c r="A15" s="671">
        <v>2016</v>
      </c>
      <c r="B15" s="1267">
        <f>SUM(H15:BX15,B28:BX28)</f>
        <v>52</v>
      </c>
      <c r="C15" s="1267"/>
      <c r="D15" s="1267"/>
      <c r="E15" s="1267"/>
      <c r="F15" s="1267"/>
      <c r="G15" s="1267"/>
      <c r="H15" s="1266" t="s">
        <v>1176</v>
      </c>
      <c r="I15" s="1267"/>
      <c r="J15" s="1267"/>
      <c r="K15" s="1267"/>
      <c r="L15" s="1266" t="s">
        <v>1176</v>
      </c>
      <c r="M15" s="1267"/>
      <c r="N15" s="1267"/>
      <c r="O15" s="1267"/>
      <c r="P15" s="1267">
        <v>1</v>
      </c>
      <c r="Q15" s="1267"/>
      <c r="R15" s="1267"/>
      <c r="S15" s="1267"/>
      <c r="T15" s="1266" t="s">
        <v>1176</v>
      </c>
      <c r="U15" s="1267"/>
      <c r="V15" s="1267"/>
      <c r="W15" s="1267"/>
      <c r="X15" s="1266" t="s">
        <v>1176</v>
      </c>
      <c r="Y15" s="1267"/>
      <c r="Z15" s="1267"/>
      <c r="AA15" s="1267"/>
      <c r="AB15" s="1266" t="s">
        <v>1176</v>
      </c>
      <c r="AC15" s="1267"/>
      <c r="AD15" s="1267"/>
      <c r="AE15" s="1267"/>
      <c r="AF15" s="1266" t="s">
        <v>1176</v>
      </c>
      <c r="AG15" s="1267"/>
      <c r="AH15" s="1267"/>
      <c r="AI15" s="1267"/>
      <c r="AJ15" s="1266" t="s">
        <v>1176</v>
      </c>
      <c r="AK15" s="1267"/>
      <c r="AL15" s="1267"/>
      <c r="AM15" s="1267"/>
      <c r="AN15" s="1266" t="s">
        <v>1176</v>
      </c>
      <c r="AO15" s="1267"/>
      <c r="AP15" s="1267"/>
      <c r="AQ15" s="1267"/>
      <c r="AR15" s="1266" t="s">
        <v>1176</v>
      </c>
      <c r="AS15" s="1267"/>
      <c r="AT15" s="1267"/>
      <c r="AU15" s="1267"/>
      <c r="AV15" s="1267">
        <v>1</v>
      </c>
      <c r="AW15" s="1267"/>
      <c r="AX15" s="1267"/>
      <c r="AY15" s="1267"/>
      <c r="AZ15" s="1266" t="s">
        <v>1176</v>
      </c>
      <c r="BA15" s="1267"/>
      <c r="BB15" s="1267"/>
      <c r="BC15" s="1267"/>
      <c r="BD15" s="1266" t="s">
        <v>1176</v>
      </c>
      <c r="BE15" s="1267"/>
      <c r="BF15" s="1267"/>
      <c r="BG15" s="1267"/>
      <c r="BH15" s="1266" t="s">
        <v>1176</v>
      </c>
      <c r="BI15" s="1267"/>
      <c r="BJ15" s="869"/>
      <c r="BK15" s="889" t="s">
        <v>1176</v>
      </c>
      <c r="BL15" s="890" t="s">
        <v>1176</v>
      </c>
      <c r="BM15" s="890">
        <v>1</v>
      </c>
      <c r="BN15" s="889">
        <v>1</v>
      </c>
      <c r="BO15" s="889">
        <v>1</v>
      </c>
      <c r="BP15" s="889">
        <v>1</v>
      </c>
      <c r="BQ15" s="890">
        <v>1</v>
      </c>
      <c r="BR15" s="889"/>
      <c r="BS15" s="889">
        <v>1</v>
      </c>
      <c r="BT15" s="891">
        <v>1</v>
      </c>
      <c r="BU15" s="890" t="s">
        <v>1176</v>
      </c>
      <c r="BV15" s="890">
        <v>3</v>
      </c>
      <c r="BW15" s="889">
        <v>13</v>
      </c>
      <c r="BX15" s="890" t="s">
        <v>1176</v>
      </c>
      <c r="BY15" s="668"/>
    </row>
    <row r="16" spans="1:77" s="40" customFormat="1" ht="25.5" customHeight="1" thickBot="1">
      <c r="A16" s="565">
        <v>2017</v>
      </c>
      <c r="B16" s="1269">
        <f>SUM(H16:BX16,B29:BX29)</f>
        <v>50</v>
      </c>
      <c r="C16" s="1269"/>
      <c r="D16" s="1269"/>
      <c r="E16" s="1269"/>
      <c r="F16" s="1269"/>
      <c r="G16" s="1269"/>
      <c r="H16" s="1268"/>
      <c r="I16" s="1268"/>
      <c r="J16" s="1268"/>
      <c r="K16" s="1268"/>
      <c r="L16" s="1268"/>
      <c r="M16" s="1268"/>
      <c r="N16" s="1268"/>
      <c r="O16" s="1268"/>
      <c r="P16" s="1269">
        <v>1</v>
      </c>
      <c r="Q16" s="1269"/>
      <c r="R16" s="1269"/>
      <c r="S16" s="1269"/>
      <c r="T16" s="1269"/>
      <c r="U16" s="1269"/>
      <c r="V16" s="1269"/>
      <c r="W16" s="1269"/>
      <c r="X16" s="1269"/>
      <c r="Y16" s="1269"/>
      <c r="Z16" s="1269"/>
      <c r="AA16" s="1269"/>
      <c r="AB16" s="1269"/>
      <c r="AC16" s="1269"/>
      <c r="AD16" s="1269"/>
      <c r="AE16" s="1269"/>
      <c r="AF16" s="1269"/>
      <c r="AG16" s="1269"/>
      <c r="AH16" s="1269"/>
      <c r="AI16" s="1269"/>
      <c r="AJ16" s="1269"/>
      <c r="AK16" s="1269"/>
      <c r="AL16" s="1269"/>
      <c r="AM16" s="1269"/>
      <c r="AN16" s="1269"/>
      <c r="AO16" s="1269"/>
      <c r="AP16" s="1269"/>
      <c r="AQ16" s="1269"/>
      <c r="AR16" s="1269"/>
      <c r="AS16" s="1269"/>
      <c r="AT16" s="1269"/>
      <c r="AU16" s="1269"/>
      <c r="AV16" s="1269"/>
      <c r="AW16" s="1269"/>
      <c r="AX16" s="1269"/>
      <c r="AY16" s="1269"/>
      <c r="AZ16" s="1269"/>
      <c r="BA16" s="1269"/>
      <c r="BB16" s="1269"/>
      <c r="BC16" s="1269"/>
      <c r="BD16" s="1269"/>
      <c r="BE16" s="1269"/>
      <c r="BF16" s="1269"/>
      <c r="BG16" s="1269"/>
      <c r="BH16" s="1269"/>
      <c r="BI16" s="1269"/>
      <c r="BJ16" s="757"/>
      <c r="BK16" s="926"/>
      <c r="BL16" s="926"/>
      <c r="BM16" s="926"/>
      <c r="BN16" s="926">
        <v>1</v>
      </c>
      <c r="BO16" s="926">
        <v>1</v>
      </c>
      <c r="BP16" s="926">
        <v>1</v>
      </c>
      <c r="BQ16" s="926">
        <v>1</v>
      </c>
      <c r="BR16" s="926"/>
      <c r="BS16" s="926">
        <v>1</v>
      </c>
      <c r="BT16" s="926">
        <v>1</v>
      </c>
      <c r="BU16" s="926"/>
      <c r="BV16" s="926">
        <v>3</v>
      </c>
      <c r="BW16" s="933">
        <v>13</v>
      </c>
      <c r="BX16" s="926"/>
    </row>
    <row r="17" spans="1:77" s="65" customFormat="1" ht="25.5" customHeight="1" thickTop="1" thickBot="1">
      <c r="B17" s="1327" t="s">
        <v>843</v>
      </c>
      <c r="C17" s="1327"/>
      <c r="D17" s="1327"/>
      <c r="E17" s="1327"/>
      <c r="F17" s="1327"/>
      <c r="G17" s="1327"/>
      <c r="H17" s="1327"/>
      <c r="I17" s="1327"/>
      <c r="J17" s="1327"/>
      <c r="K17" s="1327"/>
      <c r="L17" s="1327"/>
      <c r="M17" s="1327"/>
      <c r="N17" s="1327"/>
      <c r="O17" s="1327"/>
      <c r="P17" s="1327"/>
      <c r="Q17" s="1327"/>
      <c r="R17" s="1327"/>
      <c r="S17" s="1327"/>
      <c r="T17" s="1327"/>
      <c r="U17" s="1327"/>
      <c r="V17" s="1327"/>
      <c r="W17" s="1327"/>
      <c r="X17" s="1327"/>
      <c r="Y17" s="1327"/>
      <c r="Z17" s="1327"/>
      <c r="AA17" s="1327"/>
      <c r="AB17" s="1327"/>
      <c r="AC17" s="1327"/>
      <c r="AD17" s="1327"/>
      <c r="AE17" s="1327"/>
      <c r="AF17" s="1327"/>
      <c r="AG17" s="1327"/>
      <c r="AH17" s="1327"/>
      <c r="AI17" s="1327"/>
      <c r="AJ17" s="1327"/>
      <c r="AK17" s="1327"/>
      <c r="AL17" s="1327"/>
      <c r="AM17" s="1327"/>
      <c r="AN17" s="1327"/>
      <c r="AO17" s="1327"/>
      <c r="AP17" s="1327"/>
      <c r="AQ17" s="1327"/>
      <c r="AR17" s="1327"/>
      <c r="AS17" s="1327"/>
      <c r="AT17" s="1327"/>
      <c r="AU17" s="1327"/>
      <c r="AV17" s="1327"/>
      <c r="AW17" s="1327"/>
      <c r="AX17" s="1327"/>
      <c r="AY17" s="1327"/>
      <c r="AZ17" s="1327"/>
      <c r="BA17" s="1327"/>
      <c r="BB17" s="1327"/>
      <c r="BC17" s="1327"/>
      <c r="BD17" s="1327"/>
      <c r="BE17" s="1327"/>
      <c r="BF17" s="1327"/>
      <c r="BG17" s="1327"/>
      <c r="BH17" s="1327"/>
      <c r="BI17" s="1327"/>
      <c r="BJ17" s="29"/>
      <c r="BW17" s="98"/>
      <c r="BX17" s="29"/>
      <c r="BY17" s="704"/>
    </row>
    <row r="18" spans="1:77" s="65" customFormat="1" ht="28.5" customHeight="1" thickTop="1">
      <c r="A18" s="1162" t="s">
        <v>772</v>
      </c>
      <c r="B18" s="1291" t="s">
        <v>924</v>
      </c>
      <c r="C18" s="1291"/>
      <c r="D18" s="1291"/>
      <c r="E18" s="1291"/>
      <c r="F18" s="1291"/>
      <c r="G18" s="1291"/>
      <c r="H18" s="1291"/>
      <c r="I18" s="1291"/>
      <c r="J18" s="1291"/>
      <c r="K18" s="1291"/>
      <c r="L18" s="1291"/>
      <c r="M18" s="1291"/>
      <c r="N18" s="1291"/>
      <c r="O18" s="1291"/>
      <c r="P18" s="1291"/>
      <c r="Q18" s="1291"/>
      <c r="R18" s="1291"/>
      <c r="S18" s="1291"/>
      <c r="T18" s="1291"/>
      <c r="U18" s="1291"/>
      <c r="V18" s="1291"/>
      <c r="W18" s="1291"/>
      <c r="X18" s="1291"/>
      <c r="Y18" s="1291"/>
      <c r="Z18" s="1291"/>
      <c r="AA18" s="1291"/>
      <c r="AB18" s="1291"/>
      <c r="AC18" s="1291"/>
      <c r="AD18" s="1291"/>
      <c r="AE18" s="1291"/>
      <c r="AF18" s="1291"/>
      <c r="AG18" s="1291"/>
      <c r="AH18" s="1291"/>
      <c r="AI18" s="1291"/>
      <c r="AJ18" s="1291"/>
      <c r="AK18" s="1291"/>
      <c r="AL18" s="1291"/>
      <c r="AM18" s="1291"/>
      <c r="AN18" s="1291"/>
      <c r="AO18" s="1291"/>
      <c r="AP18" s="1291"/>
      <c r="AQ18" s="1291"/>
      <c r="AR18" s="1291"/>
      <c r="AS18" s="1291"/>
      <c r="AT18" s="1291"/>
      <c r="AU18" s="1291"/>
      <c r="AV18" s="1291"/>
      <c r="AW18" s="1291"/>
      <c r="AX18" s="1291"/>
      <c r="AY18" s="1291"/>
      <c r="AZ18" s="1291"/>
      <c r="BA18" s="1291"/>
      <c r="BB18" s="1291"/>
      <c r="BC18" s="1291"/>
      <c r="BD18" s="1291"/>
      <c r="BE18" s="1291"/>
      <c r="BF18" s="1291"/>
      <c r="BG18" s="1291"/>
      <c r="BH18" s="1291"/>
      <c r="BI18" s="1292"/>
      <c r="BJ18" s="706"/>
      <c r="BK18" s="1322"/>
      <c r="BL18" s="1316"/>
      <c r="BM18" s="1316"/>
      <c r="BN18" s="1316"/>
      <c r="BO18" s="1316"/>
      <c r="BP18" s="1316" t="s">
        <v>953</v>
      </c>
      <c r="BQ18" s="1316"/>
      <c r="BR18" s="1316"/>
      <c r="BS18" s="1316"/>
      <c r="BT18" s="1316"/>
      <c r="BU18" s="1316" t="s">
        <v>954</v>
      </c>
      <c r="BV18" s="1316"/>
      <c r="BW18" s="1316"/>
      <c r="BX18" s="1317"/>
    </row>
    <row r="19" spans="1:77" s="65" customFormat="1" ht="22.5" customHeight="1">
      <c r="A19" s="1270"/>
      <c r="B19" s="1281" t="s">
        <v>955</v>
      </c>
      <c r="C19" s="1280"/>
      <c r="D19" s="1280"/>
      <c r="E19" s="1280"/>
      <c r="F19" s="1280"/>
      <c r="G19" s="1280"/>
      <c r="H19" s="1272" t="s">
        <v>956</v>
      </c>
      <c r="I19" s="1272"/>
      <c r="J19" s="1272"/>
      <c r="K19" s="1272"/>
      <c r="L19" s="1272"/>
      <c r="M19" s="1272"/>
      <c r="N19" s="1272"/>
      <c r="O19" s="1272"/>
      <c r="P19" s="1272"/>
      <c r="Q19" s="1272"/>
      <c r="R19" s="1272"/>
      <c r="S19" s="1272"/>
      <c r="T19" s="1272"/>
      <c r="U19" s="1272"/>
      <c r="V19" s="1272"/>
      <c r="W19" s="1272"/>
      <c r="X19" s="1272"/>
      <c r="Y19" s="1272"/>
      <c r="Z19" s="1185" t="s">
        <v>982</v>
      </c>
      <c r="AA19" s="1321"/>
      <c r="AB19" s="1321"/>
      <c r="AC19" s="1321"/>
      <c r="AD19" s="1321"/>
      <c r="AE19" s="1186"/>
      <c r="AF19" s="1273" t="s">
        <v>983</v>
      </c>
      <c r="AG19" s="1273"/>
      <c r="AH19" s="1273"/>
      <c r="AI19" s="1273"/>
      <c r="AJ19" s="1273"/>
      <c r="AK19" s="1273"/>
      <c r="AL19" s="1273"/>
      <c r="AM19" s="1277" t="s">
        <v>959</v>
      </c>
      <c r="AN19" s="1278"/>
      <c r="AO19" s="1278"/>
      <c r="AP19" s="1278"/>
      <c r="AQ19" s="1278"/>
      <c r="AR19" s="1278"/>
      <c r="AS19" s="1278"/>
      <c r="AT19" s="1314" t="s">
        <v>973</v>
      </c>
      <c r="AU19" s="1315"/>
      <c r="AV19" s="1315"/>
      <c r="AW19" s="1315"/>
      <c r="AX19" s="1315"/>
      <c r="AY19" s="1315"/>
      <c r="AZ19" s="1315"/>
      <c r="BA19" s="1282" t="s">
        <v>974</v>
      </c>
      <c r="BB19" s="1283"/>
      <c r="BC19" s="1283"/>
      <c r="BD19" s="1283"/>
      <c r="BE19" s="1284"/>
      <c r="BF19" s="1310" t="s">
        <v>972</v>
      </c>
      <c r="BG19" s="1311"/>
      <c r="BH19" s="1311"/>
      <c r="BI19" s="1311"/>
      <c r="BJ19" s="706"/>
      <c r="BK19" s="1293" t="s">
        <v>984</v>
      </c>
      <c r="BL19" s="1281" t="s">
        <v>960</v>
      </c>
      <c r="BM19" s="1273" t="s">
        <v>961</v>
      </c>
      <c r="BN19" s="1281" t="s">
        <v>962</v>
      </c>
      <c r="BO19" s="1280"/>
      <c r="BP19" s="1281" t="s">
        <v>963</v>
      </c>
      <c r="BQ19" s="1318" t="s">
        <v>964</v>
      </c>
      <c r="BR19" s="1319"/>
      <c r="BS19" s="1294"/>
      <c r="BT19" s="1281" t="s">
        <v>968</v>
      </c>
      <c r="BU19" s="1279" t="s">
        <v>985</v>
      </c>
      <c r="BV19" s="1279" t="s">
        <v>969</v>
      </c>
      <c r="BW19" s="1281" t="s">
        <v>970</v>
      </c>
      <c r="BX19" s="1320" t="s">
        <v>971</v>
      </c>
    </row>
    <row r="20" spans="1:77" s="65" customFormat="1" ht="22.5" customHeight="1">
      <c r="A20" s="1270"/>
      <c r="B20" s="1280"/>
      <c r="C20" s="1280"/>
      <c r="D20" s="1280"/>
      <c r="E20" s="1280"/>
      <c r="F20" s="1280"/>
      <c r="G20" s="1280"/>
      <c r="H20" s="1272" t="s">
        <v>930</v>
      </c>
      <c r="I20" s="1272"/>
      <c r="J20" s="1272"/>
      <c r="K20" s="1272"/>
      <c r="L20" s="1272"/>
      <c r="M20" s="1272"/>
      <c r="N20" s="1273" t="s">
        <v>957</v>
      </c>
      <c r="O20" s="1272"/>
      <c r="P20" s="1272"/>
      <c r="Q20" s="1272"/>
      <c r="R20" s="1272"/>
      <c r="S20" s="1272"/>
      <c r="T20" s="1273" t="s">
        <v>958</v>
      </c>
      <c r="U20" s="1273"/>
      <c r="V20" s="1273"/>
      <c r="W20" s="1273"/>
      <c r="X20" s="1273"/>
      <c r="Y20" s="1273"/>
      <c r="Z20" s="1174"/>
      <c r="AA20" s="1003"/>
      <c r="AB20" s="1003"/>
      <c r="AC20" s="1003"/>
      <c r="AD20" s="1003"/>
      <c r="AE20" s="1175"/>
      <c r="AF20" s="1273"/>
      <c r="AG20" s="1273"/>
      <c r="AH20" s="1273"/>
      <c r="AI20" s="1273"/>
      <c r="AJ20" s="1273"/>
      <c r="AK20" s="1273"/>
      <c r="AL20" s="1273"/>
      <c r="AM20" s="1278"/>
      <c r="AN20" s="1278"/>
      <c r="AO20" s="1278"/>
      <c r="AP20" s="1278"/>
      <c r="AQ20" s="1278"/>
      <c r="AR20" s="1278"/>
      <c r="AS20" s="1278"/>
      <c r="AT20" s="1315"/>
      <c r="AU20" s="1315"/>
      <c r="AV20" s="1315"/>
      <c r="AW20" s="1315"/>
      <c r="AX20" s="1315"/>
      <c r="AY20" s="1315"/>
      <c r="AZ20" s="1315"/>
      <c r="BA20" s="1285"/>
      <c r="BB20" s="1286"/>
      <c r="BC20" s="1286"/>
      <c r="BD20" s="1286"/>
      <c r="BE20" s="1287"/>
      <c r="BF20" s="1312"/>
      <c r="BG20" s="1312"/>
      <c r="BH20" s="1312"/>
      <c r="BI20" s="1312"/>
      <c r="BJ20" s="706"/>
      <c r="BK20" s="1294"/>
      <c r="BL20" s="1280"/>
      <c r="BM20" s="1272"/>
      <c r="BN20" s="1280"/>
      <c r="BO20" s="1280"/>
      <c r="BP20" s="1280"/>
      <c r="BQ20" s="1281" t="s">
        <v>965</v>
      </c>
      <c r="BR20" s="1281" t="s">
        <v>966</v>
      </c>
      <c r="BS20" s="1281" t="s">
        <v>967</v>
      </c>
      <c r="BT20" s="1280"/>
      <c r="BU20" s="1280"/>
      <c r="BV20" s="1280"/>
      <c r="BW20" s="1280"/>
      <c r="BX20" s="1318"/>
    </row>
    <row r="21" spans="1:77" s="65" customFormat="1" ht="22.5" customHeight="1">
      <c r="A21" s="1271"/>
      <c r="B21" s="1280"/>
      <c r="C21" s="1280"/>
      <c r="D21" s="1280"/>
      <c r="E21" s="1280"/>
      <c r="F21" s="1280"/>
      <c r="G21" s="1280"/>
      <c r="H21" s="1272"/>
      <c r="I21" s="1272"/>
      <c r="J21" s="1272"/>
      <c r="K21" s="1272"/>
      <c r="L21" s="1272"/>
      <c r="M21" s="1272"/>
      <c r="N21" s="1272"/>
      <c r="O21" s="1272"/>
      <c r="P21" s="1272"/>
      <c r="Q21" s="1272"/>
      <c r="R21" s="1272"/>
      <c r="S21" s="1272"/>
      <c r="T21" s="1273"/>
      <c r="U21" s="1273"/>
      <c r="V21" s="1273"/>
      <c r="W21" s="1273"/>
      <c r="X21" s="1273"/>
      <c r="Y21" s="1273"/>
      <c r="Z21" s="1176"/>
      <c r="AA21" s="1195"/>
      <c r="AB21" s="1195"/>
      <c r="AC21" s="1195"/>
      <c r="AD21" s="1195"/>
      <c r="AE21" s="1177"/>
      <c r="AF21" s="1273"/>
      <c r="AG21" s="1273"/>
      <c r="AH21" s="1273"/>
      <c r="AI21" s="1273"/>
      <c r="AJ21" s="1273"/>
      <c r="AK21" s="1273"/>
      <c r="AL21" s="1273"/>
      <c r="AM21" s="1278"/>
      <c r="AN21" s="1278"/>
      <c r="AO21" s="1278"/>
      <c r="AP21" s="1278"/>
      <c r="AQ21" s="1278"/>
      <c r="AR21" s="1278"/>
      <c r="AS21" s="1278"/>
      <c r="AT21" s="1315"/>
      <c r="AU21" s="1315"/>
      <c r="AV21" s="1315"/>
      <c r="AW21" s="1315"/>
      <c r="AX21" s="1315"/>
      <c r="AY21" s="1315"/>
      <c r="AZ21" s="1315"/>
      <c r="BA21" s="1288"/>
      <c r="BB21" s="1289"/>
      <c r="BC21" s="1289"/>
      <c r="BD21" s="1289"/>
      <c r="BE21" s="1290"/>
      <c r="BF21" s="1313"/>
      <c r="BG21" s="1313"/>
      <c r="BH21" s="1313"/>
      <c r="BI21" s="1313"/>
      <c r="BJ21" s="706"/>
      <c r="BK21" s="1294"/>
      <c r="BL21" s="1280"/>
      <c r="BM21" s="1272"/>
      <c r="BN21" s="1280"/>
      <c r="BO21" s="1280"/>
      <c r="BP21" s="1280"/>
      <c r="BQ21" s="1280"/>
      <c r="BR21" s="1280"/>
      <c r="BS21" s="1280"/>
      <c r="BT21" s="1280"/>
      <c r="BU21" s="1280"/>
      <c r="BV21" s="1280"/>
      <c r="BW21" s="1280"/>
      <c r="BX21" s="1318"/>
    </row>
    <row r="22" spans="1:77" s="29" customFormat="1" ht="36.75" customHeight="1">
      <c r="A22" s="164">
        <v>2010</v>
      </c>
      <c r="B22" s="1088">
        <v>5</v>
      </c>
      <c r="C22" s="1089"/>
      <c r="D22" s="1089"/>
      <c r="E22" s="1089"/>
      <c r="F22" s="1089"/>
      <c r="G22" s="1089"/>
      <c r="H22" s="1089" t="s">
        <v>1113</v>
      </c>
      <c r="I22" s="1089"/>
      <c r="J22" s="1089"/>
      <c r="K22" s="1089"/>
      <c r="L22" s="1089"/>
      <c r="M22" s="1089"/>
      <c r="N22" s="1089">
        <v>9</v>
      </c>
      <c r="O22" s="1089"/>
      <c r="P22" s="1089"/>
      <c r="Q22" s="1089"/>
      <c r="R22" s="1089"/>
      <c r="S22" s="1089"/>
      <c r="T22" s="1265" t="s">
        <v>1113</v>
      </c>
      <c r="U22" s="1265"/>
      <c r="V22" s="1265"/>
      <c r="W22" s="1265"/>
      <c r="X22" s="1265"/>
      <c r="Y22" s="1265"/>
      <c r="Z22" s="1265">
        <v>1</v>
      </c>
      <c r="AA22" s="1265"/>
      <c r="AB22" s="1265"/>
      <c r="AC22" s="1265"/>
      <c r="AD22" s="1265"/>
      <c r="AE22" s="1265"/>
      <c r="AF22" s="1265" t="s">
        <v>1113</v>
      </c>
      <c r="AG22" s="1265"/>
      <c r="AH22" s="1265"/>
      <c r="AI22" s="1265"/>
      <c r="AJ22" s="1265"/>
      <c r="AK22" s="1265"/>
      <c r="AL22" s="1265"/>
      <c r="AM22" s="1265" t="s">
        <v>1113</v>
      </c>
      <c r="AN22" s="1265"/>
      <c r="AO22" s="1265"/>
      <c r="AP22" s="1265"/>
      <c r="AQ22" s="1265"/>
      <c r="AR22" s="1265"/>
      <c r="AS22" s="1265"/>
      <c r="AT22" s="1265" t="s">
        <v>1113</v>
      </c>
      <c r="AU22" s="1265"/>
      <c r="AV22" s="1265"/>
      <c r="AW22" s="1265"/>
      <c r="AX22" s="1265"/>
      <c r="AY22" s="1265"/>
      <c r="AZ22" s="1265"/>
      <c r="BA22" s="1265">
        <v>1</v>
      </c>
      <c r="BB22" s="1265"/>
      <c r="BC22" s="1265"/>
      <c r="BD22" s="1265"/>
      <c r="BE22" s="1265"/>
      <c r="BF22" s="1265" t="s">
        <v>1113</v>
      </c>
      <c r="BG22" s="1265"/>
      <c r="BH22" s="1265"/>
      <c r="BI22" s="1265"/>
      <c r="BJ22" s="518"/>
      <c r="BK22" s="822" t="s">
        <v>1113</v>
      </c>
      <c r="BL22" s="822" t="s">
        <v>1113</v>
      </c>
      <c r="BM22" s="822" t="s">
        <v>1113</v>
      </c>
      <c r="BN22" s="1089" t="s">
        <v>1113</v>
      </c>
      <c r="BO22" s="1089"/>
      <c r="BP22" s="823" t="s">
        <v>1113</v>
      </c>
      <c r="BQ22" s="721">
        <v>2</v>
      </c>
      <c r="BR22" s="823" t="s">
        <v>1113</v>
      </c>
      <c r="BS22" s="721">
        <v>1</v>
      </c>
      <c r="BT22" s="823" t="s">
        <v>1113</v>
      </c>
      <c r="BU22" s="823" t="s">
        <v>1113</v>
      </c>
      <c r="BV22" s="721">
        <v>2</v>
      </c>
      <c r="BW22" s="823" t="s">
        <v>1113</v>
      </c>
      <c r="BX22" s="823" t="s">
        <v>1113</v>
      </c>
    </row>
    <row r="23" spans="1:77" s="29" customFormat="1" ht="36.75" customHeight="1">
      <c r="A23" s="164">
        <v>2011</v>
      </c>
      <c r="B23" s="1088">
        <v>5</v>
      </c>
      <c r="C23" s="1089"/>
      <c r="D23" s="1089"/>
      <c r="E23" s="1089"/>
      <c r="F23" s="1089"/>
      <c r="G23" s="1089"/>
      <c r="H23" s="1089" t="s">
        <v>1113</v>
      </c>
      <c r="I23" s="1089"/>
      <c r="J23" s="1089"/>
      <c r="K23" s="1089"/>
      <c r="L23" s="1089"/>
      <c r="M23" s="1089"/>
      <c r="N23" s="1089">
        <v>9</v>
      </c>
      <c r="O23" s="1089"/>
      <c r="P23" s="1089"/>
      <c r="Q23" s="1089"/>
      <c r="R23" s="1089"/>
      <c r="S23" s="1089"/>
      <c r="T23" s="1265" t="s">
        <v>1113</v>
      </c>
      <c r="U23" s="1265"/>
      <c r="V23" s="1265"/>
      <c r="W23" s="1265"/>
      <c r="X23" s="1265"/>
      <c r="Y23" s="1265"/>
      <c r="Z23" s="1265">
        <v>1</v>
      </c>
      <c r="AA23" s="1265"/>
      <c r="AB23" s="1265"/>
      <c r="AC23" s="1265"/>
      <c r="AD23" s="1265"/>
      <c r="AE23" s="1265"/>
      <c r="AF23" s="1265" t="s">
        <v>1113</v>
      </c>
      <c r="AG23" s="1265"/>
      <c r="AH23" s="1265"/>
      <c r="AI23" s="1265"/>
      <c r="AJ23" s="1265"/>
      <c r="AK23" s="1265"/>
      <c r="AL23" s="1265"/>
      <c r="AM23" s="1265" t="s">
        <v>1113</v>
      </c>
      <c r="AN23" s="1265"/>
      <c r="AO23" s="1265"/>
      <c r="AP23" s="1265"/>
      <c r="AQ23" s="1265"/>
      <c r="AR23" s="1265"/>
      <c r="AS23" s="1265"/>
      <c r="AT23" s="1265" t="s">
        <v>1113</v>
      </c>
      <c r="AU23" s="1265"/>
      <c r="AV23" s="1265"/>
      <c r="AW23" s="1265"/>
      <c r="AX23" s="1265"/>
      <c r="AY23" s="1265"/>
      <c r="AZ23" s="1265"/>
      <c r="BA23" s="1265">
        <v>1</v>
      </c>
      <c r="BB23" s="1265"/>
      <c r="BC23" s="1265"/>
      <c r="BD23" s="1265"/>
      <c r="BE23" s="1265"/>
      <c r="BF23" s="1265" t="s">
        <v>1113</v>
      </c>
      <c r="BG23" s="1265"/>
      <c r="BH23" s="1265"/>
      <c r="BI23" s="1265"/>
      <c r="BJ23" s="518"/>
      <c r="BK23" s="822" t="s">
        <v>1113</v>
      </c>
      <c r="BL23" s="822" t="s">
        <v>1113</v>
      </c>
      <c r="BM23" s="822" t="s">
        <v>1113</v>
      </c>
      <c r="BN23" s="1089" t="s">
        <v>1113</v>
      </c>
      <c r="BO23" s="1089"/>
      <c r="BP23" s="823" t="s">
        <v>1113</v>
      </c>
      <c r="BQ23" s="721">
        <v>2</v>
      </c>
      <c r="BR23" s="823" t="s">
        <v>1113</v>
      </c>
      <c r="BS23" s="721">
        <v>1</v>
      </c>
      <c r="BT23" s="823" t="s">
        <v>1113</v>
      </c>
      <c r="BU23" s="823" t="s">
        <v>1113</v>
      </c>
      <c r="BV23" s="721">
        <v>2</v>
      </c>
      <c r="BW23" s="823" t="s">
        <v>1113</v>
      </c>
      <c r="BX23" s="823" t="s">
        <v>1113</v>
      </c>
    </row>
    <row r="24" spans="1:77" s="29" customFormat="1" ht="36.75" customHeight="1">
      <c r="A24" s="164">
        <v>2012</v>
      </c>
      <c r="B24" s="1088">
        <v>5</v>
      </c>
      <c r="C24" s="1089"/>
      <c r="D24" s="1089"/>
      <c r="E24" s="1089"/>
      <c r="F24" s="1089"/>
      <c r="G24" s="1089"/>
      <c r="H24" s="1089" t="s">
        <v>1113</v>
      </c>
      <c r="I24" s="1089"/>
      <c r="J24" s="1089"/>
      <c r="K24" s="1089"/>
      <c r="L24" s="1089"/>
      <c r="M24" s="1089"/>
      <c r="N24" s="1089">
        <v>8</v>
      </c>
      <c r="O24" s="1089"/>
      <c r="P24" s="1089"/>
      <c r="Q24" s="1089"/>
      <c r="R24" s="1089"/>
      <c r="S24" s="1089"/>
      <c r="T24" s="1265" t="s">
        <v>1113</v>
      </c>
      <c r="U24" s="1265"/>
      <c r="V24" s="1265"/>
      <c r="W24" s="1265"/>
      <c r="X24" s="1265"/>
      <c r="Y24" s="1265"/>
      <c r="Z24" s="1265">
        <v>1</v>
      </c>
      <c r="AA24" s="1265"/>
      <c r="AB24" s="1265"/>
      <c r="AC24" s="1265"/>
      <c r="AD24" s="1265"/>
      <c r="AE24" s="1265"/>
      <c r="AF24" s="1265" t="s">
        <v>1113</v>
      </c>
      <c r="AG24" s="1265"/>
      <c r="AH24" s="1265"/>
      <c r="AI24" s="1265"/>
      <c r="AJ24" s="1265"/>
      <c r="AK24" s="1265"/>
      <c r="AL24" s="1265"/>
      <c r="AM24" s="1265" t="s">
        <v>1113</v>
      </c>
      <c r="AN24" s="1265"/>
      <c r="AO24" s="1265"/>
      <c r="AP24" s="1265"/>
      <c r="AQ24" s="1265"/>
      <c r="AR24" s="1265"/>
      <c r="AS24" s="1265"/>
      <c r="AT24" s="1265" t="s">
        <v>1113</v>
      </c>
      <c r="AU24" s="1265"/>
      <c r="AV24" s="1265"/>
      <c r="AW24" s="1265"/>
      <c r="AX24" s="1265"/>
      <c r="AY24" s="1265"/>
      <c r="AZ24" s="1265"/>
      <c r="BA24" s="1265">
        <v>1</v>
      </c>
      <c r="BB24" s="1265"/>
      <c r="BC24" s="1265"/>
      <c r="BD24" s="1265"/>
      <c r="BE24" s="1265"/>
      <c r="BF24" s="1265" t="s">
        <v>1113</v>
      </c>
      <c r="BG24" s="1265"/>
      <c r="BH24" s="1265"/>
      <c r="BI24" s="1265"/>
      <c r="BJ24" s="518"/>
      <c r="BK24" s="719">
        <v>1</v>
      </c>
      <c r="BL24" s="822" t="s">
        <v>1113</v>
      </c>
      <c r="BM24" s="822" t="s">
        <v>1113</v>
      </c>
      <c r="BN24" s="1089" t="s">
        <v>1113</v>
      </c>
      <c r="BO24" s="1089"/>
      <c r="BP24" s="823" t="s">
        <v>1113</v>
      </c>
      <c r="BQ24" s="721">
        <v>2</v>
      </c>
      <c r="BR24" s="823" t="s">
        <v>1113</v>
      </c>
      <c r="BS24" s="721">
        <v>1</v>
      </c>
      <c r="BT24" s="823" t="s">
        <v>1113</v>
      </c>
      <c r="BU24" s="823" t="s">
        <v>1113</v>
      </c>
      <c r="BV24" s="721">
        <v>2</v>
      </c>
      <c r="BW24" s="823" t="s">
        <v>1113</v>
      </c>
      <c r="BX24" s="823" t="s">
        <v>1113</v>
      </c>
    </row>
    <row r="25" spans="1:77" s="29" customFormat="1" ht="36.75" customHeight="1">
      <c r="A25" s="671">
        <v>2013</v>
      </c>
      <c r="B25" s="1089">
        <v>4</v>
      </c>
      <c r="C25" s="1089"/>
      <c r="D25" s="1089"/>
      <c r="E25" s="1089"/>
      <c r="F25" s="1089"/>
      <c r="G25" s="1089"/>
      <c r="H25" s="1089" t="s">
        <v>1113</v>
      </c>
      <c r="I25" s="1089"/>
      <c r="J25" s="1089"/>
      <c r="K25" s="1089"/>
      <c r="L25" s="1089"/>
      <c r="M25" s="1089"/>
      <c r="N25" s="1089">
        <v>8</v>
      </c>
      <c r="O25" s="1089"/>
      <c r="P25" s="1089"/>
      <c r="Q25" s="1089"/>
      <c r="R25" s="1089"/>
      <c r="S25" s="1089"/>
      <c r="T25" s="1265" t="s">
        <v>1113</v>
      </c>
      <c r="U25" s="1265"/>
      <c r="V25" s="1265"/>
      <c r="W25" s="1265"/>
      <c r="X25" s="1265"/>
      <c r="Y25" s="1265"/>
      <c r="Z25" s="1265">
        <v>1</v>
      </c>
      <c r="AA25" s="1265"/>
      <c r="AB25" s="1265"/>
      <c r="AC25" s="1265"/>
      <c r="AD25" s="1265"/>
      <c r="AE25" s="1265"/>
      <c r="AF25" s="1265" t="s">
        <v>1113</v>
      </c>
      <c r="AG25" s="1265"/>
      <c r="AH25" s="1265"/>
      <c r="AI25" s="1265"/>
      <c r="AJ25" s="1265"/>
      <c r="AK25" s="1265"/>
      <c r="AL25" s="1265"/>
      <c r="AM25" s="1265" t="s">
        <v>1113</v>
      </c>
      <c r="AN25" s="1265"/>
      <c r="AO25" s="1265"/>
      <c r="AP25" s="1265"/>
      <c r="AQ25" s="1265"/>
      <c r="AR25" s="1265"/>
      <c r="AS25" s="1265"/>
      <c r="AT25" s="1265" t="s">
        <v>1113</v>
      </c>
      <c r="AU25" s="1265"/>
      <c r="AV25" s="1265"/>
      <c r="AW25" s="1265"/>
      <c r="AX25" s="1265"/>
      <c r="AY25" s="1265"/>
      <c r="AZ25" s="1265"/>
      <c r="BA25" s="1265">
        <v>1</v>
      </c>
      <c r="BB25" s="1265"/>
      <c r="BC25" s="1265"/>
      <c r="BD25" s="1265"/>
      <c r="BE25" s="1265"/>
      <c r="BF25" s="1265" t="s">
        <v>1113</v>
      </c>
      <c r="BG25" s="1265"/>
      <c r="BH25" s="1265"/>
      <c r="BI25" s="1265"/>
      <c r="BJ25" s="518"/>
      <c r="BK25" s="719">
        <v>1</v>
      </c>
      <c r="BL25" s="822" t="s">
        <v>1113</v>
      </c>
      <c r="BM25" s="822" t="s">
        <v>1113</v>
      </c>
      <c r="BN25" s="1089" t="s">
        <v>1113</v>
      </c>
      <c r="BO25" s="1089"/>
      <c r="BP25" s="823" t="s">
        <v>1113</v>
      </c>
      <c r="BQ25" s="721">
        <v>2</v>
      </c>
      <c r="BR25" s="823" t="s">
        <v>1113</v>
      </c>
      <c r="BS25" s="721">
        <v>1</v>
      </c>
      <c r="BT25" s="823" t="s">
        <v>1113</v>
      </c>
      <c r="BU25" s="823" t="s">
        <v>1113</v>
      </c>
      <c r="BV25" s="721">
        <v>2</v>
      </c>
      <c r="BW25" s="823" t="s">
        <v>1113</v>
      </c>
      <c r="BX25" s="823" t="s">
        <v>1113</v>
      </c>
      <c r="BY25" s="526"/>
    </row>
    <row r="26" spans="1:77" s="29" customFormat="1" ht="36.75" customHeight="1">
      <c r="A26" s="671">
        <v>2014</v>
      </c>
      <c r="B26" s="1089">
        <v>4</v>
      </c>
      <c r="C26" s="1089"/>
      <c r="D26" s="1089"/>
      <c r="E26" s="1089"/>
      <c r="F26" s="1089"/>
      <c r="G26" s="1089"/>
      <c r="H26" s="1089" t="s">
        <v>1113</v>
      </c>
      <c r="I26" s="1089"/>
      <c r="J26" s="1089"/>
      <c r="K26" s="1089"/>
      <c r="L26" s="1089"/>
      <c r="M26" s="1089"/>
      <c r="N26" s="1089">
        <v>8</v>
      </c>
      <c r="O26" s="1089"/>
      <c r="P26" s="1089"/>
      <c r="Q26" s="1089"/>
      <c r="R26" s="1089"/>
      <c r="S26" s="1089"/>
      <c r="T26" s="1265" t="s">
        <v>1113</v>
      </c>
      <c r="U26" s="1265"/>
      <c r="V26" s="1265"/>
      <c r="W26" s="1265"/>
      <c r="X26" s="1265"/>
      <c r="Y26" s="1265"/>
      <c r="Z26" s="1265">
        <v>1</v>
      </c>
      <c r="AA26" s="1265"/>
      <c r="AB26" s="1265"/>
      <c r="AC26" s="1265"/>
      <c r="AD26" s="1265"/>
      <c r="AE26" s="1265"/>
      <c r="AF26" s="1265" t="s">
        <v>1113</v>
      </c>
      <c r="AG26" s="1265"/>
      <c r="AH26" s="1265"/>
      <c r="AI26" s="1265"/>
      <c r="AJ26" s="1265"/>
      <c r="AK26" s="1265"/>
      <c r="AL26" s="1265"/>
      <c r="AM26" s="1265" t="s">
        <v>1113</v>
      </c>
      <c r="AN26" s="1265"/>
      <c r="AO26" s="1265"/>
      <c r="AP26" s="1265"/>
      <c r="AQ26" s="1265"/>
      <c r="AR26" s="1265"/>
      <c r="AS26" s="1265"/>
      <c r="AT26" s="1265" t="s">
        <v>1113</v>
      </c>
      <c r="AU26" s="1265"/>
      <c r="AV26" s="1265"/>
      <c r="AW26" s="1265"/>
      <c r="AX26" s="1265"/>
      <c r="AY26" s="1265"/>
      <c r="AZ26" s="1265"/>
      <c r="BA26" s="1265">
        <v>1</v>
      </c>
      <c r="BB26" s="1265"/>
      <c r="BC26" s="1265"/>
      <c r="BD26" s="1265"/>
      <c r="BE26" s="1265"/>
      <c r="BF26" s="1265" t="s">
        <v>1113</v>
      </c>
      <c r="BG26" s="1265"/>
      <c r="BH26" s="1265"/>
      <c r="BI26" s="1265"/>
      <c r="BJ26" s="518"/>
      <c r="BK26" s="719">
        <v>1</v>
      </c>
      <c r="BL26" s="822" t="s">
        <v>1113</v>
      </c>
      <c r="BM26" s="822" t="s">
        <v>1113</v>
      </c>
      <c r="BN26" s="1089" t="s">
        <v>1113</v>
      </c>
      <c r="BO26" s="1089"/>
      <c r="BP26" s="823" t="s">
        <v>1113</v>
      </c>
      <c r="BQ26" s="721">
        <v>2</v>
      </c>
      <c r="BR26" s="823" t="s">
        <v>1113</v>
      </c>
      <c r="BS26" s="721">
        <v>1</v>
      </c>
      <c r="BT26" s="823" t="s">
        <v>1113</v>
      </c>
      <c r="BU26" s="823" t="s">
        <v>1113</v>
      </c>
      <c r="BV26" s="721">
        <v>3</v>
      </c>
      <c r="BW26" s="823" t="s">
        <v>1113</v>
      </c>
      <c r="BX26" s="823" t="s">
        <v>1113</v>
      </c>
      <c r="BY26" s="526"/>
    </row>
    <row r="27" spans="1:77" s="29" customFormat="1" ht="36.75" customHeight="1">
      <c r="A27" s="671">
        <v>2015</v>
      </c>
      <c r="B27" s="1089">
        <v>4</v>
      </c>
      <c r="C27" s="1089"/>
      <c r="D27" s="1089"/>
      <c r="E27" s="1089"/>
      <c r="F27" s="1089"/>
      <c r="G27" s="1089"/>
      <c r="H27" s="1089" t="s">
        <v>1113</v>
      </c>
      <c r="I27" s="1089"/>
      <c r="J27" s="1089"/>
      <c r="K27" s="1089"/>
      <c r="L27" s="1089"/>
      <c r="M27" s="1089"/>
      <c r="N27" s="741"/>
      <c r="O27" s="1089">
        <v>8</v>
      </c>
      <c r="P27" s="1089"/>
      <c r="Q27" s="1089"/>
      <c r="R27" s="1089"/>
      <c r="S27" s="1089"/>
      <c r="T27" s="1265" t="s">
        <v>1113</v>
      </c>
      <c r="U27" s="1265"/>
      <c r="V27" s="1265"/>
      <c r="W27" s="1265"/>
      <c r="X27" s="1265"/>
      <c r="Y27" s="1265"/>
      <c r="Z27" s="1265">
        <v>1</v>
      </c>
      <c r="AA27" s="1265"/>
      <c r="AB27" s="1265"/>
      <c r="AC27" s="1265"/>
      <c r="AD27" s="1265"/>
      <c r="AE27" s="1265"/>
      <c r="AF27" s="1265" t="s">
        <v>1113</v>
      </c>
      <c r="AG27" s="1265"/>
      <c r="AH27" s="1265"/>
      <c r="AI27" s="1265"/>
      <c r="AJ27" s="1265"/>
      <c r="AK27" s="1265"/>
      <c r="AL27" s="1265"/>
      <c r="AM27" s="1265" t="s">
        <v>1113</v>
      </c>
      <c r="AN27" s="1265"/>
      <c r="AO27" s="1265"/>
      <c r="AP27" s="1265"/>
      <c r="AQ27" s="1265"/>
      <c r="AR27" s="1265"/>
      <c r="AS27" s="1265"/>
      <c r="AT27" s="1265" t="s">
        <v>1113</v>
      </c>
      <c r="AU27" s="1265"/>
      <c r="AV27" s="1265"/>
      <c r="AW27" s="1265"/>
      <c r="AX27" s="1265"/>
      <c r="AY27" s="1265"/>
      <c r="AZ27" s="1265"/>
      <c r="BA27" s="1265">
        <v>1</v>
      </c>
      <c r="BB27" s="1265"/>
      <c r="BC27" s="1265"/>
      <c r="BD27" s="1265"/>
      <c r="BE27" s="1265"/>
      <c r="BF27" s="1265" t="s">
        <v>1113</v>
      </c>
      <c r="BG27" s="1265"/>
      <c r="BH27" s="1265"/>
      <c r="BI27" s="1265"/>
      <c r="BJ27" s="518"/>
      <c r="BK27" s="741">
        <v>1</v>
      </c>
      <c r="BL27" s="822" t="s">
        <v>1113</v>
      </c>
      <c r="BM27" s="822" t="s">
        <v>1113</v>
      </c>
      <c r="BN27" s="1089">
        <v>3</v>
      </c>
      <c r="BO27" s="1089"/>
      <c r="BP27" s="823" t="s">
        <v>1113</v>
      </c>
      <c r="BQ27" s="745">
        <v>3</v>
      </c>
      <c r="BR27" s="745">
        <v>1</v>
      </c>
      <c r="BS27" s="745">
        <v>1</v>
      </c>
      <c r="BT27" s="823" t="s">
        <v>1113</v>
      </c>
      <c r="BU27" s="823" t="s">
        <v>1113</v>
      </c>
      <c r="BV27" s="745">
        <v>3</v>
      </c>
      <c r="BW27" s="823" t="s">
        <v>1113</v>
      </c>
      <c r="BX27" s="823" t="s">
        <v>1113</v>
      </c>
      <c r="BY27" s="518"/>
    </row>
    <row r="28" spans="1:77" s="29" customFormat="1" ht="36.75" customHeight="1">
      <c r="A28" s="671">
        <v>2016</v>
      </c>
      <c r="B28" s="1089">
        <v>3</v>
      </c>
      <c r="C28" s="1089"/>
      <c r="D28" s="1089"/>
      <c r="E28" s="1089"/>
      <c r="F28" s="1089"/>
      <c r="G28" s="1089"/>
      <c r="H28" s="1089" t="s">
        <v>1176</v>
      </c>
      <c r="I28" s="1089"/>
      <c r="J28" s="1089"/>
      <c r="K28" s="1089"/>
      <c r="L28" s="1089"/>
      <c r="M28" s="1089"/>
      <c r="N28" s="869"/>
      <c r="O28" s="1089">
        <v>8</v>
      </c>
      <c r="P28" s="1089"/>
      <c r="Q28" s="1089"/>
      <c r="R28" s="1089"/>
      <c r="S28" s="1089"/>
      <c r="T28" s="1265" t="s">
        <v>1176</v>
      </c>
      <c r="U28" s="1265"/>
      <c r="V28" s="1265"/>
      <c r="W28" s="1265"/>
      <c r="X28" s="1265"/>
      <c r="Y28" s="1265"/>
      <c r="Z28" s="1265">
        <v>1</v>
      </c>
      <c r="AA28" s="1265"/>
      <c r="AB28" s="1265"/>
      <c r="AC28" s="1265"/>
      <c r="AD28" s="1265"/>
      <c r="AE28" s="1265"/>
      <c r="AF28" s="1265" t="s">
        <v>1176</v>
      </c>
      <c r="AG28" s="1265"/>
      <c r="AH28" s="1265"/>
      <c r="AI28" s="1265"/>
      <c r="AJ28" s="1265"/>
      <c r="AK28" s="1265"/>
      <c r="AL28" s="1265"/>
      <c r="AM28" s="1265" t="s">
        <v>1176</v>
      </c>
      <c r="AN28" s="1265"/>
      <c r="AO28" s="1265"/>
      <c r="AP28" s="1265"/>
      <c r="AQ28" s="1265"/>
      <c r="AR28" s="1265"/>
      <c r="AS28" s="1265"/>
      <c r="AT28" s="1265" t="s">
        <v>1176</v>
      </c>
      <c r="AU28" s="1265"/>
      <c r="AV28" s="1265"/>
      <c r="AW28" s="1265"/>
      <c r="AX28" s="1265"/>
      <c r="AY28" s="1265"/>
      <c r="AZ28" s="1265"/>
      <c r="BA28" s="1265">
        <v>1</v>
      </c>
      <c r="BB28" s="1265"/>
      <c r="BC28" s="1265"/>
      <c r="BD28" s="1265"/>
      <c r="BE28" s="1265"/>
      <c r="BF28" s="1265" t="s">
        <v>1176</v>
      </c>
      <c r="BG28" s="1265"/>
      <c r="BH28" s="1265"/>
      <c r="BI28" s="1265"/>
      <c r="BJ28" s="518"/>
      <c r="BK28" s="869">
        <v>1</v>
      </c>
      <c r="BL28" s="889" t="s">
        <v>1176</v>
      </c>
      <c r="BM28" s="869" t="s">
        <v>1176</v>
      </c>
      <c r="BN28" s="1089">
        <v>3</v>
      </c>
      <c r="BO28" s="1089"/>
      <c r="BP28" s="889" t="s">
        <v>1176</v>
      </c>
      <c r="BQ28" s="889">
        <v>3</v>
      </c>
      <c r="BR28" s="889">
        <v>2</v>
      </c>
      <c r="BS28" s="889">
        <v>1</v>
      </c>
      <c r="BT28" s="889" t="s">
        <v>1176</v>
      </c>
      <c r="BU28" s="889" t="s">
        <v>1176</v>
      </c>
      <c r="BV28" s="889">
        <v>3</v>
      </c>
      <c r="BW28" s="889" t="s">
        <v>1176</v>
      </c>
      <c r="BX28" s="889">
        <v>1</v>
      </c>
      <c r="BY28" s="518"/>
    </row>
    <row r="29" spans="1:77" s="167" customFormat="1" ht="36.75" customHeight="1" thickBot="1">
      <c r="A29" s="910">
        <v>2017</v>
      </c>
      <c r="B29" s="1329">
        <v>3</v>
      </c>
      <c r="C29" s="1251"/>
      <c r="D29" s="1251"/>
      <c r="E29" s="1251"/>
      <c r="F29" s="1251"/>
      <c r="G29" s="1251"/>
      <c r="H29" s="1251"/>
      <c r="I29" s="1251"/>
      <c r="J29" s="1251"/>
      <c r="K29" s="1251"/>
      <c r="L29" s="1251"/>
      <c r="M29" s="1251"/>
      <c r="N29" s="757"/>
      <c r="O29" s="1251">
        <v>8</v>
      </c>
      <c r="P29" s="1251"/>
      <c r="Q29" s="1251"/>
      <c r="R29" s="1251"/>
      <c r="S29" s="1251"/>
      <c r="T29" s="1264"/>
      <c r="U29" s="1264"/>
      <c r="V29" s="1264"/>
      <c r="W29" s="1264"/>
      <c r="X29" s="1264"/>
      <c r="Y29" s="1264"/>
      <c r="Z29" s="1264">
        <v>1</v>
      </c>
      <c r="AA29" s="1264"/>
      <c r="AB29" s="1264"/>
      <c r="AC29" s="1264"/>
      <c r="AD29" s="1264"/>
      <c r="AE29" s="1264"/>
      <c r="AF29" s="1264"/>
      <c r="AG29" s="1264"/>
      <c r="AH29" s="1264"/>
      <c r="AI29" s="1264"/>
      <c r="AJ29" s="1264"/>
      <c r="AK29" s="1264"/>
      <c r="AL29" s="1264"/>
      <c r="AM29" s="1264"/>
      <c r="AN29" s="1264"/>
      <c r="AO29" s="1264"/>
      <c r="AP29" s="1264"/>
      <c r="AQ29" s="1264"/>
      <c r="AR29" s="1264"/>
      <c r="AS29" s="1264"/>
      <c r="AT29" s="1264"/>
      <c r="AU29" s="1264"/>
      <c r="AV29" s="1264"/>
      <c r="AW29" s="1264"/>
      <c r="AX29" s="1264"/>
      <c r="AY29" s="1264"/>
      <c r="AZ29" s="1264"/>
      <c r="BA29" s="1264">
        <v>1</v>
      </c>
      <c r="BB29" s="1264"/>
      <c r="BC29" s="1264"/>
      <c r="BD29" s="1264"/>
      <c r="BE29" s="1264"/>
      <c r="BF29" s="1264"/>
      <c r="BG29" s="1264"/>
      <c r="BH29" s="1264"/>
      <c r="BI29" s="1264"/>
      <c r="BJ29" s="784"/>
      <c r="BK29" s="883">
        <v>1</v>
      </c>
      <c r="BL29" s="892"/>
      <c r="BM29" s="883"/>
      <c r="BN29" s="1251">
        <v>3</v>
      </c>
      <c r="BO29" s="1251"/>
      <c r="BP29" s="892"/>
      <c r="BQ29" s="892">
        <v>3</v>
      </c>
      <c r="BR29" s="892">
        <v>2</v>
      </c>
      <c r="BS29" s="892">
        <v>1</v>
      </c>
      <c r="BT29" s="892"/>
      <c r="BU29" s="892"/>
      <c r="BV29" s="892">
        <v>3</v>
      </c>
      <c r="BW29" s="892"/>
      <c r="BX29" s="892">
        <v>1</v>
      </c>
      <c r="BY29" s="704"/>
    </row>
    <row r="30" spans="1:77" s="276" customFormat="1" ht="32.25" customHeight="1" thickTop="1">
      <c r="A30" s="1328" t="s">
        <v>1177</v>
      </c>
      <c r="B30" s="1328"/>
      <c r="C30" s="1328"/>
      <c r="D30" s="1328"/>
      <c r="E30" s="1328"/>
      <c r="F30" s="1328"/>
      <c r="G30" s="1328"/>
      <c r="H30" s="1328"/>
      <c r="I30" s="1328"/>
      <c r="J30" s="1328"/>
      <c r="K30" s="1328"/>
      <c r="L30" s="1328"/>
      <c r="M30" s="1328"/>
      <c r="N30" s="1328"/>
      <c r="O30" s="1328"/>
      <c r="P30" s="1328"/>
      <c r="Q30" s="1328"/>
      <c r="R30" s="1328"/>
      <c r="S30" s="1328"/>
      <c r="T30" s="1328"/>
      <c r="U30" s="1328"/>
      <c r="V30" s="1328"/>
      <c r="W30" s="1328"/>
      <c r="X30" s="1328"/>
      <c r="Y30" s="1328"/>
      <c r="Z30" s="1095"/>
      <c r="AA30" s="1095"/>
      <c r="AB30" s="1095"/>
      <c r="AC30" s="1095"/>
      <c r="AD30" s="1095"/>
      <c r="AE30" s="1095"/>
      <c r="AF30" s="1095"/>
      <c r="AG30" s="1095"/>
      <c r="AH30" s="1095"/>
      <c r="AI30" s="1095"/>
      <c r="AJ30" s="1095"/>
      <c r="AK30" s="1095"/>
      <c r="AL30" s="1095"/>
      <c r="AM30" s="1095"/>
      <c r="AN30" s="1095"/>
      <c r="AO30" s="1095"/>
      <c r="AP30" s="1095"/>
      <c r="AQ30" s="1095"/>
      <c r="AR30" s="1095"/>
      <c r="AS30" s="1095"/>
      <c r="AT30" s="1095"/>
      <c r="AU30" s="1095"/>
      <c r="AV30" s="1095"/>
      <c r="AW30" s="1095"/>
      <c r="AX30" s="1095"/>
      <c r="AY30" s="1095"/>
      <c r="AZ30" s="1095"/>
      <c r="BA30" s="1095"/>
      <c r="BB30" s="1095"/>
      <c r="BC30" s="1095"/>
      <c r="BD30" s="1095"/>
      <c r="BE30" s="1095"/>
      <c r="BF30" s="1095"/>
      <c r="BG30" s="1095"/>
      <c r="BH30" s="1095"/>
      <c r="BI30" s="1095"/>
      <c r="BJ30" s="720"/>
      <c r="BT30" s="1071" t="s">
        <v>609</v>
      </c>
      <c r="BU30" s="1071"/>
      <c r="BV30" s="1071"/>
      <c r="BW30" s="1071"/>
      <c r="BX30" s="1071"/>
    </row>
    <row r="31" spans="1:77" s="65" customFormat="1" ht="11.25">
      <c r="BJ31" s="29"/>
      <c r="BW31" s="98"/>
    </row>
    <row r="32" spans="1:77" s="65" customFormat="1" ht="11.25">
      <c r="BJ32" s="29"/>
      <c r="BW32" s="98"/>
    </row>
    <row r="33" spans="1:76" s="65" customFormat="1" ht="14.25" customHeight="1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BT33" s="29"/>
      <c r="BU33" s="29"/>
      <c r="BV33" s="29"/>
      <c r="BW33" s="29"/>
      <c r="BX33" s="29"/>
    </row>
    <row r="34" spans="1:76" s="29" customFormat="1" ht="29.25" customHeight="1">
      <c r="A34" s="31"/>
    </row>
    <row r="35" spans="1:76" s="29" customFormat="1" ht="27.75" customHeight="1"/>
    <row r="36" spans="1:76" s="7" customFormat="1" ht="27.75" customHeight="1"/>
    <row r="37" spans="1:76" s="7" customFormat="1" ht="27.75" customHeight="1"/>
    <row r="38" spans="1:76" s="7" customFormat="1" ht="27.75" customHeight="1"/>
  </sheetData>
  <mergeCells count="315">
    <mergeCell ref="A30:Y30"/>
    <mergeCell ref="H28:M28"/>
    <mergeCell ref="AF27:AL27"/>
    <mergeCell ref="Z27:AE27"/>
    <mergeCell ref="T27:Y27"/>
    <mergeCell ref="O27:S27"/>
    <mergeCell ref="H27:M27"/>
    <mergeCell ref="AF24:AL24"/>
    <mergeCell ref="AM22:AS22"/>
    <mergeCell ref="AM27:AS27"/>
    <mergeCell ref="Z23:AE23"/>
    <mergeCell ref="Z22:AE22"/>
    <mergeCell ref="B28:G28"/>
    <mergeCell ref="AF28:AL28"/>
    <mergeCell ref="Z28:AE28"/>
    <mergeCell ref="T28:Y28"/>
    <mergeCell ref="Z30:AE30"/>
    <mergeCell ref="AF30:AL30"/>
    <mergeCell ref="B23:G23"/>
    <mergeCell ref="B24:G24"/>
    <mergeCell ref="B26:G26"/>
    <mergeCell ref="H29:M29"/>
    <mergeCell ref="B29:G29"/>
    <mergeCell ref="O28:S28"/>
    <mergeCell ref="BF30:BI30"/>
    <mergeCell ref="BH17:BI17"/>
    <mergeCell ref="BD17:BG17"/>
    <mergeCell ref="AZ17:BC17"/>
    <mergeCell ref="AV17:AY17"/>
    <mergeCell ref="AR17:AU17"/>
    <mergeCell ref="AN17:AQ17"/>
    <mergeCell ref="BF28:BI28"/>
    <mergeCell ref="BA28:BE28"/>
    <mergeCell ref="AT28:AZ28"/>
    <mergeCell ref="BF27:BI27"/>
    <mergeCell ref="BA27:BE27"/>
    <mergeCell ref="AT27:AZ27"/>
    <mergeCell ref="AT26:AZ26"/>
    <mergeCell ref="BF25:BI25"/>
    <mergeCell ref="AM24:AS24"/>
    <mergeCell ref="AT24:AZ24"/>
    <mergeCell ref="AT30:AZ30"/>
    <mergeCell ref="BA30:BE30"/>
    <mergeCell ref="AM28:AS28"/>
    <mergeCell ref="AM30:AS30"/>
    <mergeCell ref="BF22:BI22"/>
    <mergeCell ref="BF23:BI23"/>
    <mergeCell ref="BF24:BI24"/>
    <mergeCell ref="B17:G17"/>
    <mergeCell ref="B27:G27"/>
    <mergeCell ref="AF26:AL26"/>
    <mergeCell ref="AM26:AS26"/>
    <mergeCell ref="AB16:AE16"/>
    <mergeCell ref="AF16:AI16"/>
    <mergeCell ref="P17:S17"/>
    <mergeCell ref="L17:O17"/>
    <mergeCell ref="H17:K17"/>
    <mergeCell ref="N24:S24"/>
    <mergeCell ref="AF22:AL22"/>
    <mergeCell ref="AJ16:AM16"/>
    <mergeCell ref="AF17:AI17"/>
    <mergeCell ref="AB17:AE17"/>
    <mergeCell ref="X17:AA17"/>
    <mergeCell ref="T17:W17"/>
    <mergeCell ref="AJ17:AM17"/>
    <mergeCell ref="B16:G16"/>
    <mergeCell ref="B22:G22"/>
    <mergeCell ref="B25:G25"/>
    <mergeCell ref="BH16:BI16"/>
    <mergeCell ref="AN16:AQ16"/>
    <mergeCell ref="AR16:AU16"/>
    <mergeCell ref="BD11:BG11"/>
    <mergeCell ref="BH11:BI11"/>
    <mergeCell ref="BH13:BI13"/>
    <mergeCell ref="BD13:BG13"/>
    <mergeCell ref="BD12:BG12"/>
    <mergeCell ref="BH12:BI12"/>
    <mergeCell ref="BK5:BN6"/>
    <mergeCell ref="AT23:AZ23"/>
    <mergeCell ref="BA26:BE26"/>
    <mergeCell ref="BF26:BI26"/>
    <mergeCell ref="AF11:AI11"/>
    <mergeCell ref="AV13:AY13"/>
    <mergeCell ref="AZ13:BC13"/>
    <mergeCell ref="AV12:AY12"/>
    <mergeCell ref="AZ12:BC12"/>
    <mergeCell ref="AJ11:AM11"/>
    <mergeCell ref="AV11:AY11"/>
    <mergeCell ref="AZ11:BC11"/>
    <mergeCell ref="AJ8:AM8"/>
    <mergeCell ref="AN8:AQ8"/>
    <mergeCell ref="AR8:AU8"/>
    <mergeCell ref="AV8:AY8"/>
    <mergeCell ref="AZ8:BC8"/>
    <mergeCell ref="BD8:BG8"/>
    <mergeCell ref="BH8:BI8"/>
    <mergeCell ref="AV10:AY10"/>
    <mergeCell ref="AZ10:BC10"/>
    <mergeCell ref="BD10:BG10"/>
    <mergeCell ref="AZ16:BC16"/>
    <mergeCell ref="BH15:BI15"/>
    <mergeCell ref="BH10:BI10"/>
    <mergeCell ref="BN22:BO22"/>
    <mergeCell ref="H13:K13"/>
    <mergeCell ref="L13:O13"/>
    <mergeCell ref="P13:S13"/>
    <mergeCell ref="T13:W13"/>
    <mergeCell ref="X13:AA13"/>
    <mergeCell ref="AB13:AE13"/>
    <mergeCell ref="AF13:AI13"/>
    <mergeCell ref="AF12:AI12"/>
    <mergeCell ref="AJ12:AM12"/>
    <mergeCell ref="T12:W12"/>
    <mergeCell ref="X12:AA12"/>
    <mergeCell ref="AB12:AE12"/>
    <mergeCell ref="BK18:BO18"/>
    <mergeCell ref="AT22:AZ22"/>
    <mergeCell ref="BD15:BG15"/>
    <mergeCell ref="AV16:AY16"/>
    <mergeCell ref="AN11:AQ11"/>
    <mergeCell ref="AR11:AU11"/>
    <mergeCell ref="BH14:BI14"/>
    <mergeCell ref="BD14:BG14"/>
    <mergeCell ref="AZ14:BC14"/>
    <mergeCell ref="BD16:BG16"/>
    <mergeCell ref="H8:K8"/>
    <mergeCell ref="L8:O8"/>
    <mergeCell ref="P8:S8"/>
    <mergeCell ref="T8:W8"/>
    <mergeCell ref="X8:AA8"/>
    <mergeCell ref="AB8:AE8"/>
    <mergeCell ref="AF8:AI8"/>
    <mergeCell ref="H9:K9"/>
    <mergeCell ref="L9:O9"/>
    <mergeCell ref="P9:S9"/>
    <mergeCell ref="T9:W9"/>
    <mergeCell ref="X9:AA9"/>
    <mergeCell ref="AB9:AE9"/>
    <mergeCell ref="AF9:AI9"/>
    <mergeCell ref="BP18:BT18"/>
    <mergeCell ref="BU18:BX18"/>
    <mergeCell ref="BQ19:BS19"/>
    <mergeCell ref="BV19:BV21"/>
    <mergeCell ref="BW19:BW21"/>
    <mergeCell ref="BX19:BX21"/>
    <mergeCell ref="H10:K10"/>
    <mergeCell ref="L10:O10"/>
    <mergeCell ref="P10:S10"/>
    <mergeCell ref="T10:W10"/>
    <mergeCell ref="X10:AA10"/>
    <mergeCell ref="AB10:AE10"/>
    <mergeCell ref="AF10:AI10"/>
    <mergeCell ref="Z19:AE21"/>
    <mergeCell ref="AR13:AU13"/>
    <mergeCell ref="AN12:AQ12"/>
    <mergeCell ref="AR12:AU12"/>
    <mergeCell ref="H11:K11"/>
    <mergeCell ref="L11:O11"/>
    <mergeCell ref="P11:S11"/>
    <mergeCell ref="T11:W11"/>
    <mergeCell ref="X11:AA11"/>
    <mergeCell ref="AB11:AE11"/>
    <mergeCell ref="AJ13:AM13"/>
    <mergeCell ref="BT5:BT7"/>
    <mergeCell ref="BS5:BS7"/>
    <mergeCell ref="BR5:BR7"/>
    <mergeCell ref="B18:BI18"/>
    <mergeCell ref="BK19:BK21"/>
    <mergeCell ref="BL19:BL21"/>
    <mergeCell ref="BM19:BM21"/>
    <mergeCell ref="BH5:BI6"/>
    <mergeCell ref="AJ6:BG6"/>
    <mergeCell ref="AJ5:BG5"/>
    <mergeCell ref="H5:AI5"/>
    <mergeCell ref="BS20:BS21"/>
    <mergeCell ref="BR20:BR21"/>
    <mergeCell ref="BQ20:BQ21"/>
    <mergeCell ref="BQ5:BQ7"/>
    <mergeCell ref="B4:G5"/>
    <mergeCell ref="B6:G7"/>
    <mergeCell ref="B11:G11"/>
    <mergeCell ref="B19:G21"/>
    <mergeCell ref="H20:M21"/>
    <mergeCell ref="BF19:BI21"/>
    <mergeCell ref="N20:S21"/>
    <mergeCell ref="T20:Y21"/>
    <mergeCell ref="AT19:AZ21"/>
    <mergeCell ref="AF7:AI7"/>
    <mergeCell ref="AJ7:AM7"/>
    <mergeCell ref="AN7:AQ7"/>
    <mergeCell ref="AR7:AU7"/>
    <mergeCell ref="AV7:AY7"/>
    <mergeCell ref="AZ7:BC7"/>
    <mergeCell ref="BD7:BG7"/>
    <mergeCell ref="BH7:BI7"/>
    <mergeCell ref="H6:AI6"/>
    <mergeCell ref="BT30:BX30"/>
    <mergeCell ref="B9:G9"/>
    <mergeCell ref="B8:G8"/>
    <mergeCell ref="B13:G13"/>
    <mergeCell ref="B10:G10"/>
    <mergeCell ref="AM19:AS21"/>
    <mergeCell ref="AJ9:AM9"/>
    <mergeCell ref="AN9:AQ9"/>
    <mergeCell ref="AR9:AU9"/>
    <mergeCell ref="AV9:AY9"/>
    <mergeCell ref="AZ9:BC9"/>
    <mergeCell ref="BD9:BG9"/>
    <mergeCell ref="BH9:BI9"/>
    <mergeCell ref="AJ10:AM10"/>
    <mergeCell ref="AN10:AQ10"/>
    <mergeCell ref="AR10:AU10"/>
    <mergeCell ref="AN13:AQ13"/>
    <mergeCell ref="BU19:BU21"/>
    <mergeCell ref="AF19:AL21"/>
    <mergeCell ref="BT19:BT21"/>
    <mergeCell ref="H19:Y19"/>
    <mergeCell ref="BA19:BE21"/>
    <mergeCell ref="BN19:BO21"/>
    <mergeCell ref="BP19:BP21"/>
    <mergeCell ref="A18:A21"/>
    <mergeCell ref="A2:BI2"/>
    <mergeCell ref="BK2:BX2"/>
    <mergeCell ref="BV3:BX3"/>
    <mergeCell ref="A4:A7"/>
    <mergeCell ref="H4:BI4"/>
    <mergeCell ref="BU6:BU7"/>
    <mergeCell ref="BV6:BV7"/>
    <mergeCell ref="BW6:BW7"/>
    <mergeCell ref="BX6:BX7"/>
    <mergeCell ref="BU5:BX5"/>
    <mergeCell ref="BK4:BX4"/>
    <mergeCell ref="BO5:BO7"/>
    <mergeCell ref="BP5:BP7"/>
    <mergeCell ref="H7:K7"/>
    <mergeCell ref="L7:O7"/>
    <mergeCell ref="P7:S7"/>
    <mergeCell ref="T7:W7"/>
    <mergeCell ref="X7:AA7"/>
    <mergeCell ref="AB7:AE7"/>
    <mergeCell ref="B12:G12"/>
    <mergeCell ref="H12:K12"/>
    <mergeCell ref="L12:O12"/>
    <mergeCell ref="P12:S12"/>
    <mergeCell ref="B15:G15"/>
    <mergeCell ref="AZ15:BC15"/>
    <mergeCell ref="AV15:AY15"/>
    <mergeCell ref="AR15:AU15"/>
    <mergeCell ref="X14:AA14"/>
    <mergeCell ref="T14:W14"/>
    <mergeCell ref="P14:S14"/>
    <mergeCell ref="L14:O14"/>
    <mergeCell ref="H14:K14"/>
    <mergeCell ref="B14:G14"/>
    <mergeCell ref="AF14:AI14"/>
    <mergeCell ref="AB14:AE14"/>
    <mergeCell ref="AV14:AY14"/>
    <mergeCell ref="AR14:AU14"/>
    <mergeCell ref="AN14:AQ14"/>
    <mergeCell ref="AJ14:AM14"/>
    <mergeCell ref="H15:K15"/>
    <mergeCell ref="AN15:AQ15"/>
    <mergeCell ref="AJ15:AM15"/>
    <mergeCell ref="AF15:AI15"/>
    <mergeCell ref="AB15:AE15"/>
    <mergeCell ref="X15:AA15"/>
    <mergeCell ref="T15:W15"/>
    <mergeCell ref="P15:S15"/>
    <mergeCell ref="BA22:BE22"/>
    <mergeCell ref="BA23:BE23"/>
    <mergeCell ref="N25:S25"/>
    <mergeCell ref="N26:S26"/>
    <mergeCell ref="T22:Y22"/>
    <mergeCell ref="T23:Y23"/>
    <mergeCell ref="T24:Y24"/>
    <mergeCell ref="T26:Y26"/>
    <mergeCell ref="Z24:AE24"/>
    <mergeCell ref="Z26:AE26"/>
    <mergeCell ref="Z25:AE25"/>
    <mergeCell ref="L15:O15"/>
    <mergeCell ref="H26:M26"/>
    <mergeCell ref="H16:K16"/>
    <mergeCell ref="L16:O16"/>
    <mergeCell ref="P16:S16"/>
    <mergeCell ref="T16:W16"/>
    <mergeCell ref="H22:M22"/>
    <mergeCell ref="H23:M23"/>
    <mergeCell ref="H24:M24"/>
    <mergeCell ref="N22:S22"/>
    <mergeCell ref="N23:S23"/>
    <mergeCell ref="H25:M25"/>
    <mergeCell ref="T25:Y25"/>
    <mergeCell ref="X16:AA16"/>
    <mergeCell ref="BN26:BO26"/>
    <mergeCell ref="BN23:BO23"/>
    <mergeCell ref="BN24:BO24"/>
    <mergeCell ref="BN29:BO29"/>
    <mergeCell ref="AM29:AS29"/>
    <mergeCell ref="AF29:AL29"/>
    <mergeCell ref="Z29:AE29"/>
    <mergeCell ref="T29:Y29"/>
    <mergeCell ref="O29:S29"/>
    <mergeCell ref="BF29:BI29"/>
    <mergeCell ref="BA29:BE29"/>
    <mergeCell ref="AT29:AZ29"/>
    <mergeCell ref="BA24:BE24"/>
    <mergeCell ref="AF23:AL23"/>
    <mergeCell ref="AM23:AS23"/>
    <mergeCell ref="AF25:AL25"/>
    <mergeCell ref="AM25:AS25"/>
    <mergeCell ref="AT25:AZ25"/>
    <mergeCell ref="BA25:BE25"/>
    <mergeCell ref="BN28:BO28"/>
    <mergeCell ref="BN25:BO25"/>
    <mergeCell ref="BN27:BO27"/>
  </mergeCells>
  <phoneticPr fontId="4" type="noConversion"/>
  <pageMargins left="0.70866141732283472" right="0.39370078740157483" top="0.39370078740157483" bottom="0.39370078740157483" header="0.15748031496062992" footer="0"/>
  <pageSetup paperSize="9" scale="55" orientation="landscape" r:id="rId1"/>
  <headerFooter alignWithMargins="0">
    <oddHeader>&amp;L&amp;"굴림,보통"&amp;9ⅩⅥ. 공공행정 및 사법</oddHead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AD39"/>
  <sheetViews>
    <sheetView topLeftCell="A27" zoomScale="85" zoomScaleNormal="85" workbookViewId="0">
      <selection activeCell="E52" sqref="E52"/>
    </sheetView>
  </sheetViews>
  <sheetFormatPr defaultRowHeight="11.25"/>
  <cols>
    <col min="1" max="1" width="7.77734375" style="18" customWidth="1"/>
    <col min="2" max="2" width="8.33203125" style="18" customWidth="1"/>
    <col min="3" max="3" width="8.88671875" style="18" customWidth="1"/>
    <col min="4" max="4" width="8.33203125" style="18" customWidth="1"/>
    <col min="5" max="5" width="8.44140625" style="18" customWidth="1"/>
    <col min="6" max="6" width="8.33203125" style="25" customWidth="1"/>
    <col min="7" max="7" width="8.5546875" style="18" customWidth="1"/>
    <col min="8" max="8" width="7.88671875" style="18" customWidth="1"/>
    <col min="9" max="9" width="8.44140625" style="18" customWidth="1"/>
    <col min="10" max="10" width="8.77734375" style="18" customWidth="1"/>
    <col min="11" max="11" width="7.5546875" style="18" customWidth="1"/>
    <col min="12" max="18" width="4.21875" style="18" customWidth="1"/>
    <col min="19" max="19" width="5.44140625" style="18" customWidth="1"/>
    <col min="20" max="22" width="4.21875" style="18" customWidth="1"/>
    <col min="23" max="23" width="5.33203125" style="18" customWidth="1"/>
    <col min="24" max="24" width="4.21875" style="18" customWidth="1"/>
    <col min="25" max="25" width="5.109375" style="18" customWidth="1"/>
    <col min="26" max="28" width="4.21875" style="18" customWidth="1"/>
    <col min="29" max="29" width="5.21875" style="18" customWidth="1"/>
    <col min="30" max="16384" width="8.88671875" style="18"/>
  </cols>
  <sheetData>
    <row r="1" spans="1:30" ht="15" customHeight="1">
      <c r="A1" s="373"/>
      <c r="B1" s="373"/>
      <c r="C1" s="373"/>
      <c r="X1" s="27"/>
      <c r="Y1" s="27"/>
      <c r="Z1" s="27"/>
      <c r="AA1" s="27"/>
      <c r="AB1" s="27"/>
      <c r="AC1" s="27"/>
    </row>
    <row r="2" spans="1:30" s="303" customFormat="1" ht="35.25" customHeight="1">
      <c r="A2" s="1198" t="s">
        <v>773</v>
      </c>
      <c r="B2" s="1198"/>
      <c r="C2" s="1198"/>
      <c r="D2" s="1198"/>
      <c r="E2" s="1198"/>
      <c r="F2" s="1198"/>
      <c r="G2" s="1198"/>
      <c r="H2" s="1198"/>
      <c r="I2" s="1198"/>
      <c r="J2" s="1198"/>
      <c r="K2" s="319"/>
      <c r="L2" s="1060" t="s">
        <v>774</v>
      </c>
      <c r="M2" s="1060"/>
      <c r="N2" s="1060"/>
      <c r="O2" s="1060"/>
      <c r="P2" s="1060"/>
      <c r="Q2" s="1060"/>
      <c r="R2" s="1060"/>
      <c r="S2" s="1060"/>
      <c r="T2" s="1060"/>
      <c r="U2" s="1060"/>
      <c r="V2" s="1060"/>
      <c r="W2" s="1060"/>
      <c r="X2" s="1060"/>
      <c r="Y2" s="1060"/>
      <c r="Z2" s="1060"/>
      <c r="AA2" s="1060"/>
      <c r="AB2" s="1060"/>
      <c r="AC2" s="1060"/>
    </row>
    <row r="3" spans="1:30" s="268" customFormat="1" ht="21.75" customHeight="1" thickBot="1">
      <c r="A3" s="293" t="s">
        <v>680</v>
      </c>
      <c r="B3" s="264"/>
      <c r="C3" s="320"/>
      <c r="D3" s="264"/>
      <c r="E3" s="264"/>
      <c r="F3" s="264"/>
      <c r="G3" s="264"/>
      <c r="H3" s="264"/>
      <c r="I3" s="264"/>
      <c r="J3" s="264"/>
      <c r="K3" s="294"/>
      <c r="AA3" s="1183" t="s">
        <v>775</v>
      </c>
      <c r="AB3" s="1183"/>
      <c r="AC3" s="1183"/>
    </row>
    <row r="4" spans="1:30" ht="26.25" customHeight="1" thickTop="1">
      <c r="A4" s="205" t="s">
        <v>354</v>
      </c>
      <c r="B4" s="1065" t="s">
        <v>62</v>
      </c>
      <c r="C4" s="1065" t="s">
        <v>63</v>
      </c>
      <c r="D4" s="1343" t="s">
        <v>64</v>
      </c>
      <c r="E4" s="1344"/>
      <c r="F4" s="1344"/>
      <c r="G4" s="1344"/>
      <c r="H4" s="1344"/>
      <c r="I4" s="1344"/>
      <c r="J4" s="1344"/>
      <c r="K4" s="214"/>
      <c r="L4" s="1349"/>
      <c r="M4" s="1349"/>
      <c r="N4" s="1349"/>
      <c r="O4" s="1349"/>
      <c r="P4" s="1349"/>
      <c r="Q4" s="1350"/>
      <c r="R4" s="1210" t="s">
        <v>65</v>
      </c>
      <c r="S4" s="1351"/>
      <c r="T4" s="1351"/>
      <c r="U4" s="1351"/>
      <c r="V4" s="1351"/>
      <c r="W4" s="1351"/>
      <c r="X4" s="1351"/>
      <c r="Y4" s="1351"/>
      <c r="Z4" s="1351"/>
      <c r="AA4" s="1351"/>
      <c r="AB4" s="1351"/>
      <c r="AC4" s="1351"/>
    </row>
    <row r="5" spans="1:30" ht="27" customHeight="1">
      <c r="A5" s="1004" t="s">
        <v>135</v>
      </c>
      <c r="B5" s="1076"/>
      <c r="C5" s="1076"/>
      <c r="D5" s="69" t="s">
        <v>126</v>
      </c>
      <c r="E5" s="1340" t="s">
        <v>233</v>
      </c>
      <c r="F5" s="1341"/>
      <c r="G5" s="1342"/>
      <c r="H5" s="1347" t="s">
        <v>277</v>
      </c>
      <c r="I5" s="1338"/>
      <c r="J5" s="58"/>
      <c r="K5" s="214"/>
      <c r="L5" s="1169" t="s">
        <v>235</v>
      </c>
      <c r="M5" s="1169"/>
      <c r="N5" s="1169"/>
      <c r="O5" s="1169"/>
      <c r="P5" s="1169"/>
      <c r="Q5" s="1170"/>
      <c r="R5" s="1347" t="s">
        <v>126</v>
      </c>
      <c r="S5" s="1338"/>
      <c r="T5" s="1253" t="s">
        <v>279</v>
      </c>
      <c r="U5" s="1253"/>
      <c r="V5" s="1253" t="s">
        <v>332</v>
      </c>
      <c r="W5" s="1253"/>
      <c r="X5" s="1253" t="s">
        <v>66</v>
      </c>
      <c r="Y5" s="1253"/>
      <c r="Z5" s="1253" t="s">
        <v>278</v>
      </c>
      <c r="AA5" s="1253"/>
      <c r="AB5" s="1253"/>
      <c r="AC5" s="1185"/>
    </row>
    <row r="6" spans="1:30" ht="23.25" customHeight="1">
      <c r="A6" s="1004"/>
      <c r="B6" s="1076"/>
      <c r="C6" s="1076"/>
      <c r="D6" s="245"/>
      <c r="E6" s="1253" t="s">
        <v>234</v>
      </c>
      <c r="F6" s="1253" t="s">
        <v>275</v>
      </c>
      <c r="G6" s="1253" t="s">
        <v>276</v>
      </c>
      <c r="H6" s="1213"/>
      <c r="I6" s="1215"/>
      <c r="J6" s="1321" t="s">
        <v>236</v>
      </c>
      <c r="L6" s="1321" t="s">
        <v>237</v>
      </c>
      <c r="M6" s="1321"/>
      <c r="N6" s="1186"/>
      <c r="O6" s="1185" t="s">
        <v>278</v>
      </c>
      <c r="P6" s="1321"/>
      <c r="Q6" s="1186"/>
      <c r="R6" s="84"/>
      <c r="S6" s="85"/>
      <c r="T6" s="1076"/>
      <c r="U6" s="1076"/>
      <c r="V6" s="1076"/>
      <c r="W6" s="1076"/>
      <c r="X6" s="1076"/>
      <c r="Y6" s="1076"/>
      <c r="Z6" s="1076"/>
      <c r="AA6" s="1076"/>
      <c r="AB6" s="1076"/>
      <c r="AC6" s="1174"/>
    </row>
    <row r="7" spans="1:30" ht="19.5" customHeight="1">
      <c r="A7" s="1075"/>
      <c r="B7" s="1094"/>
      <c r="C7" s="1094"/>
      <c r="D7" s="240" t="s">
        <v>127</v>
      </c>
      <c r="E7" s="1094"/>
      <c r="F7" s="1094"/>
      <c r="G7" s="1094"/>
      <c r="H7" s="1348"/>
      <c r="I7" s="1336"/>
      <c r="J7" s="1195"/>
      <c r="L7" s="1195"/>
      <c r="M7" s="1195"/>
      <c r="N7" s="1177"/>
      <c r="O7" s="1176"/>
      <c r="P7" s="1195"/>
      <c r="Q7" s="1177"/>
      <c r="R7" s="1348" t="s">
        <v>125</v>
      </c>
      <c r="S7" s="1336"/>
      <c r="T7" s="1094"/>
      <c r="U7" s="1094"/>
      <c r="V7" s="1094"/>
      <c r="W7" s="1094"/>
      <c r="X7" s="1094"/>
      <c r="Y7" s="1094"/>
      <c r="Z7" s="1094"/>
      <c r="AA7" s="1094"/>
      <c r="AB7" s="1094"/>
      <c r="AC7" s="1176"/>
    </row>
    <row r="8" spans="1:30" s="423" customFormat="1" ht="54.75" customHeight="1">
      <c r="A8" s="422">
        <v>2012</v>
      </c>
      <c r="B8" s="321">
        <v>13545</v>
      </c>
      <c r="C8" s="430">
        <v>9671</v>
      </c>
      <c r="D8" s="424">
        <f>SUM(E8:Q8)</f>
        <v>10009</v>
      </c>
      <c r="E8" s="430">
        <v>883</v>
      </c>
      <c r="F8" s="430">
        <v>460</v>
      </c>
      <c r="G8" s="430">
        <v>4279</v>
      </c>
      <c r="H8" s="1339">
        <v>1529</v>
      </c>
      <c r="I8" s="1339"/>
      <c r="J8" s="430">
        <v>1259</v>
      </c>
      <c r="L8" s="1078">
        <v>211</v>
      </c>
      <c r="M8" s="1078"/>
      <c r="N8" s="1078"/>
      <c r="O8" s="1078">
        <v>1388</v>
      </c>
      <c r="P8" s="1078"/>
      <c r="Q8" s="1078"/>
      <c r="R8" s="1078">
        <v>10009</v>
      </c>
      <c r="S8" s="1078"/>
      <c r="T8" s="1078">
        <v>677</v>
      </c>
      <c r="U8" s="1078"/>
      <c r="V8" s="1078">
        <v>1889</v>
      </c>
      <c r="W8" s="1078"/>
      <c r="X8" s="1078">
        <v>5952</v>
      </c>
      <c r="Y8" s="1078"/>
      <c r="Z8" s="1078">
        <v>1491</v>
      </c>
      <c r="AA8" s="1078"/>
      <c r="AB8" s="1078"/>
      <c r="AC8" s="1078"/>
    </row>
    <row r="9" spans="1:30" s="530" customFormat="1" ht="54.75" customHeight="1">
      <c r="A9" s="659">
        <v>2013</v>
      </c>
      <c r="B9" s="653">
        <v>13879</v>
      </c>
      <c r="C9" s="541">
        <v>9565</v>
      </c>
      <c r="D9" s="532">
        <v>9942</v>
      </c>
      <c r="E9" s="541">
        <v>1610</v>
      </c>
      <c r="F9" s="541">
        <v>917</v>
      </c>
      <c r="G9" s="541">
        <v>3301</v>
      </c>
      <c r="H9" s="1339">
        <v>1412</v>
      </c>
      <c r="I9" s="1339"/>
      <c r="J9" s="541">
        <v>1328</v>
      </c>
      <c r="L9" s="1078">
        <v>224</v>
      </c>
      <c r="M9" s="1078"/>
      <c r="N9" s="1078"/>
      <c r="O9" s="1078">
        <v>1150</v>
      </c>
      <c r="P9" s="1078"/>
      <c r="Q9" s="1078"/>
      <c r="R9" s="1078">
        <v>9861</v>
      </c>
      <c r="S9" s="1078"/>
      <c r="T9" s="1078">
        <v>359</v>
      </c>
      <c r="U9" s="1078"/>
      <c r="V9" s="1078">
        <v>820</v>
      </c>
      <c r="W9" s="1078"/>
      <c r="X9" s="1078">
        <v>8454</v>
      </c>
      <c r="Y9" s="1078"/>
      <c r="Z9" s="1078">
        <v>228</v>
      </c>
      <c r="AA9" s="1078"/>
      <c r="AB9" s="1078"/>
      <c r="AC9" s="1078"/>
    </row>
    <row r="10" spans="1:30" s="633" customFormat="1" ht="54.75" customHeight="1">
      <c r="A10" s="659">
        <v>2014</v>
      </c>
      <c r="B10" s="653">
        <v>14236</v>
      </c>
      <c r="C10" s="653">
        <v>9383</v>
      </c>
      <c r="D10" s="639">
        <v>9778</v>
      </c>
      <c r="E10" s="653">
        <v>1519</v>
      </c>
      <c r="F10" s="653">
        <v>845</v>
      </c>
      <c r="G10" s="653">
        <v>2774</v>
      </c>
      <c r="H10" s="1339">
        <v>1422</v>
      </c>
      <c r="I10" s="1339"/>
      <c r="J10" s="653">
        <v>1377</v>
      </c>
      <c r="L10" s="1078">
        <v>200</v>
      </c>
      <c r="M10" s="1078"/>
      <c r="N10" s="1078"/>
      <c r="O10" s="1078">
        <v>1641</v>
      </c>
      <c r="P10" s="1078"/>
      <c r="Q10" s="1078"/>
      <c r="R10" s="1078">
        <v>9825</v>
      </c>
      <c r="S10" s="1078"/>
      <c r="T10" s="1078">
        <v>310</v>
      </c>
      <c r="U10" s="1078"/>
      <c r="V10" s="1078">
        <v>930</v>
      </c>
      <c r="W10" s="1078"/>
      <c r="X10" s="1078">
        <v>8494</v>
      </c>
      <c r="Y10" s="1078"/>
      <c r="Z10" s="1078">
        <v>91</v>
      </c>
      <c r="AA10" s="1078"/>
      <c r="AB10" s="1078"/>
      <c r="AC10" s="1078"/>
      <c r="AD10" s="668"/>
    </row>
    <row r="11" spans="1:30" s="725" customFormat="1" ht="54.75" customHeight="1">
      <c r="A11" s="726">
        <v>2015</v>
      </c>
      <c r="B11" s="746">
        <v>15111</v>
      </c>
      <c r="C11" s="746">
        <v>10021</v>
      </c>
      <c r="D11" s="734">
        <v>10329</v>
      </c>
      <c r="E11" s="746">
        <v>1723</v>
      </c>
      <c r="F11" s="746">
        <v>945</v>
      </c>
      <c r="G11" s="746">
        <v>1405</v>
      </c>
      <c r="H11" s="1339">
        <v>1517</v>
      </c>
      <c r="I11" s="1339"/>
      <c r="J11" s="746">
        <v>1350</v>
      </c>
      <c r="L11" s="1078">
        <v>123</v>
      </c>
      <c r="M11" s="1078"/>
      <c r="N11" s="1078"/>
      <c r="O11" s="1078">
        <v>3266</v>
      </c>
      <c r="P11" s="1078"/>
      <c r="Q11" s="1078"/>
      <c r="R11" s="1078">
        <v>10329</v>
      </c>
      <c r="S11" s="1078"/>
      <c r="T11" s="1078">
        <v>272</v>
      </c>
      <c r="U11" s="1078"/>
      <c r="V11" s="1078">
        <v>890</v>
      </c>
      <c r="W11" s="1078"/>
      <c r="X11" s="1078">
        <v>9140</v>
      </c>
      <c r="Y11" s="1078"/>
      <c r="Z11" s="1078">
        <v>27</v>
      </c>
      <c r="AA11" s="1078"/>
      <c r="AB11" s="1078"/>
      <c r="AC11" s="1078"/>
      <c r="AD11" s="668"/>
    </row>
    <row r="12" spans="1:30" s="859" customFormat="1" ht="54.75" customHeight="1">
      <c r="A12" s="860">
        <v>2016</v>
      </c>
      <c r="B12" s="894">
        <v>15027</v>
      </c>
      <c r="C12" s="894">
        <v>9573</v>
      </c>
      <c r="D12" s="868">
        <f>SUM(E12:J12,L12:Q12)</f>
        <v>9841</v>
      </c>
      <c r="E12" s="894">
        <v>2050</v>
      </c>
      <c r="F12" s="894">
        <v>1096</v>
      </c>
      <c r="G12" s="894">
        <v>3044</v>
      </c>
      <c r="H12" s="1339">
        <v>1408</v>
      </c>
      <c r="I12" s="1339"/>
      <c r="J12" s="894">
        <v>1235</v>
      </c>
      <c r="L12" s="1078">
        <v>90</v>
      </c>
      <c r="M12" s="1078"/>
      <c r="N12" s="1078"/>
      <c r="O12" s="1078">
        <v>918</v>
      </c>
      <c r="P12" s="1078"/>
      <c r="Q12" s="1078"/>
      <c r="R12" s="1078">
        <f>SUM(T12:AC12)</f>
        <v>9841</v>
      </c>
      <c r="S12" s="1078"/>
      <c r="T12" s="1078">
        <v>201</v>
      </c>
      <c r="U12" s="1078"/>
      <c r="V12" s="1078">
        <v>799</v>
      </c>
      <c r="W12" s="1078"/>
      <c r="X12" s="1078">
        <v>8817</v>
      </c>
      <c r="Y12" s="1078"/>
      <c r="Z12" s="1078">
        <v>24</v>
      </c>
      <c r="AA12" s="1078"/>
      <c r="AB12" s="1078"/>
      <c r="AC12" s="1078"/>
      <c r="AD12" s="668"/>
    </row>
    <row r="13" spans="1:30" s="861" customFormat="1" ht="54.75" customHeight="1" thickBot="1">
      <c r="A13" s="562">
        <v>2017</v>
      </c>
      <c r="B13" s="935">
        <v>15394</v>
      </c>
      <c r="C13" s="935">
        <v>9908</v>
      </c>
      <c r="D13" s="924">
        <f>SUM(E13:J13,L13:Q13)</f>
        <v>9016</v>
      </c>
      <c r="E13" s="935">
        <v>2625</v>
      </c>
      <c r="F13" s="935">
        <v>1302</v>
      </c>
      <c r="G13" s="935">
        <v>2187</v>
      </c>
      <c r="H13" s="1330">
        <v>1393</v>
      </c>
      <c r="I13" s="1330"/>
      <c r="J13" s="935">
        <v>1211</v>
      </c>
      <c r="K13" s="923"/>
      <c r="L13" s="1154">
        <v>82</v>
      </c>
      <c r="M13" s="1154"/>
      <c r="N13" s="1154"/>
      <c r="O13" s="1154">
        <v>216</v>
      </c>
      <c r="P13" s="1154"/>
      <c r="Q13" s="1154"/>
      <c r="R13" s="1154">
        <f>SUM(T13:AC13)</f>
        <v>10107</v>
      </c>
      <c r="S13" s="1154"/>
      <c r="T13" s="1154">
        <v>144</v>
      </c>
      <c r="U13" s="1154"/>
      <c r="V13" s="1154">
        <v>547</v>
      </c>
      <c r="W13" s="1154"/>
      <c r="X13" s="1154">
        <v>9387</v>
      </c>
      <c r="Y13" s="1154"/>
      <c r="Z13" s="1154">
        <v>29</v>
      </c>
      <c r="AA13" s="1154"/>
      <c r="AB13" s="1154"/>
      <c r="AC13" s="1154"/>
      <c r="AD13" s="455"/>
    </row>
    <row r="14" spans="1:30" s="268" customFormat="1" ht="20.100000000000001" customHeight="1" thickTop="1">
      <c r="A14" s="1070" t="s">
        <v>608</v>
      </c>
      <c r="B14" s="1070"/>
      <c r="D14" s="466"/>
      <c r="E14" s="322"/>
      <c r="F14" s="264"/>
      <c r="G14" s="267"/>
      <c r="H14" s="267"/>
      <c r="L14" s="460"/>
      <c r="M14" s="460"/>
      <c r="N14" s="460"/>
      <c r="O14" s="460"/>
      <c r="P14" s="460"/>
      <c r="Q14" s="460"/>
      <c r="Y14" s="1071" t="s">
        <v>609</v>
      </c>
      <c r="Z14" s="1071"/>
      <c r="AA14" s="1071"/>
      <c r="AB14" s="1071"/>
      <c r="AC14" s="1071"/>
    </row>
    <row r="15" spans="1:30" s="268" customFormat="1" ht="20.100000000000001" customHeight="1">
      <c r="A15" s="351" t="s">
        <v>776</v>
      </c>
      <c r="B15" s="351"/>
      <c r="D15" s="322"/>
      <c r="F15" s="264"/>
      <c r="G15" s="267"/>
      <c r="H15" s="267"/>
      <c r="L15" s="1071" t="s">
        <v>297</v>
      </c>
      <c r="M15" s="1071"/>
      <c r="N15" s="1071"/>
      <c r="O15" s="1071"/>
      <c r="P15" s="1071"/>
      <c r="Q15" s="1071"/>
      <c r="R15" s="1071"/>
      <c r="S15" s="1071"/>
      <c r="T15" s="1071"/>
      <c r="U15" s="1071"/>
      <c r="V15" s="1071"/>
      <c r="W15" s="1071"/>
      <c r="X15" s="1071"/>
      <c r="Y15" s="1071"/>
      <c r="Z15" s="1071"/>
      <c r="AA15" s="1071"/>
      <c r="AB15" s="1071"/>
      <c r="AC15" s="1071"/>
    </row>
    <row r="16" spans="1:30" s="268" customFormat="1" ht="33" customHeight="1">
      <c r="A16" s="264"/>
      <c r="B16" s="264"/>
      <c r="D16" s="322"/>
      <c r="F16" s="264"/>
      <c r="G16" s="267"/>
      <c r="H16" s="323"/>
      <c r="L16" s="293"/>
      <c r="M16" s="293"/>
      <c r="N16" s="293"/>
      <c r="O16" s="293"/>
      <c r="P16" s="293"/>
      <c r="Q16" s="293"/>
      <c r="Z16" s="293"/>
      <c r="AA16" s="293"/>
      <c r="AB16" s="293"/>
      <c r="AC16" s="293"/>
    </row>
    <row r="18" spans="1:30" ht="6" hidden="1" customHeight="1"/>
    <row r="19" spans="1:30" hidden="1"/>
    <row r="20" spans="1:30" hidden="1"/>
    <row r="21" spans="1:30" s="303" customFormat="1" ht="58.5" customHeight="1">
      <c r="A21" s="1060" t="s">
        <v>777</v>
      </c>
      <c r="B21" s="1060"/>
      <c r="C21" s="1060"/>
      <c r="D21" s="1060"/>
      <c r="E21" s="1060"/>
      <c r="F21" s="1060"/>
      <c r="G21" s="1060"/>
      <c r="H21" s="1060"/>
      <c r="I21" s="1060"/>
      <c r="J21" s="1060"/>
      <c r="K21" s="270"/>
      <c r="L21" s="1060" t="s">
        <v>778</v>
      </c>
      <c r="M21" s="1060"/>
      <c r="N21" s="1060"/>
      <c r="O21" s="1060"/>
      <c r="P21" s="1060"/>
      <c r="Q21" s="1060"/>
      <c r="R21" s="1060"/>
      <c r="S21" s="1060"/>
      <c r="T21" s="1060"/>
      <c r="U21" s="1060"/>
      <c r="V21" s="1060"/>
      <c r="W21" s="1060"/>
      <c r="X21" s="1060"/>
      <c r="Y21" s="1060"/>
      <c r="Z21" s="1060"/>
      <c r="AA21" s="1060"/>
      <c r="AB21" s="1060"/>
      <c r="AC21" s="1060"/>
    </row>
    <row r="22" spans="1:30" s="268" customFormat="1" ht="21" customHeight="1" thickBot="1">
      <c r="A22" s="267" t="s">
        <v>680</v>
      </c>
      <c r="C22" s="324"/>
      <c r="F22" s="264"/>
      <c r="I22" s="264"/>
      <c r="J22" s="264"/>
      <c r="AA22" s="1071" t="s">
        <v>775</v>
      </c>
      <c r="AB22" s="1071"/>
      <c r="AC22" s="1071"/>
    </row>
    <row r="23" spans="1:30" ht="30.75" customHeight="1" thickTop="1">
      <c r="A23" s="205" t="s">
        <v>247</v>
      </c>
      <c r="B23" s="1065" t="s">
        <v>67</v>
      </c>
      <c r="C23" s="1208" t="s">
        <v>333</v>
      </c>
      <c r="D23" s="1086"/>
      <c r="E23" s="1086"/>
      <c r="F23" s="1087"/>
      <c r="G23" s="1208" t="s">
        <v>334</v>
      </c>
      <c r="H23" s="1083"/>
      <c r="I23" s="1180" t="s">
        <v>298</v>
      </c>
      <c r="J23" s="1180"/>
      <c r="K23" s="214"/>
      <c r="L23" s="1180" t="s">
        <v>337</v>
      </c>
      <c r="M23" s="1180"/>
      <c r="N23" s="1086"/>
      <c r="O23" s="1086"/>
      <c r="P23" s="1086"/>
      <c r="Q23" s="1086"/>
      <c r="R23" s="1086"/>
      <c r="S23" s="1086"/>
      <c r="T23" s="1086"/>
      <c r="U23" s="1086"/>
      <c r="V23" s="1086"/>
      <c r="W23" s="1086"/>
      <c r="X23" s="1086"/>
      <c r="Y23" s="1086"/>
      <c r="Z23" s="1086"/>
      <c r="AA23" s="1086"/>
      <c r="AB23" s="1086"/>
      <c r="AC23" s="1086"/>
    </row>
    <row r="24" spans="1:30" ht="27" customHeight="1">
      <c r="A24" s="1004" t="s">
        <v>135</v>
      </c>
      <c r="B24" s="1064"/>
      <c r="C24" s="1253" t="s">
        <v>362</v>
      </c>
      <c r="D24" s="1253" t="s">
        <v>280</v>
      </c>
      <c r="E24" s="1076" t="s">
        <v>274</v>
      </c>
      <c r="F24" s="1175" t="s">
        <v>281</v>
      </c>
      <c r="G24" s="1073"/>
      <c r="H24" s="1004"/>
      <c r="I24" s="1003" t="s">
        <v>335</v>
      </c>
      <c r="J24" s="1013"/>
      <c r="K24" s="214"/>
      <c r="L24" s="1337" t="s">
        <v>126</v>
      </c>
      <c r="M24" s="1338"/>
      <c r="N24" s="1221" t="s">
        <v>68</v>
      </c>
      <c r="O24" s="1222"/>
      <c r="P24" s="1333" t="s">
        <v>231</v>
      </c>
      <c r="Q24" s="1222"/>
      <c r="R24" s="1221" t="s">
        <v>69</v>
      </c>
      <c r="S24" s="1222"/>
      <c r="T24" s="1221" t="s">
        <v>336</v>
      </c>
      <c r="U24" s="1222"/>
      <c r="V24" s="1221" t="s">
        <v>70</v>
      </c>
      <c r="W24" s="1222"/>
      <c r="X24" s="1221" t="s">
        <v>353</v>
      </c>
      <c r="Y24" s="1222"/>
      <c r="Z24" s="1221" t="s">
        <v>71</v>
      </c>
      <c r="AA24" s="1222"/>
      <c r="AB24" s="1225" t="s">
        <v>299</v>
      </c>
      <c r="AC24" s="1226"/>
    </row>
    <row r="25" spans="1:30" ht="30" customHeight="1">
      <c r="A25" s="1075"/>
      <c r="B25" s="1066"/>
      <c r="C25" s="1094"/>
      <c r="D25" s="1094"/>
      <c r="E25" s="1066"/>
      <c r="F25" s="1075"/>
      <c r="G25" s="1074"/>
      <c r="H25" s="1075"/>
      <c r="I25" s="1159"/>
      <c r="J25" s="1159"/>
      <c r="K25" s="214"/>
      <c r="L25" s="1335" t="s">
        <v>127</v>
      </c>
      <c r="M25" s="1336"/>
      <c r="N25" s="1193" t="s">
        <v>72</v>
      </c>
      <c r="O25" s="1194"/>
      <c r="P25" s="1193" t="s">
        <v>73</v>
      </c>
      <c r="Q25" s="1194"/>
      <c r="R25" s="1193" t="s">
        <v>232</v>
      </c>
      <c r="S25" s="1194"/>
      <c r="T25" s="1193" t="s">
        <v>74</v>
      </c>
      <c r="U25" s="1194"/>
      <c r="V25" s="1193" t="s">
        <v>75</v>
      </c>
      <c r="W25" s="1194"/>
      <c r="X25" s="1193" t="s">
        <v>76</v>
      </c>
      <c r="Y25" s="1194"/>
      <c r="Z25" s="1346" t="s">
        <v>77</v>
      </c>
      <c r="AA25" s="1194"/>
      <c r="AB25" s="1227" t="s">
        <v>78</v>
      </c>
      <c r="AC25" s="1229"/>
    </row>
    <row r="26" spans="1:30" s="214" customFormat="1" ht="35.1" customHeight="1">
      <c r="A26" s="203">
        <v>2010</v>
      </c>
      <c r="B26" s="202">
        <v>2226</v>
      </c>
      <c r="C26" s="202">
        <f>SUM(D26:F26)</f>
        <v>1288</v>
      </c>
      <c r="D26" s="202">
        <v>352</v>
      </c>
      <c r="E26" s="202">
        <v>555</v>
      </c>
      <c r="F26" s="202">
        <v>381</v>
      </c>
      <c r="G26" s="1078">
        <v>446</v>
      </c>
      <c r="H26" s="1078"/>
      <c r="I26" s="1078">
        <v>743</v>
      </c>
      <c r="J26" s="1078"/>
      <c r="L26" s="1013">
        <v>398</v>
      </c>
      <c r="M26" s="1013"/>
      <c r="N26" s="1013">
        <v>24</v>
      </c>
      <c r="O26" s="1013"/>
      <c r="P26" s="1013">
        <v>175</v>
      </c>
      <c r="Q26" s="1013"/>
      <c r="R26" s="1013">
        <v>28</v>
      </c>
      <c r="S26" s="1013"/>
      <c r="T26" s="1013">
        <v>11</v>
      </c>
      <c r="U26" s="1013"/>
      <c r="V26" s="1013">
        <v>52</v>
      </c>
      <c r="W26" s="1013"/>
      <c r="X26" s="1013">
        <v>23</v>
      </c>
      <c r="Y26" s="1013"/>
      <c r="Z26" s="1013">
        <v>47</v>
      </c>
      <c r="AA26" s="1013"/>
      <c r="AB26" s="1013">
        <v>38</v>
      </c>
      <c r="AC26" s="1013"/>
    </row>
    <row r="27" spans="1:30" s="214" customFormat="1" ht="35.1" customHeight="1">
      <c r="A27" s="203">
        <v>2011</v>
      </c>
      <c r="B27" s="325">
        <v>2901</v>
      </c>
      <c r="C27" s="202">
        <f>SUM(D27:F27)</f>
        <v>2519</v>
      </c>
      <c r="D27" s="326">
        <v>804</v>
      </c>
      <c r="E27" s="326">
        <v>875</v>
      </c>
      <c r="F27" s="327">
        <v>840</v>
      </c>
      <c r="G27" s="1334">
        <v>1290</v>
      </c>
      <c r="H27" s="1334"/>
      <c r="I27" s="1078">
        <v>382</v>
      </c>
      <c r="J27" s="1078"/>
      <c r="L27" s="1332">
        <v>1290</v>
      </c>
      <c r="M27" s="1332"/>
      <c r="N27" s="1332">
        <v>91</v>
      </c>
      <c r="O27" s="1332"/>
      <c r="P27" s="1332">
        <v>526</v>
      </c>
      <c r="Q27" s="1332"/>
      <c r="R27" s="1332">
        <v>23</v>
      </c>
      <c r="S27" s="1332"/>
      <c r="T27" s="1332">
        <v>18</v>
      </c>
      <c r="U27" s="1332"/>
      <c r="V27" s="1332">
        <v>157</v>
      </c>
      <c r="W27" s="1332"/>
      <c r="X27" s="1332">
        <v>58</v>
      </c>
      <c r="Y27" s="1332"/>
      <c r="Z27" s="1332">
        <v>63</v>
      </c>
      <c r="AA27" s="1332"/>
      <c r="AB27" s="1332">
        <v>354</v>
      </c>
      <c r="AC27" s="1332"/>
    </row>
    <row r="28" spans="1:30" s="423" customFormat="1" ht="35.1" customHeight="1">
      <c r="A28" s="422">
        <v>2012</v>
      </c>
      <c r="B28" s="325">
        <v>3558</v>
      </c>
      <c r="C28" s="447">
        <f>SUM(D28:F28)</f>
        <v>2857</v>
      </c>
      <c r="D28" s="429">
        <v>667</v>
      </c>
      <c r="E28" s="429">
        <v>1474</v>
      </c>
      <c r="F28" s="327">
        <v>716</v>
      </c>
      <c r="G28" s="1334">
        <v>939</v>
      </c>
      <c r="H28" s="1334"/>
      <c r="I28" s="1078">
        <v>701</v>
      </c>
      <c r="J28" s="1078"/>
      <c r="L28" s="1332">
        <v>939</v>
      </c>
      <c r="M28" s="1332"/>
      <c r="N28" s="1332">
        <v>20</v>
      </c>
      <c r="O28" s="1332"/>
      <c r="P28" s="1332">
        <v>342</v>
      </c>
      <c r="Q28" s="1332"/>
      <c r="R28" s="1332">
        <v>15</v>
      </c>
      <c r="S28" s="1332"/>
      <c r="T28" s="1332">
        <v>21</v>
      </c>
      <c r="U28" s="1332"/>
      <c r="V28" s="1332">
        <v>115</v>
      </c>
      <c r="W28" s="1332"/>
      <c r="X28" s="1332">
        <v>23</v>
      </c>
      <c r="Y28" s="1332"/>
      <c r="Z28" s="1332">
        <v>36</v>
      </c>
      <c r="AA28" s="1332"/>
      <c r="AB28" s="1332">
        <v>367</v>
      </c>
      <c r="AC28" s="1332"/>
    </row>
    <row r="29" spans="1:30" s="530" customFormat="1" ht="35.1" customHeight="1">
      <c r="A29" s="696">
        <v>2013</v>
      </c>
      <c r="B29" s="698">
        <v>3414</v>
      </c>
      <c r="C29" s="532">
        <v>2734</v>
      </c>
      <c r="D29" s="540">
        <v>625</v>
      </c>
      <c r="E29" s="540">
        <v>1416</v>
      </c>
      <c r="F29" s="327">
        <v>693</v>
      </c>
      <c r="G29" s="1334">
        <v>886</v>
      </c>
      <c r="H29" s="1334"/>
      <c r="I29" s="1078">
        <v>680</v>
      </c>
      <c r="J29" s="1078"/>
      <c r="L29" s="1332">
        <v>886</v>
      </c>
      <c r="M29" s="1332"/>
      <c r="N29" s="1332">
        <v>12</v>
      </c>
      <c r="O29" s="1332"/>
      <c r="P29" s="1332">
        <v>258</v>
      </c>
      <c r="Q29" s="1332"/>
      <c r="R29" s="1332">
        <v>11</v>
      </c>
      <c r="S29" s="1332"/>
      <c r="T29" s="1332">
        <v>11</v>
      </c>
      <c r="U29" s="1332"/>
      <c r="V29" s="1332">
        <v>109</v>
      </c>
      <c r="W29" s="1332"/>
      <c r="X29" s="1332">
        <v>15</v>
      </c>
      <c r="Y29" s="1332"/>
      <c r="Z29" s="1332">
        <v>9</v>
      </c>
      <c r="AA29" s="1332"/>
      <c r="AB29" s="1332">
        <v>461</v>
      </c>
      <c r="AC29" s="1332"/>
    </row>
    <row r="30" spans="1:30" s="695" customFormat="1" ht="35.1" customHeight="1">
      <c r="A30" s="696">
        <v>2014</v>
      </c>
      <c r="B30" s="697">
        <v>3575</v>
      </c>
      <c r="C30" s="697">
        <v>2817</v>
      </c>
      <c r="D30" s="697">
        <v>619</v>
      </c>
      <c r="E30" s="697">
        <v>1435</v>
      </c>
      <c r="F30" s="697">
        <v>763</v>
      </c>
      <c r="G30" s="1078">
        <v>566</v>
      </c>
      <c r="H30" s="1078"/>
      <c r="I30" s="1078">
        <v>758</v>
      </c>
      <c r="J30" s="1078"/>
      <c r="L30" s="1013">
        <v>566</v>
      </c>
      <c r="M30" s="1013"/>
      <c r="N30" s="1013">
        <v>7</v>
      </c>
      <c r="O30" s="1013"/>
      <c r="P30" s="1013">
        <v>212</v>
      </c>
      <c r="Q30" s="1013"/>
      <c r="R30" s="1013">
        <v>19</v>
      </c>
      <c r="S30" s="1013"/>
      <c r="T30" s="1013">
        <v>10</v>
      </c>
      <c r="U30" s="1013"/>
      <c r="V30" s="1013">
        <v>68</v>
      </c>
      <c r="W30" s="1013"/>
      <c r="X30" s="1013">
        <v>10</v>
      </c>
      <c r="Y30" s="1013"/>
      <c r="Z30" s="1013">
        <v>37</v>
      </c>
      <c r="AA30" s="1013"/>
      <c r="AB30" s="1013">
        <v>203</v>
      </c>
      <c r="AC30" s="1013"/>
      <c r="AD30" s="668"/>
    </row>
    <row r="31" spans="1:30" s="725" customFormat="1" ht="35.1" customHeight="1">
      <c r="A31" s="726">
        <v>2015</v>
      </c>
      <c r="B31" s="734">
        <v>4018</v>
      </c>
      <c r="C31" s="734">
        <v>3157</v>
      </c>
      <c r="D31" s="734">
        <v>587</v>
      </c>
      <c r="E31" s="734">
        <v>1714</v>
      </c>
      <c r="F31" s="734">
        <v>856</v>
      </c>
      <c r="G31" s="1078">
        <v>531</v>
      </c>
      <c r="H31" s="1078"/>
      <c r="I31" s="1078">
        <v>861</v>
      </c>
      <c r="J31" s="1078"/>
      <c r="L31" s="1013">
        <v>531</v>
      </c>
      <c r="M31" s="1013"/>
      <c r="N31" s="1013">
        <v>7</v>
      </c>
      <c r="O31" s="1013"/>
      <c r="P31" s="1013">
        <v>190</v>
      </c>
      <c r="Q31" s="1013"/>
      <c r="R31" s="1013">
        <v>19</v>
      </c>
      <c r="S31" s="1013"/>
      <c r="T31" s="1013">
        <v>8</v>
      </c>
      <c r="U31" s="1013"/>
      <c r="V31" s="1013">
        <v>105</v>
      </c>
      <c r="W31" s="1013"/>
      <c r="X31" s="1013">
        <v>11</v>
      </c>
      <c r="Y31" s="1013"/>
      <c r="Z31" s="1013">
        <v>33</v>
      </c>
      <c r="AA31" s="1013"/>
      <c r="AB31" s="1013">
        <v>158</v>
      </c>
      <c r="AC31" s="1013"/>
      <c r="AD31" s="668"/>
    </row>
    <row r="32" spans="1:30" s="859" customFormat="1" ht="35.1" customHeight="1">
      <c r="A32" s="860">
        <v>2016</v>
      </c>
      <c r="B32" s="868">
        <v>5546</v>
      </c>
      <c r="C32" s="868">
        <f>SUM(D32:F32)</f>
        <v>4459</v>
      </c>
      <c r="D32" s="868">
        <v>527</v>
      </c>
      <c r="E32" s="868">
        <v>3069</v>
      </c>
      <c r="F32" s="868">
        <v>863</v>
      </c>
      <c r="G32" s="1078">
        <v>419</v>
      </c>
      <c r="H32" s="1078"/>
      <c r="I32" s="1078">
        <v>1087</v>
      </c>
      <c r="J32" s="1078"/>
      <c r="L32" s="1013">
        <f>SUM(N32:AC32)</f>
        <v>419</v>
      </c>
      <c r="M32" s="1013"/>
      <c r="N32" s="1013">
        <v>10</v>
      </c>
      <c r="O32" s="1013"/>
      <c r="P32" s="1013">
        <v>122</v>
      </c>
      <c r="Q32" s="1013"/>
      <c r="R32" s="1013">
        <v>17</v>
      </c>
      <c r="S32" s="1013"/>
      <c r="T32" s="1013">
        <v>14</v>
      </c>
      <c r="U32" s="1013"/>
      <c r="V32" s="1013">
        <v>71</v>
      </c>
      <c r="W32" s="1013"/>
      <c r="X32" s="1013">
        <v>2</v>
      </c>
      <c r="Y32" s="1013"/>
      <c r="Z32" s="1013">
        <v>29</v>
      </c>
      <c r="AA32" s="1013"/>
      <c r="AB32" s="1013">
        <v>154</v>
      </c>
      <c r="AC32" s="1013"/>
      <c r="AD32" s="668"/>
    </row>
    <row r="33" spans="1:30" s="861" customFormat="1" ht="35.1" customHeight="1" thickBot="1">
      <c r="A33" s="562">
        <v>2017</v>
      </c>
      <c r="B33" s="924">
        <v>5618</v>
      </c>
      <c r="C33" s="924">
        <f>SUM(D33:F33)</f>
        <v>3941</v>
      </c>
      <c r="D33" s="924">
        <v>421</v>
      </c>
      <c r="E33" s="924">
        <v>2857</v>
      </c>
      <c r="F33" s="924">
        <v>663</v>
      </c>
      <c r="G33" s="1154">
        <v>421</v>
      </c>
      <c r="H33" s="1154"/>
      <c r="I33" s="1154">
        <v>1066</v>
      </c>
      <c r="J33" s="1154"/>
      <c r="K33" s="923"/>
      <c r="L33" s="1331">
        <f>SUM(N33:AC33)</f>
        <v>421</v>
      </c>
      <c r="M33" s="1331"/>
      <c r="N33" s="1331">
        <v>6</v>
      </c>
      <c r="O33" s="1331"/>
      <c r="P33" s="1331">
        <v>94</v>
      </c>
      <c r="Q33" s="1331"/>
      <c r="R33" s="1331">
        <v>7</v>
      </c>
      <c r="S33" s="1331"/>
      <c r="T33" s="1331">
        <v>12</v>
      </c>
      <c r="U33" s="1331"/>
      <c r="V33" s="1331">
        <v>72</v>
      </c>
      <c r="W33" s="1331"/>
      <c r="X33" s="1331">
        <v>6</v>
      </c>
      <c r="Y33" s="1331"/>
      <c r="Z33" s="1331">
        <v>15</v>
      </c>
      <c r="AA33" s="1331"/>
      <c r="AB33" s="1331">
        <v>209</v>
      </c>
      <c r="AC33" s="1331"/>
      <c r="AD33" s="455"/>
    </row>
    <row r="34" spans="1:30" s="268" customFormat="1" ht="30.75" customHeight="1" thickTop="1">
      <c r="A34" s="1191" t="s">
        <v>1178</v>
      </c>
      <c r="B34" s="1191"/>
      <c r="C34" s="1191"/>
      <c r="D34" s="1191"/>
      <c r="F34" s="264"/>
      <c r="G34" s="341"/>
      <c r="H34" s="341"/>
      <c r="L34" s="1070"/>
      <c r="M34" s="1070"/>
      <c r="N34" s="1070"/>
      <c r="O34" s="1070"/>
      <c r="P34" s="1070"/>
      <c r="Q34" s="1070"/>
      <c r="Y34" s="1071" t="s">
        <v>609</v>
      </c>
      <c r="Z34" s="1071"/>
      <c r="AA34" s="1071"/>
      <c r="AB34" s="1071"/>
      <c r="AC34" s="1071"/>
    </row>
    <row r="35" spans="1:30" s="268" customFormat="1" ht="20.100000000000001" customHeight="1">
      <c r="A35" s="1152" t="s">
        <v>1010</v>
      </c>
      <c r="B35" s="1152"/>
      <c r="C35" s="1152"/>
      <c r="D35" s="1152"/>
      <c r="E35" s="1152"/>
      <c r="F35" s="1152"/>
      <c r="G35" s="1152"/>
      <c r="H35" s="1152"/>
      <c r="K35" s="632" t="s">
        <v>1054</v>
      </c>
      <c r="L35" s="632"/>
      <c r="M35" s="1345" t="s">
        <v>1056</v>
      </c>
      <c r="N35" s="1345"/>
      <c r="O35" s="1345"/>
      <c r="P35" s="1345"/>
      <c r="Q35" s="1345"/>
      <c r="R35" s="1345"/>
      <c r="S35" s="1345"/>
      <c r="T35" s="1345"/>
      <c r="U35" s="1345"/>
      <c r="V35" s="1345"/>
      <c r="W35" s="1345"/>
      <c r="X35" s="1345"/>
      <c r="Y35" s="1345"/>
      <c r="Z35" s="1345"/>
      <c r="AA35" s="1345"/>
      <c r="AB35" s="1345"/>
      <c r="AC35" s="1345"/>
    </row>
    <row r="36" spans="1:30" s="268" customFormat="1" ht="15" customHeight="1">
      <c r="A36" s="1152" t="s">
        <v>1011</v>
      </c>
      <c r="B36" s="1152"/>
      <c r="C36" s="1152"/>
      <c r="D36" s="1152"/>
      <c r="E36" s="1152"/>
      <c r="F36" s="1152"/>
      <c r="G36" s="1152"/>
      <c r="H36" s="1152"/>
      <c r="K36" s="632"/>
      <c r="L36" s="632"/>
      <c r="M36" s="632"/>
      <c r="N36" s="632"/>
      <c r="O36" s="632"/>
      <c r="P36" s="632"/>
      <c r="Q36" s="632"/>
      <c r="R36" s="632"/>
      <c r="S36" s="632"/>
      <c r="T36" s="632"/>
      <c r="U36" s="632"/>
      <c r="V36" s="632"/>
      <c r="W36" s="632"/>
      <c r="X36" s="632"/>
      <c r="Y36" s="1345" t="s">
        <v>1055</v>
      </c>
      <c r="Z36" s="1345"/>
      <c r="AA36" s="1345"/>
      <c r="AB36" s="1345"/>
      <c r="AC36" s="1345"/>
    </row>
    <row r="37" spans="1:30" s="268" customFormat="1" ht="12">
      <c r="D37" s="264"/>
      <c r="F37" s="264"/>
    </row>
    <row r="38" spans="1:30" s="268" customFormat="1" ht="12">
      <c r="F38" s="264"/>
    </row>
    <row r="39" spans="1:30" s="310" customFormat="1" ht="12">
      <c r="F39" s="311"/>
    </row>
  </sheetData>
  <protectedRanges>
    <protectedRange sqref="B8:C8 B10:C10" name="범위1_1_1_1_3"/>
    <protectedRange sqref="E10:I10 E8:I8 H9:I9" name="범위1_1_1_1_1_1"/>
    <protectedRange sqref="G9" name="범위1_1_1_1_1_1_1"/>
    <protectedRange sqref="J9" name="범위1_1_1_1_1_1_1_1"/>
    <protectedRange sqref="B11:C11" name="범위1_1_1_1_3_1"/>
    <protectedRange sqref="E11:I11" name="범위1_1_1_1_1_1_2"/>
    <protectedRange sqref="B12:C12" name="범위1_1_1_1_3_1_1"/>
    <protectedRange sqref="E12:I12" name="범위1_1_1_1_1_1_2_2"/>
    <protectedRange sqref="B13:C13" name="범위1_1_1_1_3_1_1_1"/>
    <protectedRange sqref="E13:I13" name="범위1_1_1_1_1_1_2_2_1"/>
  </protectedRanges>
  <mergeCells count="202">
    <mergeCell ref="J6:J7"/>
    <mergeCell ref="P25:Q25"/>
    <mergeCell ref="H5:I7"/>
    <mergeCell ref="T5:U7"/>
    <mergeCell ref="O11:Q11"/>
    <mergeCell ref="L11:N11"/>
    <mergeCell ref="L2:AC2"/>
    <mergeCell ref="A2:J2"/>
    <mergeCell ref="E6:E7"/>
    <mergeCell ref="F6:F7"/>
    <mergeCell ref="G6:G7"/>
    <mergeCell ref="V5:W7"/>
    <mergeCell ref="X5:Y7"/>
    <mergeCell ref="Z5:AC7"/>
    <mergeCell ref="L4:Q4"/>
    <mergeCell ref="R4:AC4"/>
    <mergeCell ref="R5:S5"/>
    <mergeCell ref="R7:S7"/>
    <mergeCell ref="A5:A7"/>
    <mergeCell ref="B4:B7"/>
    <mergeCell ref="C4:C7"/>
    <mergeCell ref="L6:N7"/>
    <mergeCell ref="O6:Q7"/>
    <mergeCell ref="AA3:AC3"/>
    <mergeCell ref="L23:AC23"/>
    <mergeCell ref="L5:Q5"/>
    <mergeCell ref="N25:O25"/>
    <mergeCell ref="E5:G5"/>
    <mergeCell ref="D4:J4"/>
    <mergeCell ref="M35:AC35"/>
    <mergeCell ref="Y36:AC36"/>
    <mergeCell ref="G29:H29"/>
    <mergeCell ref="I29:J29"/>
    <mergeCell ref="L29:M29"/>
    <mergeCell ref="N29:O29"/>
    <mergeCell ref="P29:Q29"/>
    <mergeCell ref="R29:S29"/>
    <mergeCell ref="X24:Y24"/>
    <mergeCell ref="X25:Y25"/>
    <mergeCell ref="V25:W25"/>
    <mergeCell ref="A36:H36"/>
    <mergeCell ref="I30:J30"/>
    <mergeCell ref="G26:H26"/>
    <mergeCell ref="I26:J26"/>
    <mergeCell ref="A35:H35"/>
    <mergeCell ref="Z25:AA25"/>
    <mergeCell ref="B23:B25"/>
    <mergeCell ref="C23:F23"/>
    <mergeCell ref="H10:I10"/>
    <mergeCell ref="A21:J21"/>
    <mergeCell ref="H8:I8"/>
    <mergeCell ref="H9:I9"/>
    <mergeCell ref="A14:B14"/>
    <mergeCell ref="H11:I11"/>
    <mergeCell ref="E24:E25"/>
    <mergeCell ref="F24:F25"/>
    <mergeCell ref="I24:J25"/>
    <mergeCell ref="H12:I12"/>
    <mergeCell ref="C24:C25"/>
    <mergeCell ref="D24:D25"/>
    <mergeCell ref="A24:A25"/>
    <mergeCell ref="I23:J23"/>
    <mergeCell ref="G23:H25"/>
    <mergeCell ref="T10:U10"/>
    <mergeCell ref="V10:W10"/>
    <mergeCell ref="L21:AC21"/>
    <mergeCell ref="Z11:AC11"/>
    <mergeCell ref="X11:Y11"/>
    <mergeCell ref="V11:W11"/>
    <mergeCell ref="T11:U11"/>
    <mergeCell ref="R11:S11"/>
    <mergeCell ref="G30:H30"/>
    <mergeCell ref="G27:H27"/>
    <mergeCell ref="I27:J27"/>
    <mergeCell ref="G28:H28"/>
    <mergeCell ref="AB25:AC25"/>
    <mergeCell ref="I28:J28"/>
    <mergeCell ref="Z29:AA29"/>
    <mergeCell ref="AB29:AC29"/>
    <mergeCell ref="AB27:AC27"/>
    <mergeCell ref="AA22:AC22"/>
    <mergeCell ref="L27:M27"/>
    <mergeCell ref="N27:O27"/>
    <mergeCell ref="L25:M25"/>
    <mergeCell ref="AB28:AC28"/>
    <mergeCell ref="L24:M24"/>
    <mergeCell ref="L26:M26"/>
    <mergeCell ref="Z10:AC10"/>
    <mergeCell ref="Z8:AC8"/>
    <mergeCell ref="O9:Q9"/>
    <mergeCell ref="R9:S9"/>
    <mergeCell ref="T9:U9"/>
    <mergeCell ref="V9:W9"/>
    <mergeCell ref="X9:Y9"/>
    <mergeCell ref="Z9:AC9"/>
    <mergeCell ref="R30:S30"/>
    <mergeCell ref="Z26:AA26"/>
    <mergeCell ref="AB26:AC26"/>
    <mergeCell ref="T24:U24"/>
    <mergeCell ref="R25:S25"/>
    <mergeCell ref="R24:S24"/>
    <mergeCell ref="T25:U25"/>
    <mergeCell ref="L15:AC15"/>
    <mergeCell ref="P24:Q24"/>
    <mergeCell ref="Y14:AC14"/>
    <mergeCell ref="Z24:AA24"/>
    <mergeCell ref="L9:N9"/>
    <mergeCell ref="Z12:AC12"/>
    <mergeCell ref="L10:N10"/>
    <mergeCell ref="O10:Q10"/>
    <mergeCell ref="R10:S10"/>
    <mergeCell ref="L8:N8"/>
    <mergeCell ref="O8:Q8"/>
    <mergeCell ref="R8:S8"/>
    <mergeCell ref="T8:U8"/>
    <mergeCell ref="V8:W8"/>
    <mergeCell ref="X8:Y8"/>
    <mergeCell ref="L28:M28"/>
    <mergeCell ref="N28:O28"/>
    <mergeCell ref="P28:Q28"/>
    <mergeCell ref="R28:S28"/>
    <mergeCell ref="T28:U28"/>
    <mergeCell ref="V28:W28"/>
    <mergeCell ref="X28:Y28"/>
    <mergeCell ref="R26:S26"/>
    <mergeCell ref="T26:U26"/>
    <mergeCell ref="V26:W26"/>
    <mergeCell ref="X26:Y26"/>
    <mergeCell ref="X12:Y12"/>
    <mergeCell ref="V12:W12"/>
    <mergeCell ref="T12:U12"/>
    <mergeCell ref="R12:S12"/>
    <mergeCell ref="O12:Q12"/>
    <mergeCell ref="L12:N12"/>
    <mergeCell ref="X10:Y10"/>
    <mergeCell ref="I31:J31"/>
    <mergeCell ref="G31:H31"/>
    <mergeCell ref="AB31:AC31"/>
    <mergeCell ref="Z31:AA31"/>
    <mergeCell ref="X31:Y31"/>
    <mergeCell ref="V31:W31"/>
    <mergeCell ref="T31:U31"/>
    <mergeCell ref="R31:S31"/>
    <mergeCell ref="P31:Q31"/>
    <mergeCell ref="N31:O31"/>
    <mergeCell ref="L31:M31"/>
    <mergeCell ref="L30:M30"/>
    <mergeCell ref="N30:O30"/>
    <mergeCell ref="P30:Q30"/>
    <mergeCell ref="AB24:AC24"/>
    <mergeCell ref="V24:W24"/>
    <mergeCell ref="N24:O24"/>
    <mergeCell ref="T29:U29"/>
    <mergeCell ref="V29:W29"/>
    <mergeCell ref="X29:Y29"/>
    <mergeCell ref="R27:S27"/>
    <mergeCell ref="T27:U27"/>
    <mergeCell ref="V27:W27"/>
    <mergeCell ref="X27:Y27"/>
    <mergeCell ref="Z27:AA27"/>
    <mergeCell ref="P26:Q26"/>
    <mergeCell ref="Z28:AA28"/>
    <mergeCell ref="N26:O26"/>
    <mergeCell ref="P27:Q27"/>
    <mergeCell ref="A34:D34"/>
    <mergeCell ref="I32:J32"/>
    <mergeCell ref="G32:H32"/>
    <mergeCell ref="AB32:AC32"/>
    <mergeCell ref="Z32:AA32"/>
    <mergeCell ref="X32:Y32"/>
    <mergeCell ref="V32:W32"/>
    <mergeCell ref="T32:U32"/>
    <mergeCell ref="R32:S32"/>
    <mergeCell ref="P32:Q32"/>
    <mergeCell ref="N32:O32"/>
    <mergeCell ref="L32:M32"/>
    <mergeCell ref="Y34:AC34"/>
    <mergeCell ref="L34:Q34"/>
    <mergeCell ref="Z13:AC13"/>
    <mergeCell ref="X13:Y13"/>
    <mergeCell ref="V13:W13"/>
    <mergeCell ref="T13:U13"/>
    <mergeCell ref="R13:S13"/>
    <mergeCell ref="O13:Q13"/>
    <mergeCell ref="L13:N13"/>
    <mergeCell ref="H13:I13"/>
    <mergeCell ref="AB33:AC33"/>
    <mergeCell ref="Z33:AA33"/>
    <mergeCell ref="X33:Y33"/>
    <mergeCell ref="V33:W33"/>
    <mergeCell ref="T33:U33"/>
    <mergeCell ref="R33:S33"/>
    <mergeCell ref="P33:Q33"/>
    <mergeCell ref="N33:O33"/>
    <mergeCell ref="L33:M33"/>
    <mergeCell ref="I33:J33"/>
    <mergeCell ref="G33:H33"/>
    <mergeCell ref="T30:U30"/>
    <mergeCell ref="V30:W30"/>
    <mergeCell ref="X30:Y30"/>
    <mergeCell ref="Z30:AA30"/>
    <mergeCell ref="AB30:AC30"/>
  </mergeCells>
  <phoneticPr fontId="4" type="noConversion"/>
  <pageMargins left="0.70866141732283472" right="0.39370078740157483" top="0.39370078740157483" bottom="0.39370078740157483" header="0.15748031496062992" footer="0.11811023622047245"/>
  <pageSetup paperSize="9" scale="42" orientation="landscape" horizontalDpi="300" verticalDpi="300" r:id="rId1"/>
  <headerFooter alignWithMargins="0">
    <oddHeader>&amp;L&amp;"굴림,보통"&amp;9ⅩⅥ. 공공행정 및 사법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S38"/>
  <sheetViews>
    <sheetView zoomScale="90" zoomScaleNormal="90" workbookViewId="0">
      <selection activeCell="K14" activeCellId="1" sqref="D14:I14 K14:R14"/>
    </sheetView>
  </sheetViews>
  <sheetFormatPr defaultRowHeight="13.5"/>
  <cols>
    <col min="1" max="1" width="10.5546875" style="1" customWidth="1"/>
    <col min="2" max="2" width="10.6640625" style="1" customWidth="1"/>
    <col min="3" max="3" width="10.33203125" style="1" customWidth="1"/>
    <col min="4" max="4" width="8" style="1" customWidth="1"/>
    <col min="5" max="5" width="8.5546875" style="1" customWidth="1"/>
    <col min="6" max="6" width="10.21875" style="1" customWidth="1"/>
    <col min="7" max="7" width="10" style="1" customWidth="1"/>
    <col min="8" max="8" width="11.44140625" style="1" customWidth="1"/>
    <col min="9" max="9" width="10.21875" style="1" customWidth="1"/>
    <col min="10" max="10" width="11.21875" style="1" customWidth="1"/>
    <col min="11" max="11" width="9.44140625" style="1" customWidth="1"/>
    <col min="12" max="12" width="9.33203125" style="1" customWidth="1"/>
    <col min="13" max="15" width="9" style="1" customWidth="1"/>
    <col min="16" max="17" width="10.77734375" style="1" customWidth="1"/>
    <col min="18" max="18" width="11.44140625" style="1" bestFit="1" customWidth="1"/>
    <col min="19" max="16384" width="8.88671875" style="1"/>
  </cols>
  <sheetData>
    <row r="1" spans="1:19" s="28" customFormat="1" ht="15" customHeight="1">
      <c r="A1" s="27"/>
      <c r="O1" s="27"/>
      <c r="P1" s="27"/>
      <c r="Q1" s="27"/>
      <c r="R1" s="27"/>
      <c r="S1" s="96"/>
    </row>
    <row r="2" spans="1:19" s="265" customFormat="1" ht="54" customHeight="1">
      <c r="A2" s="1082" t="s">
        <v>779</v>
      </c>
      <c r="B2" s="1060"/>
      <c r="C2" s="1060"/>
      <c r="D2" s="1060"/>
      <c r="E2" s="1060"/>
      <c r="F2" s="1060"/>
      <c r="G2" s="1060"/>
      <c r="H2" s="1060"/>
      <c r="I2" s="1060"/>
      <c r="K2" s="1060" t="s">
        <v>780</v>
      </c>
      <c r="L2" s="1060"/>
      <c r="M2" s="1060"/>
      <c r="N2" s="1060"/>
      <c r="O2" s="1060"/>
      <c r="P2" s="1060"/>
      <c r="Q2" s="1060"/>
      <c r="R2" s="1060"/>
    </row>
    <row r="3" spans="1:19" s="263" customFormat="1" ht="20.100000000000001" customHeight="1" thickBot="1">
      <c r="A3" s="1191" t="s">
        <v>781</v>
      </c>
      <c r="B3" s="1191"/>
      <c r="C3" s="328"/>
      <c r="D3" s="328"/>
      <c r="E3" s="268"/>
      <c r="F3" s="268"/>
      <c r="G3" s="268"/>
      <c r="H3" s="268"/>
      <c r="I3" s="268"/>
      <c r="P3" s="1061" t="s">
        <v>782</v>
      </c>
      <c r="Q3" s="1061"/>
      <c r="R3" s="1061"/>
    </row>
    <row r="4" spans="1:19" s="18" customFormat="1" ht="39" customHeight="1" thickTop="1">
      <c r="A4" s="1353" t="s">
        <v>430</v>
      </c>
      <c r="B4" s="1189" t="s">
        <v>1012</v>
      </c>
      <c r="C4" s="1204"/>
      <c r="D4" s="1204"/>
      <c r="E4" s="1205"/>
      <c r="F4" s="1189" t="s">
        <v>1013</v>
      </c>
      <c r="G4" s="1205"/>
      <c r="H4" s="1204" t="s">
        <v>1014</v>
      </c>
      <c r="I4" s="1204"/>
      <c r="K4" s="1370" t="s">
        <v>1015</v>
      </c>
      <c r="L4" s="1371"/>
      <c r="M4" s="1372" t="s">
        <v>1016</v>
      </c>
      <c r="N4" s="1249"/>
      <c r="O4" s="1372" t="s">
        <v>320</v>
      </c>
      <c r="P4" s="1249"/>
      <c r="Q4" s="1370" t="s">
        <v>105</v>
      </c>
      <c r="R4" s="1081"/>
    </row>
    <row r="5" spans="1:19" s="18" customFormat="1" ht="24" customHeight="1">
      <c r="A5" s="1175"/>
      <c r="B5" s="1253" t="s">
        <v>431</v>
      </c>
      <c r="C5" s="1321" t="s">
        <v>458</v>
      </c>
      <c r="D5" s="1203"/>
      <c r="E5" s="1202"/>
      <c r="F5" s="230"/>
      <c r="G5" s="229"/>
      <c r="H5" s="230"/>
      <c r="I5" s="230"/>
      <c r="K5" s="230"/>
      <c r="L5" s="230"/>
      <c r="M5" s="230"/>
      <c r="N5" s="208"/>
      <c r="O5" s="230"/>
      <c r="P5" s="208"/>
      <c r="Q5" s="230"/>
      <c r="R5" s="226"/>
    </row>
    <row r="6" spans="1:19" s="18" customFormat="1" ht="30.75" customHeight="1">
      <c r="A6" s="1355"/>
      <c r="B6" s="1094"/>
      <c r="C6" s="361"/>
      <c r="D6" s="362" t="s">
        <v>459</v>
      </c>
      <c r="E6" s="44" t="s">
        <v>460</v>
      </c>
      <c r="F6" s="230" t="s">
        <v>106</v>
      </c>
      <c r="G6" s="44" t="s">
        <v>4</v>
      </c>
      <c r="H6" s="230" t="s">
        <v>106</v>
      </c>
      <c r="I6" s="225" t="s">
        <v>4</v>
      </c>
      <c r="K6" s="230" t="s">
        <v>106</v>
      </c>
      <c r="L6" s="44" t="s">
        <v>4</v>
      </c>
      <c r="M6" s="230" t="s">
        <v>106</v>
      </c>
      <c r="N6" s="44" t="s">
        <v>4</v>
      </c>
      <c r="O6" s="230" t="s">
        <v>106</v>
      </c>
      <c r="P6" s="44" t="s">
        <v>4</v>
      </c>
      <c r="Q6" s="230" t="s">
        <v>106</v>
      </c>
      <c r="R6" s="225" t="s">
        <v>4</v>
      </c>
      <c r="S6" s="214"/>
    </row>
    <row r="7" spans="1:19" s="214" customFormat="1" ht="30" customHeight="1">
      <c r="A7" s="203">
        <v>2010</v>
      </c>
      <c r="B7" s="82">
        <f>SUM(F7,H7,K7,M7,O7,Q7)</f>
        <v>1596</v>
      </c>
      <c r="C7" s="363">
        <f>SUM(G7,I7,L7,N7,P7,R7)</f>
        <v>2113</v>
      </c>
      <c r="D7" s="703">
        <v>0</v>
      </c>
      <c r="E7" s="703">
        <v>0</v>
      </c>
      <c r="F7" s="360">
        <v>267</v>
      </c>
      <c r="G7" s="360">
        <v>8</v>
      </c>
      <c r="H7" s="360">
        <v>11</v>
      </c>
      <c r="I7" s="367">
        <v>0</v>
      </c>
      <c r="J7" s="360"/>
      <c r="K7" s="359">
        <v>1</v>
      </c>
      <c r="L7" s="359">
        <v>1</v>
      </c>
      <c r="M7" s="612">
        <v>1</v>
      </c>
      <c r="N7" s="360">
        <v>1</v>
      </c>
      <c r="O7" s="359">
        <v>1316</v>
      </c>
      <c r="P7" s="359">
        <v>2103</v>
      </c>
      <c r="Q7" s="367">
        <v>0</v>
      </c>
      <c r="R7" s="367">
        <v>0</v>
      </c>
    </row>
    <row r="8" spans="1:19" s="214" customFormat="1" ht="30" customHeight="1">
      <c r="A8" s="203">
        <v>2011</v>
      </c>
      <c r="B8" s="82">
        <f t="shared" ref="B8:B12" si="0">SUM(F8,H8,K8,M8,O8,Q8)</f>
        <v>1304</v>
      </c>
      <c r="C8" s="363">
        <f t="shared" ref="C8:C12" si="1">SUM(G8,I8,L8,N8,P8,R8)</f>
        <v>2485</v>
      </c>
      <c r="D8" s="703">
        <v>0</v>
      </c>
      <c r="E8" s="703">
        <v>0</v>
      </c>
      <c r="F8" s="360">
        <v>258</v>
      </c>
      <c r="G8" s="360">
        <v>12</v>
      </c>
      <c r="H8" s="360">
        <v>6</v>
      </c>
      <c r="I8" s="367">
        <v>0</v>
      </c>
      <c r="J8" s="360"/>
      <c r="K8" s="367">
        <v>0</v>
      </c>
      <c r="L8" s="367">
        <v>0</v>
      </c>
      <c r="M8" s="701">
        <v>0</v>
      </c>
      <c r="N8" s="367">
        <v>0</v>
      </c>
      <c r="O8" s="359">
        <v>1040</v>
      </c>
      <c r="P8" s="359">
        <v>2473</v>
      </c>
      <c r="Q8" s="367">
        <v>0</v>
      </c>
      <c r="R8" s="367">
        <v>0</v>
      </c>
    </row>
    <row r="9" spans="1:19" s="423" customFormat="1" ht="30" customHeight="1">
      <c r="A9" s="422">
        <v>2012</v>
      </c>
      <c r="B9" s="82">
        <f t="shared" si="0"/>
        <v>1836</v>
      </c>
      <c r="C9" s="363">
        <f t="shared" si="1"/>
        <v>2522</v>
      </c>
      <c r="D9" s="703">
        <v>0</v>
      </c>
      <c r="E9" s="703">
        <v>0</v>
      </c>
      <c r="F9" s="423">
        <v>224</v>
      </c>
      <c r="G9" s="423">
        <v>17</v>
      </c>
      <c r="H9" s="423">
        <v>7</v>
      </c>
      <c r="I9" s="421">
        <v>0</v>
      </c>
      <c r="K9" s="421">
        <v>0</v>
      </c>
      <c r="L9" s="421">
        <v>0</v>
      </c>
      <c r="M9" s="612">
        <v>2</v>
      </c>
      <c r="N9" s="423">
        <v>3</v>
      </c>
      <c r="O9" s="424">
        <v>1603</v>
      </c>
      <c r="P9" s="424">
        <v>2502</v>
      </c>
      <c r="Q9" s="421">
        <v>0</v>
      </c>
      <c r="R9" s="701">
        <v>0</v>
      </c>
    </row>
    <row r="10" spans="1:19" s="530" customFormat="1" ht="30" customHeight="1">
      <c r="A10" s="659">
        <v>2013</v>
      </c>
      <c r="B10" s="82">
        <f t="shared" si="0"/>
        <v>760</v>
      </c>
      <c r="C10" s="363">
        <f t="shared" si="1"/>
        <v>1417</v>
      </c>
      <c r="D10" s="703">
        <v>0</v>
      </c>
      <c r="E10" s="703">
        <v>0</v>
      </c>
      <c r="F10" s="530">
        <v>222</v>
      </c>
      <c r="G10" s="530">
        <v>5</v>
      </c>
      <c r="H10" s="530">
        <v>2</v>
      </c>
      <c r="I10" s="550" t="s">
        <v>128</v>
      </c>
      <c r="K10" s="551">
        <v>1</v>
      </c>
      <c r="L10" s="701">
        <v>0</v>
      </c>
      <c r="M10" s="612">
        <v>4</v>
      </c>
      <c r="N10" s="701">
        <v>0</v>
      </c>
      <c r="O10" s="532">
        <v>531</v>
      </c>
      <c r="P10" s="532">
        <v>1412</v>
      </c>
      <c r="Q10" s="701">
        <v>0</v>
      </c>
      <c r="R10" s="701">
        <v>0</v>
      </c>
    </row>
    <row r="11" spans="1:19" s="633" customFormat="1" ht="30" customHeight="1">
      <c r="A11" s="726">
        <v>2014</v>
      </c>
      <c r="B11" s="82">
        <f t="shared" si="0"/>
        <v>1039</v>
      </c>
      <c r="C11" s="363">
        <f t="shared" si="1"/>
        <v>1430</v>
      </c>
      <c r="D11" s="703">
        <v>0</v>
      </c>
      <c r="E11" s="703">
        <v>0</v>
      </c>
      <c r="F11" s="633">
        <v>229</v>
      </c>
      <c r="G11" s="633">
        <v>8</v>
      </c>
      <c r="H11" s="633">
        <v>4</v>
      </c>
      <c r="I11" s="636" t="s">
        <v>1058</v>
      </c>
      <c r="K11" s="637">
        <v>1</v>
      </c>
      <c r="L11" s="701">
        <v>0</v>
      </c>
      <c r="M11" s="637">
        <v>1</v>
      </c>
      <c r="N11" s="701">
        <v>0</v>
      </c>
      <c r="O11" s="639">
        <v>804</v>
      </c>
      <c r="P11" s="639">
        <v>1422</v>
      </c>
      <c r="Q11" s="701">
        <v>0</v>
      </c>
      <c r="R11" s="701">
        <v>0</v>
      </c>
    </row>
    <row r="12" spans="1:19" s="725" customFormat="1" ht="30" customHeight="1">
      <c r="A12" s="726">
        <v>2015</v>
      </c>
      <c r="B12" s="82">
        <f t="shared" si="0"/>
        <v>1487</v>
      </c>
      <c r="C12" s="363">
        <f t="shared" si="1"/>
        <v>1230</v>
      </c>
      <c r="D12" s="703">
        <v>0</v>
      </c>
      <c r="E12" s="703">
        <v>0</v>
      </c>
      <c r="F12" s="725">
        <v>264</v>
      </c>
      <c r="G12" s="725">
        <v>8</v>
      </c>
      <c r="H12" s="725">
        <v>7</v>
      </c>
      <c r="I12" s="731" t="s">
        <v>1060</v>
      </c>
      <c r="K12" s="731" t="s">
        <v>1060</v>
      </c>
      <c r="L12" s="731">
        <v>0</v>
      </c>
      <c r="M12" s="731">
        <v>0</v>
      </c>
      <c r="N12" s="731">
        <v>0</v>
      </c>
      <c r="O12" s="734">
        <v>1216</v>
      </c>
      <c r="P12" s="734">
        <v>1222</v>
      </c>
      <c r="Q12" s="731">
        <v>0</v>
      </c>
      <c r="R12" s="731">
        <v>0</v>
      </c>
    </row>
    <row r="13" spans="1:19" s="859" customFormat="1" ht="30" customHeight="1">
      <c r="A13" s="860">
        <v>2016</v>
      </c>
      <c r="B13" s="83">
        <f>SUM(F13,H13,K13,M13,O13,Q13)</f>
        <v>1267</v>
      </c>
      <c r="C13" s="83">
        <f>SUM(G13,I13,L13,N13,P13,R13)</f>
        <v>1410</v>
      </c>
      <c r="D13" s="703" t="s">
        <v>1182</v>
      </c>
      <c r="E13" s="703" t="s">
        <v>1182</v>
      </c>
      <c r="F13" s="859">
        <v>285</v>
      </c>
      <c r="G13" s="859">
        <v>8</v>
      </c>
      <c r="H13" s="859">
        <v>7</v>
      </c>
      <c r="I13" s="866" t="s">
        <v>1182</v>
      </c>
      <c r="K13" s="866" t="s">
        <v>1182</v>
      </c>
      <c r="L13" s="866" t="s">
        <v>1182</v>
      </c>
      <c r="M13" s="866" t="s">
        <v>1182</v>
      </c>
      <c r="N13" s="866" t="s">
        <v>1182</v>
      </c>
      <c r="O13" s="868">
        <v>975</v>
      </c>
      <c r="P13" s="868">
        <v>1402</v>
      </c>
      <c r="Q13" s="866" t="s">
        <v>1182</v>
      </c>
      <c r="R13" s="866" t="s">
        <v>1182</v>
      </c>
    </row>
    <row r="14" spans="1:19" s="861" customFormat="1" ht="30" customHeight="1" thickBot="1">
      <c r="A14" s="562">
        <v>2017</v>
      </c>
      <c r="B14" s="672">
        <f>SUM(F14,H14,K14,M14,O14,Q14)</f>
        <v>0</v>
      </c>
      <c r="C14" s="672">
        <f>SUM(G14,I14,L14,N14,P14,R14)</f>
        <v>0</v>
      </c>
      <c r="D14" s="913"/>
      <c r="E14" s="913"/>
      <c r="F14" s="909"/>
      <c r="G14" s="909"/>
      <c r="H14" s="909"/>
      <c r="I14" s="905"/>
      <c r="K14" s="905"/>
      <c r="L14" s="905"/>
      <c r="M14" s="905"/>
      <c r="N14" s="905"/>
      <c r="O14" s="904"/>
      <c r="P14" s="904"/>
      <c r="Q14" s="905"/>
      <c r="R14" s="905"/>
    </row>
    <row r="15" spans="1:19" s="40" customFormat="1" ht="15" customHeight="1" thickTop="1">
      <c r="A15" s="99"/>
      <c r="B15" s="99"/>
      <c r="C15" s="200"/>
      <c r="D15" s="200"/>
      <c r="E15" s="99"/>
      <c r="F15" s="99"/>
      <c r="G15" s="99"/>
      <c r="H15" s="99"/>
      <c r="I15" s="99"/>
      <c r="K15" s="99"/>
      <c r="L15" s="99"/>
      <c r="M15" s="99"/>
      <c r="N15" s="99"/>
      <c r="O15" s="99"/>
      <c r="P15" s="99"/>
      <c r="Q15" s="99"/>
      <c r="R15" s="99"/>
    </row>
    <row r="16" spans="1:19" s="40" customFormat="1" ht="20.25" customHeight="1">
      <c r="A16" s="99"/>
      <c r="B16" s="99"/>
      <c r="C16" s="200"/>
      <c r="D16" s="200"/>
      <c r="E16" s="365" t="s">
        <v>849</v>
      </c>
      <c r="F16" s="99"/>
      <c r="G16" s="99"/>
      <c r="H16" s="99"/>
      <c r="I16" s="99"/>
      <c r="K16" s="99"/>
      <c r="L16" s="99"/>
      <c r="M16" s="99"/>
      <c r="N16" s="99"/>
      <c r="O16" s="99"/>
      <c r="P16" s="99"/>
      <c r="Q16" s="99"/>
      <c r="R16" s="99"/>
    </row>
    <row r="17" spans="1:18" s="40" customFormat="1" ht="14.25" customHeight="1">
      <c r="A17" s="99"/>
      <c r="B17" s="99"/>
      <c r="C17" s="200"/>
      <c r="D17" s="200"/>
      <c r="E17" s="99"/>
      <c r="F17" s="99"/>
      <c r="G17" s="99"/>
      <c r="H17" s="99"/>
      <c r="I17" s="99"/>
      <c r="K17" s="99"/>
      <c r="L17" s="99"/>
      <c r="M17" s="99"/>
      <c r="N17" s="99"/>
      <c r="O17" s="99"/>
      <c r="P17" s="99"/>
      <c r="Q17" s="99"/>
      <c r="R17" s="99"/>
    </row>
    <row r="18" spans="1:18" s="40" customFormat="1" ht="15" customHeight="1" thickBot="1">
      <c r="A18" s="99"/>
      <c r="B18" s="99"/>
      <c r="C18" s="200"/>
      <c r="D18" s="200"/>
      <c r="E18" s="99"/>
      <c r="F18" s="99"/>
      <c r="G18" s="99"/>
      <c r="H18" s="99"/>
      <c r="I18" s="99"/>
      <c r="K18" s="99"/>
      <c r="L18" s="99"/>
      <c r="M18" s="99"/>
      <c r="N18" s="99"/>
      <c r="O18" s="99"/>
      <c r="P18" s="99"/>
      <c r="Q18" s="99"/>
      <c r="R18" s="99"/>
    </row>
    <row r="19" spans="1:18" s="18" customFormat="1" ht="15.75" customHeight="1" thickTop="1">
      <c r="A19" s="1353" t="s">
        <v>430</v>
      </c>
      <c r="B19" s="1356" t="s">
        <v>108</v>
      </c>
      <c r="C19" s="1357"/>
      <c r="D19" s="1357"/>
      <c r="E19" s="1358"/>
      <c r="F19" s="1356" t="s">
        <v>1017</v>
      </c>
      <c r="G19" s="1358"/>
      <c r="H19" s="1362" t="s">
        <v>1018</v>
      </c>
      <c r="I19" s="1363"/>
      <c r="K19" s="1079" t="s">
        <v>109</v>
      </c>
      <c r="L19" s="1080"/>
      <c r="M19" s="1080"/>
      <c r="N19" s="1080"/>
      <c r="O19" s="1248"/>
      <c r="P19" s="1208" t="s">
        <v>846</v>
      </c>
      <c r="Q19" s="1068"/>
      <c r="R19" s="1068"/>
    </row>
    <row r="20" spans="1:18" s="18" customFormat="1" ht="24.75" customHeight="1">
      <c r="A20" s="1354"/>
      <c r="B20" s="1359"/>
      <c r="C20" s="1360"/>
      <c r="D20" s="1360"/>
      <c r="E20" s="1361"/>
      <c r="F20" s="1359"/>
      <c r="G20" s="1361"/>
      <c r="H20" s="1364"/>
      <c r="I20" s="1365"/>
      <c r="K20" s="1366" t="s">
        <v>110</v>
      </c>
      <c r="L20" s="1367"/>
      <c r="M20" s="1368"/>
      <c r="N20" s="1369" t="s">
        <v>111</v>
      </c>
      <c r="O20" s="1368"/>
      <c r="P20" s="1073"/>
      <c r="Q20" s="1013"/>
      <c r="R20" s="1013"/>
    </row>
    <row r="21" spans="1:18" s="18" customFormat="1" ht="30.75" customHeight="1">
      <c r="A21" s="1355"/>
      <c r="B21" s="1168" t="s">
        <v>431</v>
      </c>
      <c r="C21" s="1203"/>
      <c r="D21" s="1203" t="s">
        <v>107</v>
      </c>
      <c r="E21" s="1202"/>
      <c r="F21" s="230" t="s">
        <v>431</v>
      </c>
      <c r="G21" s="44" t="s">
        <v>107</v>
      </c>
      <c r="H21" s="230" t="s">
        <v>431</v>
      </c>
      <c r="I21" s="225" t="s">
        <v>107</v>
      </c>
      <c r="K21" s="229"/>
      <c r="L21" s="44" t="s">
        <v>112</v>
      </c>
      <c r="M21" s="44" t="s">
        <v>338</v>
      </c>
      <c r="N21" s="44" t="s">
        <v>5</v>
      </c>
      <c r="O21" s="44" t="s">
        <v>4</v>
      </c>
      <c r="P21" s="44" t="s">
        <v>706</v>
      </c>
      <c r="Q21" s="364" t="s">
        <v>847</v>
      </c>
      <c r="R21" s="364" t="s">
        <v>848</v>
      </c>
    </row>
    <row r="22" spans="1:18" s="214" customFormat="1" ht="30" customHeight="1">
      <c r="A22" s="203">
        <v>2010</v>
      </c>
      <c r="B22" s="1120">
        <v>0</v>
      </c>
      <c r="C22" s="1120"/>
      <c r="D22" s="1120">
        <v>0</v>
      </c>
      <c r="E22" s="1120"/>
      <c r="F22" s="202">
        <v>149</v>
      </c>
      <c r="G22" s="202">
        <v>646</v>
      </c>
      <c r="H22" s="202">
        <v>38</v>
      </c>
      <c r="I22" s="202">
        <v>45</v>
      </c>
      <c r="K22" s="202">
        <v>2162</v>
      </c>
      <c r="L22" s="202">
        <v>59</v>
      </c>
      <c r="M22" s="202">
        <v>2103</v>
      </c>
      <c r="N22" s="367">
        <v>0</v>
      </c>
      <c r="O22" s="367">
        <v>0</v>
      </c>
      <c r="P22" s="701">
        <v>0</v>
      </c>
      <c r="Q22" s="701">
        <v>0</v>
      </c>
      <c r="R22" s="701">
        <v>0</v>
      </c>
    </row>
    <row r="23" spans="1:18" s="214" customFormat="1" ht="30" customHeight="1">
      <c r="A23" s="203">
        <v>2011</v>
      </c>
      <c r="B23" s="1120">
        <v>0</v>
      </c>
      <c r="C23" s="1120"/>
      <c r="D23" s="1120">
        <v>0</v>
      </c>
      <c r="E23" s="1120"/>
      <c r="F23" s="202">
        <v>164</v>
      </c>
      <c r="G23" s="202">
        <v>73</v>
      </c>
      <c r="H23" s="367">
        <v>0</v>
      </c>
      <c r="I23" s="367">
        <v>0</v>
      </c>
      <c r="K23" s="202">
        <v>2558</v>
      </c>
      <c r="L23" s="202">
        <v>69</v>
      </c>
      <c r="M23" s="202">
        <v>2489</v>
      </c>
      <c r="N23" s="367">
        <v>0</v>
      </c>
      <c r="O23" s="367">
        <v>0</v>
      </c>
      <c r="P23" s="202">
        <v>1092948</v>
      </c>
      <c r="Q23" s="202">
        <v>507040</v>
      </c>
      <c r="R23" s="202">
        <v>585908</v>
      </c>
    </row>
    <row r="24" spans="1:18" s="423" customFormat="1" ht="30" customHeight="1">
      <c r="A24" s="422">
        <v>2012</v>
      </c>
      <c r="B24" s="1120">
        <v>0</v>
      </c>
      <c r="C24" s="1120"/>
      <c r="D24" s="1120">
        <v>0</v>
      </c>
      <c r="E24" s="1120"/>
      <c r="F24" s="424">
        <v>84</v>
      </c>
      <c r="G24" s="424">
        <v>397</v>
      </c>
      <c r="H24" s="421">
        <v>0</v>
      </c>
      <c r="I24" s="421">
        <v>0</v>
      </c>
      <c r="K24" s="424">
        <v>2919</v>
      </c>
      <c r="L24" s="424">
        <v>34</v>
      </c>
      <c r="M24" s="424">
        <v>2885</v>
      </c>
      <c r="N24" s="424">
        <v>14</v>
      </c>
      <c r="O24" s="424">
        <v>22</v>
      </c>
      <c r="P24" s="424">
        <v>1822165</v>
      </c>
      <c r="Q24" s="424">
        <v>778541</v>
      </c>
      <c r="R24" s="424">
        <v>1043624</v>
      </c>
    </row>
    <row r="25" spans="1:18" s="530" customFormat="1" ht="30" customHeight="1">
      <c r="A25" s="659">
        <v>2013</v>
      </c>
      <c r="B25" s="1120">
        <v>0</v>
      </c>
      <c r="C25" s="1120"/>
      <c r="D25" s="1120">
        <v>0</v>
      </c>
      <c r="E25" s="1120"/>
      <c r="F25" s="532">
        <v>62</v>
      </c>
      <c r="G25" s="532">
        <v>232</v>
      </c>
      <c r="H25" s="701">
        <v>0</v>
      </c>
      <c r="I25" s="701">
        <v>0</v>
      </c>
      <c r="K25" s="532">
        <v>1649</v>
      </c>
      <c r="L25" s="532">
        <v>27</v>
      </c>
      <c r="M25" s="532">
        <v>1622</v>
      </c>
      <c r="N25" s="532">
        <v>10</v>
      </c>
      <c r="O25" s="532">
        <v>16</v>
      </c>
      <c r="P25" s="532">
        <v>1770894</v>
      </c>
      <c r="Q25" s="532">
        <v>977453</v>
      </c>
      <c r="R25" s="532">
        <v>793441</v>
      </c>
    </row>
    <row r="26" spans="1:18" s="633" customFormat="1" ht="30" customHeight="1">
      <c r="A26" s="659">
        <v>2014</v>
      </c>
      <c r="B26" s="1120">
        <v>0</v>
      </c>
      <c r="C26" s="1120"/>
      <c r="D26" s="1120">
        <v>0</v>
      </c>
      <c r="E26" s="1120"/>
      <c r="F26" s="639">
        <v>38</v>
      </c>
      <c r="G26" s="639">
        <v>260</v>
      </c>
      <c r="H26" s="637">
        <v>41</v>
      </c>
      <c r="I26" s="637">
        <v>11</v>
      </c>
      <c r="K26" s="639">
        <v>1855</v>
      </c>
      <c r="L26" s="639">
        <v>44</v>
      </c>
      <c r="M26" s="639">
        <v>2048</v>
      </c>
      <c r="N26" s="701">
        <v>0</v>
      </c>
      <c r="O26" s="701">
        <v>0</v>
      </c>
      <c r="P26" s="639">
        <v>1845994</v>
      </c>
      <c r="Q26" s="639">
        <v>1004984</v>
      </c>
      <c r="R26" s="639">
        <v>841010</v>
      </c>
    </row>
    <row r="27" spans="1:18" s="725" customFormat="1" ht="30" customHeight="1">
      <c r="A27" s="860">
        <v>2015</v>
      </c>
      <c r="B27" s="1120">
        <v>0</v>
      </c>
      <c r="C27" s="1120"/>
      <c r="D27" s="1120">
        <v>0</v>
      </c>
      <c r="E27" s="1120"/>
      <c r="F27" s="731" t="s">
        <v>172</v>
      </c>
      <c r="G27" s="731" t="s">
        <v>172</v>
      </c>
      <c r="H27" s="731" t="s">
        <v>172</v>
      </c>
      <c r="I27" s="731" t="s">
        <v>172</v>
      </c>
      <c r="K27" s="731">
        <v>0</v>
      </c>
      <c r="L27" s="731">
        <v>0</v>
      </c>
      <c r="M27" s="731">
        <v>0</v>
      </c>
      <c r="N27" s="731">
        <v>0</v>
      </c>
      <c r="O27" s="731">
        <v>0</v>
      </c>
      <c r="P27" s="734">
        <v>753974</v>
      </c>
      <c r="Q27" s="734">
        <v>406156</v>
      </c>
      <c r="R27" s="734">
        <v>347818</v>
      </c>
    </row>
    <row r="28" spans="1:18" s="859" customFormat="1" ht="30" customHeight="1">
      <c r="A28" s="860">
        <v>2016</v>
      </c>
      <c r="B28" s="1120" t="s">
        <v>1182</v>
      </c>
      <c r="C28" s="1120"/>
      <c r="D28" s="1120" t="s">
        <v>1182</v>
      </c>
      <c r="E28" s="1120"/>
      <c r="F28" s="866" t="s">
        <v>1183</v>
      </c>
      <c r="G28" s="866" t="s">
        <v>1183</v>
      </c>
      <c r="H28" s="866" t="s">
        <v>1183</v>
      </c>
      <c r="I28" s="866" t="s">
        <v>1183</v>
      </c>
      <c r="K28" s="899">
        <f>SUM(L28:M28)</f>
        <v>4049</v>
      </c>
      <c r="L28" s="911">
        <v>49</v>
      </c>
      <c r="M28" s="911">
        <v>4000</v>
      </c>
      <c r="N28" s="866" t="s">
        <v>1182</v>
      </c>
      <c r="O28" s="866" t="s">
        <v>1182</v>
      </c>
      <c r="P28" s="868">
        <f>SUM(Q28:R28)</f>
        <v>806322</v>
      </c>
      <c r="Q28" s="868">
        <v>429545</v>
      </c>
      <c r="R28" s="868">
        <v>376777</v>
      </c>
    </row>
    <row r="29" spans="1:18" s="861" customFormat="1" ht="30" customHeight="1" thickBot="1">
      <c r="A29" s="562">
        <v>2017</v>
      </c>
      <c r="B29" s="1352"/>
      <c r="C29" s="1352"/>
      <c r="D29" s="1352"/>
      <c r="E29" s="1352"/>
      <c r="F29" s="905"/>
      <c r="G29" s="905"/>
      <c r="H29" s="905"/>
      <c r="I29" s="905"/>
      <c r="K29" s="865">
        <f>SUM(L29:M29)</f>
        <v>0</v>
      </c>
      <c r="L29" s="912"/>
      <c r="M29" s="912"/>
      <c r="N29" s="905"/>
      <c r="O29" s="905"/>
      <c r="P29" s="874">
        <f>SUM(Q29:R29)</f>
        <v>0</v>
      </c>
      <c r="Q29" s="904"/>
      <c r="R29" s="904"/>
    </row>
    <row r="30" spans="1:18" s="268" customFormat="1" ht="20.100000000000001" customHeight="1" thickTop="1">
      <c r="A30" s="1070" t="s">
        <v>1021</v>
      </c>
      <c r="B30" s="1070"/>
      <c r="C30" s="293"/>
      <c r="D30" s="293"/>
      <c r="H30" s="629"/>
      <c r="I30" s="629"/>
      <c r="K30" s="358" t="s">
        <v>849</v>
      </c>
      <c r="L30" s="608"/>
      <c r="M30" s="608"/>
      <c r="N30" s="608"/>
      <c r="O30" s="1071" t="s">
        <v>783</v>
      </c>
      <c r="P30" s="1071"/>
      <c r="Q30" s="1071"/>
      <c r="R30" s="1071"/>
    </row>
    <row r="31" spans="1:18" s="18" customFormat="1">
      <c r="A31" s="168"/>
    </row>
    <row r="32" spans="1:18" s="18" customFormat="1" ht="11.25"/>
    <row r="33" s="18" customFormat="1" ht="11.25"/>
    <row r="34" s="4" customFormat="1" ht="11.25"/>
    <row r="35" s="4" customFormat="1" ht="11.25"/>
    <row r="36" s="42" customFormat="1"/>
    <row r="37" s="42" customFormat="1"/>
    <row r="38" s="42" customFormat="1"/>
  </sheetData>
  <mergeCells count="42">
    <mergeCell ref="O30:R30"/>
    <mergeCell ref="A30:B30"/>
    <mergeCell ref="P3:R3"/>
    <mergeCell ref="F4:G4"/>
    <mergeCell ref="H4:I4"/>
    <mergeCell ref="A3:B3"/>
    <mergeCell ref="B5:B6"/>
    <mergeCell ref="C5:E5"/>
    <mergeCell ref="M4:N4"/>
    <mergeCell ref="P19:R20"/>
    <mergeCell ref="B22:C22"/>
    <mergeCell ref="B23:C23"/>
    <mergeCell ref="D28:E28"/>
    <mergeCell ref="B28:C28"/>
    <mergeCell ref="B26:C26"/>
    <mergeCell ref="D29:E29"/>
    <mergeCell ref="K2:R2"/>
    <mergeCell ref="A19:A21"/>
    <mergeCell ref="B19:E20"/>
    <mergeCell ref="F19:G20"/>
    <mergeCell ref="H19:I20"/>
    <mergeCell ref="K19:O19"/>
    <mergeCell ref="K20:M20"/>
    <mergeCell ref="N20:O20"/>
    <mergeCell ref="K4:L4"/>
    <mergeCell ref="B21:C21"/>
    <mergeCell ref="D21:E21"/>
    <mergeCell ref="O4:P4"/>
    <mergeCell ref="Q4:R4"/>
    <mergeCell ref="A2:I2"/>
    <mergeCell ref="A4:A6"/>
    <mergeCell ref="B4:E4"/>
    <mergeCell ref="B29:C29"/>
    <mergeCell ref="D27:E27"/>
    <mergeCell ref="B27:C27"/>
    <mergeCell ref="D22:E22"/>
    <mergeCell ref="D23:E23"/>
    <mergeCell ref="D26:E26"/>
    <mergeCell ref="B24:C24"/>
    <mergeCell ref="D24:E24"/>
    <mergeCell ref="B25:C25"/>
    <mergeCell ref="D25:E25"/>
  </mergeCells>
  <phoneticPr fontId="4" type="noConversion"/>
  <pageMargins left="0.70866141732283472" right="0.39370078740157483" top="0.43307086614173229" bottom="0.39370078740157483" header="0.35433070866141736" footer="0.27559055118110237"/>
  <pageSetup paperSize="9" scale="65" orientation="landscape" horizontalDpi="300" verticalDpi="300" r:id="rId1"/>
  <headerFooter alignWithMargins="0">
    <oddHeader>&amp;L&amp;"굴림,보통"&amp;9ⅩⅥ. 공공행정 및 사법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U84"/>
  <sheetViews>
    <sheetView workbookViewId="0">
      <selection activeCell="N18" sqref="N18"/>
    </sheetView>
  </sheetViews>
  <sheetFormatPr defaultRowHeight="13.5"/>
  <cols>
    <col min="1" max="1" width="12.77734375" style="15" customWidth="1"/>
    <col min="2" max="4" width="7.44140625" style="15" customWidth="1"/>
    <col min="5" max="7" width="7.88671875" style="15" customWidth="1"/>
    <col min="8" max="8" width="19.44140625" style="15" customWidth="1"/>
    <col min="9" max="9" width="9.109375" style="30" customWidth="1"/>
    <col min="10" max="15" width="10.77734375" style="15" customWidth="1"/>
    <col min="16" max="16384" width="8.88671875" style="15"/>
  </cols>
  <sheetData>
    <row r="1" spans="1:19" s="4" customFormat="1" ht="15" customHeight="1">
      <c r="I1" s="2"/>
    </row>
    <row r="2" spans="1:19" s="303" customFormat="1" ht="40.5" customHeight="1">
      <c r="A2" s="1060" t="s">
        <v>784</v>
      </c>
      <c r="B2" s="1060"/>
      <c r="C2" s="1060"/>
      <c r="D2" s="1060"/>
      <c r="E2" s="1060"/>
      <c r="F2" s="1060"/>
      <c r="G2" s="1060"/>
      <c r="H2" s="1060"/>
      <c r="I2" s="299"/>
      <c r="J2" s="1060" t="s">
        <v>785</v>
      </c>
      <c r="K2" s="1060"/>
      <c r="L2" s="1060"/>
      <c r="M2" s="1060"/>
      <c r="N2" s="1060"/>
      <c r="O2" s="1060"/>
    </row>
    <row r="3" spans="1:19" s="268" customFormat="1" ht="20.100000000000001" customHeight="1" thickBot="1">
      <c r="A3" s="1263" t="s">
        <v>786</v>
      </c>
      <c r="B3" s="1263"/>
      <c r="C3" s="425"/>
      <c r="D3" s="425"/>
      <c r="I3" s="264"/>
      <c r="N3" s="1183" t="s">
        <v>787</v>
      </c>
      <c r="O3" s="1183"/>
    </row>
    <row r="4" spans="1:19" s="18" customFormat="1" ht="39" customHeight="1" thickTop="1">
      <c r="A4" s="205" t="s">
        <v>246</v>
      </c>
      <c r="B4" s="1085" t="s">
        <v>882</v>
      </c>
      <c r="C4" s="1068"/>
      <c r="D4" s="1083"/>
      <c r="E4" s="1085" t="s">
        <v>883</v>
      </c>
      <c r="F4" s="1068"/>
      <c r="G4" s="1083"/>
      <c r="H4" s="209" t="s">
        <v>432</v>
      </c>
      <c r="I4" s="214"/>
      <c r="J4" s="1180" t="s">
        <v>198</v>
      </c>
      <c r="K4" s="1180"/>
      <c r="L4" s="1180"/>
      <c r="M4" s="1180"/>
      <c r="N4" s="1180"/>
      <c r="O4" s="1180"/>
    </row>
    <row r="5" spans="1:19" s="18" customFormat="1" ht="39.75" customHeight="1">
      <c r="A5" s="501" t="s">
        <v>135</v>
      </c>
      <c r="B5" s="500"/>
      <c r="C5" s="44" t="s">
        <v>459</v>
      </c>
      <c r="D5" s="44" t="s">
        <v>460</v>
      </c>
      <c r="E5" s="500"/>
      <c r="F5" s="44" t="s">
        <v>459</v>
      </c>
      <c r="G5" s="44" t="s">
        <v>460</v>
      </c>
      <c r="H5" s="500" t="s">
        <v>202</v>
      </c>
      <c r="I5" s="497"/>
      <c r="J5" s="504"/>
      <c r="K5" s="558" t="s">
        <v>1020</v>
      </c>
      <c r="L5" s="557" t="s">
        <v>1019</v>
      </c>
      <c r="M5" s="44" t="s">
        <v>199</v>
      </c>
      <c r="N5" s="44" t="s">
        <v>200</v>
      </c>
      <c r="O5" s="503" t="s">
        <v>201</v>
      </c>
    </row>
    <row r="6" spans="1:19" s="497" customFormat="1" ht="39.950000000000003" customHeight="1">
      <c r="A6" s="498">
        <v>2010</v>
      </c>
      <c r="B6" s="499">
        <v>0</v>
      </c>
      <c r="C6" s="1120">
        <v>0</v>
      </c>
      <c r="D6" s="1120"/>
      <c r="E6" s="499">
        <v>0</v>
      </c>
      <c r="F6" s="1120">
        <v>0</v>
      </c>
      <c r="G6" s="1120"/>
      <c r="H6" s="502">
        <v>4</v>
      </c>
      <c r="I6" s="502"/>
      <c r="J6" s="502">
        <f t="shared" ref="J6:J7" si="0">SUM(K6:O6)</f>
        <v>4570585</v>
      </c>
      <c r="K6" s="499">
        <v>0</v>
      </c>
      <c r="L6" s="502">
        <v>82161</v>
      </c>
      <c r="M6" s="499">
        <v>0</v>
      </c>
      <c r="N6" s="502">
        <v>4150933</v>
      </c>
      <c r="O6" s="502">
        <v>337491</v>
      </c>
    </row>
    <row r="7" spans="1:19" s="497" customFormat="1" ht="39.950000000000003" customHeight="1">
      <c r="A7" s="498">
        <v>2011</v>
      </c>
      <c r="B7" s="502">
        <v>2</v>
      </c>
      <c r="C7" s="1078">
        <v>2</v>
      </c>
      <c r="D7" s="1078"/>
      <c r="E7" s="502">
        <v>101</v>
      </c>
      <c r="F7" s="1078">
        <v>101</v>
      </c>
      <c r="G7" s="1078"/>
      <c r="H7" s="499">
        <v>0</v>
      </c>
      <c r="I7" s="502"/>
      <c r="J7" s="502">
        <f t="shared" si="0"/>
        <v>4005026</v>
      </c>
      <c r="K7" s="502">
        <v>85200</v>
      </c>
      <c r="L7" s="502">
        <v>6878</v>
      </c>
      <c r="M7" s="502">
        <v>110688</v>
      </c>
      <c r="N7" s="502">
        <v>3802260</v>
      </c>
      <c r="O7" s="499">
        <v>0</v>
      </c>
    </row>
    <row r="8" spans="1:19" s="497" customFormat="1" ht="39.950000000000003" customHeight="1">
      <c r="A8" s="498">
        <v>2012</v>
      </c>
      <c r="B8" s="499">
        <v>0</v>
      </c>
      <c r="C8" s="1120">
        <v>0</v>
      </c>
      <c r="D8" s="1120"/>
      <c r="E8" s="502">
        <v>18</v>
      </c>
      <c r="F8" s="1078">
        <v>18</v>
      </c>
      <c r="G8" s="1078"/>
      <c r="H8" s="502">
        <v>3445</v>
      </c>
      <c r="I8" s="502"/>
      <c r="J8" s="502">
        <f>SUM(K8:O8)</f>
        <v>13265000</v>
      </c>
      <c r="K8" s="502">
        <v>1525000</v>
      </c>
      <c r="L8" s="502">
        <v>157000</v>
      </c>
      <c r="M8" s="502">
        <v>14270</v>
      </c>
      <c r="N8" s="502">
        <v>10438000</v>
      </c>
      <c r="O8" s="502">
        <v>1130730</v>
      </c>
    </row>
    <row r="9" spans="1:19" s="530" customFormat="1" ht="39.950000000000003" customHeight="1">
      <c r="A9" s="659">
        <v>2013</v>
      </c>
      <c r="B9" s="527">
        <v>0</v>
      </c>
      <c r="C9" s="527">
        <v>0</v>
      </c>
      <c r="D9" s="527">
        <v>0</v>
      </c>
      <c r="E9" s="527">
        <v>0</v>
      </c>
      <c r="F9" s="527">
        <v>0</v>
      </c>
      <c r="G9" s="527">
        <v>0</v>
      </c>
      <c r="H9" s="527">
        <v>0</v>
      </c>
      <c r="I9" s="537"/>
      <c r="J9" s="527">
        <v>0</v>
      </c>
      <c r="K9" s="527">
        <v>0</v>
      </c>
      <c r="L9" s="527">
        <v>0</v>
      </c>
      <c r="M9" s="527">
        <v>0</v>
      </c>
      <c r="N9" s="527">
        <v>0</v>
      </c>
      <c r="O9" s="527">
        <v>0</v>
      </c>
    </row>
    <row r="10" spans="1:19" s="646" customFormat="1" ht="39.950000000000003" customHeight="1">
      <c r="A10" s="659">
        <v>2014</v>
      </c>
      <c r="B10" s="636">
        <v>0</v>
      </c>
      <c r="C10" s="636">
        <v>0</v>
      </c>
      <c r="D10" s="636">
        <v>0</v>
      </c>
      <c r="E10" s="636">
        <v>0</v>
      </c>
      <c r="F10" s="636">
        <v>0</v>
      </c>
      <c r="G10" s="636">
        <v>0</v>
      </c>
      <c r="H10" s="636">
        <v>0</v>
      </c>
      <c r="J10" s="636">
        <v>0</v>
      </c>
      <c r="K10" s="636">
        <v>0</v>
      </c>
      <c r="L10" s="636">
        <v>0</v>
      </c>
      <c r="M10" s="636">
        <v>0</v>
      </c>
      <c r="N10" s="636">
        <v>0</v>
      </c>
      <c r="O10" s="636">
        <v>0</v>
      </c>
      <c r="P10" s="673"/>
    </row>
    <row r="11" spans="1:19" s="742" customFormat="1" ht="39.950000000000003" customHeight="1">
      <c r="A11" s="726">
        <v>2015</v>
      </c>
      <c r="B11" s="731">
        <v>0</v>
      </c>
      <c r="C11" s="731">
        <v>0</v>
      </c>
      <c r="D11" s="731">
        <v>0</v>
      </c>
      <c r="E11" s="731">
        <v>0</v>
      </c>
      <c r="F11" s="731">
        <v>0</v>
      </c>
      <c r="G11" s="731">
        <v>0</v>
      </c>
      <c r="H11" s="731">
        <v>0</v>
      </c>
      <c r="J11" s="731">
        <v>0</v>
      </c>
      <c r="K11" s="731">
        <v>0</v>
      </c>
      <c r="L11" s="731">
        <v>0</v>
      </c>
      <c r="M11" s="731">
        <v>0</v>
      </c>
      <c r="N11" s="731">
        <v>0</v>
      </c>
      <c r="O11" s="731">
        <v>0</v>
      </c>
      <c r="P11" s="673"/>
    </row>
    <row r="12" spans="1:19" s="884" customFormat="1" ht="39.950000000000003" customHeight="1">
      <c r="A12" s="860">
        <v>2016</v>
      </c>
      <c r="B12" s="866">
        <f>SUM(C12:D12)</f>
        <v>0</v>
      </c>
      <c r="C12" s="866" t="s">
        <v>1182</v>
      </c>
      <c r="D12" s="866" t="s">
        <v>1182</v>
      </c>
      <c r="E12" s="866">
        <f>SUM(F12:G12)</f>
        <v>0</v>
      </c>
      <c r="F12" s="866" t="s">
        <v>1182</v>
      </c>
      <c r="G12" s="866" t="s">
        <v>1182</v>
      </c>
      <c r="H12" s="866" t="s">
        <v>1182</v>
      </c>
      <c r="J12" s="914">
        <f>SUM(K12:O12)</f>
        <v>5.49</v>
      </c>
      <c r="K12" s="871">
        <v>0</v>
      </c>
      <c r="L12" s="871">
        <v>0</v>
      </c>
      <c r="M12" s="915">
        <v>1.49</v>
      </c>
      <c r="N12" s="871">
        <v>0</v>
      </c>
      <c r="O12" s="916">
        <v>4</v>
      </c>
      <c r="P12" s="673"/>
    </row>
    <row r="13" spans="1:19" s="648" customFormat="1" ht="39.950000000000003" customHeight="1" thickBot="1">
      <c r="A13" s="562">
        <v>2017</v>
      </c>
      <c r="B13" s="903"/>
      <c r="C13" s="903"/>
      <c r="D13" s="903"/>
      <c r="E13" s="903"/>
      <c r="F13" s="903"/>
      <c r="G13" s="903"/>
      <c r="H13" s="903"/>
      <c r="I13" s="884"/>
      <c r="J13" s="854">
        <f>SUM(K13:O13)</f>
        <v>0</v>
      </c>
      <c r="K13" s="901"/>
      <c r="L13" s="901"/>
      <c r="M13" s="917"/>
      <c r="N13" s="901"/>
      <c r="O13" s="918"/>
      <c r="P13" s="507"/>
    </row>
    <row r="14" spans="1:19" s="276" customFormat="1" ht="18.75" customHeight="1" thickTop="1">
      <c r="A14" s="276" t="s">
        <v>1021</v>
      </c>
      <c r="I14" s="292"/>
      <c r="M14" s="1071" t="s">
        <v>783</v>
      </c>
      <c r="N14" s="1071"/>
      <c r="O14" s="1071"/>
    </row>
    <row r="15" spans="1:19" s="66" customFormat="1">
      <c r="I15" s="125"/>
    </row>
    <row r="16" spans="1:19" s="77" customFormat="1" ht="15.75" customHeight="1">
      <c r="A16" s="169"/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</row>
    <row r="17" spans="1:21" s="8" customFormat="1" ht="23.25" customHeight="1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78"/>
      <c r="P17" s="7"/>
      <c r="Q17" s="7"/>
      <c r="R17" s="7"/>
      <c r="S17" s="7"/>
    </row>
    <row r="18" spans="1:21" s="8" customFormat="1" ht="18.75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79"/>
      <c r="N18" s="37"/>
      <c r="O18" s="37"/>
      <c r="P18" s="7"/>
      <c r="Q18" s="7"/>
      <c r="R18" s="7"/>
      <c r="S18" s="7"/>
    </row>
    <row r="19" spans="1:21" s="8" customFormat="1" ht="18.75" customHeight="1">
      <c r="A19" s="37"/>
      <c r="B19" s="37"/>
      <c r="C19" s="37"/>
      <c r="D19" s="37"/>
      <c r="E19" s="79"/>
      <c r="F19" s="79"/>
      <c r="G19" s="79"/>
      <c r="H19" s="37"/>
      <c r="I19" s="37"/>
      <c r="J19" s="79"/>
      <c r="K19" s="37"/>
      <c r="L19" s="37"/>
      <c r="M19" s="79"/>
      <c r="N19" s="79"/>
      <c r="O19" s="37"/>
      <c r="P19" s="7"/>
      <c r="Q19" s="7"/>
      <c r="R19" s="7"/>
      <c r="S19" s="7"/>
    </row>
    <row r="20" spans="1:21" s="8" customFormat="1" ht="18.75" customHeight="1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7"/>
      <c r="Q20" s="7"/>
      <c r="R20" s="7"/>
      <c r="S20" s="7"/>
    </row>
    <row r="21" spans="1:21" s="8" customFormat="1" ht="18.75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7"/>
      <c r="Q21" s="7"/>
      <c r="R21" s="7"/>
      <c r="S21" s="7"/>
    </row>
    <row r="22" spans="1:21" s="8" customFormat="1" ht="18.75" customHeight="1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7"/>
      <c r="Q22" s="7"/>
      <c r="R22" s="7"/>
      <c r="S22" s="7"/>
    </row>
    <row r="23" spans="1:21" s="45" customFormat="1" ht="24.95" customHeight="1">
      <c r="A23" s="12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12"/>
      <c r="Q23" s="12"/>
      <c r="R23" s="12"/>
      <c r="S23" s="12"/>
    </row>
    <row r="24" spans="1:21" s="45" customFormat="1" ht="24.95" customHeight="1">
      <c r="A24" s="12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12"/>
      <c r="Q24" s="12"/>
      <c r="R24" s="12"/>
      <c r="S24" s="12"/>
    </row>
    <row r="25" spans="1:21" s="12" customFormat="1" ht="24.95" customHeight="1"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</row>
    <row r="26" spans="1:21" s="12" customFormat="1" ht="24.95" customHeight="1"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U26" s="97"/>
    </row>
    <row r="27" spans="1:21" s="46" customFormat="1" ht="24.95" customHeight="1">
      <c r="A27" s="80"/>
      <c r="B27" s="75"/>
      <c r="C27" s="75"/>
      <c r="D27" s="75"/>
      <c r="E27" s="52"/>
      <c r="F27" s="52"/>
      <c r="G27" s="52"/>
      <c r="H27" s="52"/>
      <c r="I27" s="52"/>
      <c r="J27" s="52"/>
      <c r="K27" s="52"/>
      <c r="L27" s="51"/>
      <c r="M27" s="52"/>
      <c r="N27" s="52"/>
      <c r="O27" s="52"/>
      <c r="P27" s="80"/>
      <c r="Q27" s="80"/>
      <c r="R27" s="80"/>
      <c r="S27" s="80"/>
    </row>
    <row r="28" spans="1:21" s="8" customFormat="1" ht="11.25">
      <c r="A28" s="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7"/>
      <c r="Q28" s="7"/>
      <c r="R28" s="7"/>
      <c r="S28" s="7"/>
    </row>
    <row r="29" spans="1:21" s="8" customFormat="1" ht="11.25">
      <c r="A29" s="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7"/>
      <c r="Q29" s="7"/>
      <c r="R29" s="7"/>
      <c r="S29" s="7"/>
    </row>
    <row r="30" spans="1:21" s="8" customFormat="1" ht="11.25">
      <c r="A30" s="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7"/>
      <c r="Q30" s="7"/>
      <c r="R30" s="7"/>
      <c r="S30" s="7"/>
    </row>
    <row r="31" spans="1:21" s="8" customFormat="1" ht="18.75" customHeight="1">
      <c r="A31" s="37"/>
      <c r="B31" s="49"/>
      <c r="C31" s="49"/>
      <c r="D31" s="49"/>
      <c r="E31" s="49"/>
      <c r="F31" s="49"/>
      <c r="G31" s="49"/>
      <c r="H31" s="49"/>
      <c r="I31" s="48"/>
      <c r="J31" s="48"/>
      <c r="K31" s="48"/>
      <c r="L31" s="49"/>
      <c r="M31" s="49"/>
      <c r="N31" s="49"/>
      <c r="O31" s="2"/>
      <c r="P31" s="7"/>
      <c r="Q31" s="7"/>
      <c r="R31" s="7"/>
      <c r="S31" s="7"/>
    </row>
    <row r="32" spans="1:21" s="8" customFormat="1" ht="18.75" customHeight="1">
      <c r="A32" s="37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2"/>
      <c r="P32" s="7"/>
      <c r="Q32" s="7"/>
      <c r="R32" s="7"/>
      <c r="S32" s="7"/>
    </row>
    <row r="33" spans="1:19" s="8" customFormat="1" ht="18.75" customHeight="1">
      <c r="A33" s="37"/>
      <c r="B33" s="49"/>
      <c r="C33" s="49"/>
      <c r="D33" s="49"/>
      <c r="E33" s="49"/>
      <c r="F33" s="49"/>
      <c r="G33" s="49"/>
      <c r="H33" s="49"/>
      <c r="I33" s="49"/>
      <c r="J33" s="48"/>
      <c r="K33" s="49"/>
      <c r="L33" s="81"/>
      <c r="M33" s="49"/>
      <c r="N33" s="49"/>
      <c r="O33" s="2"/>
      <c r="P33" s="7"/>
      <c r="Q33" s="7"/>
      <c r="R33" s="7"/>
      <c r="S33" s="7"/>
    </row>
    <row r="34" spans="1:19" s="8" customFormat="1" ht="18.75" customHeight="1">
      <c r="A34" s="37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81"/>
      <c r="M34" s="49"/>
      <c r="N34" s="49"/>
      <c r="O34" s="2"/>
      <c r="P34" s="7"/>
      <c r="Q34" s="7"/>
      <c r="R34" s="7"/>
      <c r="S34" s="7"/>
    </row>
    <row r="35" spans="1:19" s="8" customFormat="1" ht="18.75" customHeight="1">
      <c r="A35" s="37"/>
      <c r="B35" s="49"/>
      <c r="C35" s="49"/>
      <c r="D35" s="49"/>
      <c r="E35" s="49"/>
      <c r="F35" s="49"/>
      <c r="G35" s="49"/>
      <c r="H35" s="49"/>
      <c r="I35" s="49"/>
      <c r="J35" s="49"/>
      <c r="K35" s="81"/>
      <c r="L35" s="49"/>
      <c r="M35" s="49"/>
      <c r="N35" s="49"/>
      <c r="O35" s="2"/>
      <c r="P35" s="7"/>
      <c r="Q35" s="7"/>
      <c r="R35" s="7"/>
      <c r="S35" s="7"/>
    </row>
    <row r="36" spans="1:19" s="45" customFormat="1" ht="24.95" customHeight="1">
      <c r="A36" s="12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12"/>
      <c r="Q36" s="12"/>
      <c r="R36" s="12"/>
      <c r="S36" s="12"/>
    </row>
    <row r="37" spans="1:19" s="45" customFormat="1" ht="24.95" customHeight="1">
      <c r="A37" s="12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12"/>
      <c r="Q37" s="12"/>
      <c r="R37" s="12"/>
      <c r="S37" s="12"/>
    </row>
    <row r="38" spans="1:19" s="12" customFormat="1" ht="24.95" customHeight="1"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</row>
    <row r="39" spans="1:19" s="12" customFormat="1" ht="24.95" customHeight="1"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</row>
    <row r="40" spans="1:19" s="46" customFormat="1" ht="24.95" customHeight="1">
      <c r="A40" s="80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1"/>
      <c r="P40" s="80"/>
      <c r="Q40" s="80"/>
      <c r="R40" s="80"/>
      <c r="S40" s="80"/>
    </row>
    <row r="41" spans="1:19" s="8" customFormat="1" ht="18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1373"/>
      <c r="N41" s="1373"/>
      <c r="O41" s="1373"/>
      <c r="P41" s="7"/>
      <c r="Q41" s="7"/>
      <c r="R41" s="7"/>
      <c r="S41" s="7"/>
    </row>
    <row r="42" spans="1:19" ht="66" customHeight="1">
      <c r="A42" s="30"/>
      <c r="B42" s="30"/>
      <c r="C42" s="30"/>
      <c r="D42" s="30"/>
      <c r="E42" s="30"/>
      <c r="F42" s="30"/>
      <c r="G42" s="30"/>
      <c r="H42" s="30"/>
      <c r="J42" s="30"/>
      <c r="K42" s="30"/>
      <c r="L42" s="30"/>
      <c r="M42" s="30"/>
      <c r="N42" s="30"/>
      <c r="O42" s="30"/>
      <c r="P42" s="30"/>
      <c r="Q42" s="30"/>
      <c r="R42" s="30"/>
      <c r="S42" s="30"/>
    </row>
    <row r="43" spans="1:19">
      <c r="A43" s="30"/>
      <c r="B43" s="30"/>
      <c r="C43" s="30"/>
      <c r="D43" s="30"/>
      <c r="E43" s="30"/>
      <c r="F43" s="30"/>
      <c r="G43" s="30"/>
      <c r="H43" s="30"/>
      <c r="J43" s="30"/>
      <c r="K43" s="30"/>
      <c r="L43" s="30"/>
      <c r="M43" s="30"/>
      <c r="N43" s="30"/>
      <c r="O43" s="30"/>
      <c r="P43" s="30"/>
      <c r="Q43" s="30"/>
      <c r="R43" s="30"/>
      <c r="S43" s="30"/>
    </row>
    <row r="44" spans="1:19">
      <c r="A44" s="30"/>
      <c r="B44" s="30"/>
      <c r="C44" s="30"/>
      <c r="D44" s="30"/>
      <c r="E44" s="30"/>
      <c r="F44" s="30"/>
      <c r="G44" s="30"/>
      <c r="H44" s="30"/>
      <c r="J44" s="30"/>
      <c r="K44" s="30"/>
      <c r="L44" s="30"/>
      <c r="M44" s="30"/>
      <c r="N44" s="30"/>
      <c r="O44" s="30"/>
      <c r="P44" s="30"/>
      <c r="Q44" s="30"/>
      <c r="R44" s="30"/>
      <c r="S44" s="30"/>
    </row>
    <row r="45" spans="1:19">
      <c r="A45" s="30"/>
      <c r="B45" s="30"/>
      <c r="C45" s="30"/>
      <c r="D45" s="30"/>
      <c r="E45" s="30"/>
      <c r="F45" s="30"/>
      <c r="G45" s="30"/>
      <c r="H45" s="30"/>
      <c r="J45" s="30"/>
      <c r="K45" s="30"/>
      <c r="L45" s="30"/>
      <c r="M45" s="30"/>
      <c r="N45" s="30"/>
      <c r="O45" s="30"/>
      <c r="P45" s="30"/>
      <c r="Q45" s="30"/>
      <c r="R45" s="30"/>
      <c r="S45" s="30"/>
    </row>
    <row r="46" spans="1:19">
      <c r="A46" s="30"/>
      <c r="B46" s="30"/>
      <c r="C46" s="30"/>
      <c r="D46" s="30"/>
      <c r="E46" s="30"/>
      <c r="F46" s="30"/>
      <c r="G46" s="30"/>
      <c r="H46" s="30"/>
      <c r="J46" s="30"/>
      <c r="K46" s="30"/>
      <c r="L46" s="30"/>
      <c r="M46" s="30"/>
      <c r="N46" s="30"/>
      <c r="O46" s="30"/>
      <c r="P46" s="30"/>
      <c r="Q46" s="30"/>
      <c r="R46" s="30"/>
      <c r="S46" s="30"/>
    </row>
    <row r="47" spans="1:19">
      <c r="A47" s="30"/>
      <c r="B47" s="30"/>
      <c r="C47" s="30"/>
      <c r="D47" s="30"/>
      <c r="E47" s="30"/>
      <c r="F47" s="30"/>
      <c r="G47" s="30"/>
      <c r="H47" s="30"/>
      <c r="J47" s="30"/>
      <c r="K47" s="30"/>
      <c r="L47" s="30"/>
      <c r="M47" s="30"/>
      <c r="N47" s="30"/>
      <c r="O47" s="30"/>
      <c r="P47" s="30"/>
      <c r="Q47" s="30"/>
      <c r="R47" s="30"/>
      <c r="S47" s="30"/>
    </row>
    <row r="48" spans="1:19">
      <c r="A48" s="30"/>
      <c r="B48" s="30"/>
      <c r="C48" s="30"/>
      <c r="D48" s="30"/>
      <c r="E48" s="30"/>
      <c r="F48" s="30"/>
      <c r="G48" s="30"/>
      <c r="H48" s="30"/>
      <c r="J48" s="30"/>
      <c r="K48" s="30"/>
      <c r="L48" s="30"/>
      <c r="M48" s="30"/>
      <c r="N48" s="30"/>
      <c r="O48" s="30"/>
      <c r="P48" s="30"/>
      <c r="Q48" s="30"/>
      <c r="R48" s="30"/>
      <c r="S48" s="30"/>
    </row>
    <row r="49" spans="1:19">
      <c r="A49" s="30"/>
      <c r="B49" s="30"/>
      <c r="C49" s="30"/>
      <c r="D49" s="30"/>
      <c r="E49" s="30"/>
      <c r="F49" s="30"/>
      <c r="G49" s="30"/>
      <c r="H49" s="30"/>
      <c r="J49" s="30"/>
      <c r="K49" s="30"/>
      <c r="L49" s="30"/>
      <c r="M49" s="30"/>
      <c r="N49" s="30"/>
      <c r="O49" s="30"/>
      <c r="P49" s="30"/>
      <c r="Q49" s="30"/>
      <c r="R49" s="30"/>
      <c r="S49" s="30"/>
    </row>
    <row r="50" spans="1:19">
      <c r="A50" s="30"/>
      <c r="B50" s="30"/>
      <c r="C50" s="30"/>
      <c r="D50" s="30"/>
      <c r="E50" s="30"/>
      <c r="F50" s="30"/>
      <c r="G50" s="30"/>
      <c r="H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1:19">
      <c r="A51" s="30"/>
      <c r="B51" s="30"/>
      <c r="C51" s="30"/>
      <c r="D51" s="30"/>
      <c r="E51" s="30"/>
      <c r="F51" s="30"/>
      <c r="G51" s="30"/>
      <c r="H51" s="30"/>
      <c r="J51" s="30"/>
      <c r="K51" s="30"/>
      <c r="L51" s="30"/>
      <c r="M51" s="30"/>
      <c r="N51" s="30"/>
      <c r="O51" s="30"/>
      <c r="P51" s="30"/>
      <c r="Q51" s="30"/>
      <c r="R51" s="30"/>
      <c r="S51" s="30"/>
    </row>
    <row r="52" spans="1:19">
      <c r="A52" s="30"/>
      <c r="B52" s="30"/>
      <c r="C52" s="30"/>
      <c r="D52" s="30"/>
      <c r="E52" s="30"/>
      <c r="F52" s="30"/>
      <c r="G52" s="30"/>
      <c r="H52" s="30"/>
      <c r="J52" s="30"/>
      <c r="K52" s="30"/>
      <c r="L52" s="30"/>
      <c r="M52" s="30"/>
      <c r="N52" s="30"/>
      <c r="O52" s="30"/>
      <c r="P52" s="30"/>
      <c r="Q52" s="30"/>
      <c r="R52" s="30"/>
      <c r="S52" s="30"/>
    </row>
    <row r="53" spans="1:19">
      <c r="A53" s="30"/>
      <c r="B53" s="30"/>
      <c r="C53" s="30"/>
      <c r="D53" s="30"/>
      <c r="E53" s="30"/>
      <c r="F53" s="30"/>
      <c r="G53" s="30"/>
      <c r="H53" s="30"/>
      <c r="J53" s="30"/>
      <c r="K53" s="30"/>
      <c r="L53" s="30"/>
      <c r="M53" s="30"/>
      <c r="N53" s="30"/>
      <c r="O53" s="30"/>
      <c r="P53" s="30"/>
      <c r="Q53" s="30"/>
      <c r="R53" s="30"/>
      <c r="S53" s="30"/>
    </row>
    <row r="54" spans="1:19">
      <c r="A54" s="30"/>
      <c r="B54" s="30"/>
      <c r="C54" s="30"/>
      <c r="D54" s="30"/>
      <c r="E54" s="30"/>
      <c r="F54" s="30"/>
      <c r="G54" s="30"/>
      <c r="H54" s="30"/>
      <c r="J54" s="30"/>
      <c r="K54" s="30"/>
      <c r="L54" s="30"/>
      <c r="M54" s="30"/>
      <c r="N54" s="30"/>
      <c r="O54" s="30"/>
      <c r="P54" s="30"/>
      <c r="Q54" s="30"/>
      <c r="R54" s="30"/>
      <c r="S54" s="30"/>
    </row>
    <row r="55" spans="1:19">
      <c r="A55" s="30"/>
      <c r="B55" s="30"/>
      <c r="C55" s="30"/>
      <c r="D55" s="30"/>
      <c r="E55" s="30"/>
      <c r="F55" s="30"/>
      <c r="G55" s="30"/>
      <c r="H55" s="30"/>
      <c r="J55" s="30"/>
      <c r="K55" s="30"/>
      <c r="L55" s="30"/>
      <c r="M55" s="30"/>
      <c r="N55" s="30"/>
      <c r="O55" s="30"/>
      <c r="P55" s="30"/>
      <c r="Q55" s="30"/>
      <c r="R55" s="30"/>
      <c r="S55" s="30"/>
    </row>
    <row r="56" spans="1:19">
      <c r="A56" s="30"/>
      <c r="B56" s="30"/>
      <c r="C56" s="30"/>
      <c r="D56" s="30"/>
      <c r="E56" s="30"/>
      <c r="F56" s="30"/>
      <c r="G56" s="30"/>
      <c r="H56" s="30"/>
      <c r="J56" s="30"/>
      <c r="K56" s="30"/>
      <c r="L56" s="30"/>
      <c r="M56" s="30"/>
      <c r="N56" s="30"/>
      <c r="O56" s="30"/>
      <c r="P56" s="30"/>
      <c r="Q56" s="30"/>
      <c r="R56" s="30"/>
      <c r="S56" s="30"/>
    </row>
    <row r="57" spans="1:19">
      <c r="A57" s="30"/>
      <c r="B57" s="30"/>
      <c r="C57" s="30"/>
      <c r="D57" s="30"/>
      <c r="E57" s="30"/>
      <c r="F57" s="30"/>
      <c r="G57" s="30"/>
      <c r="H57" s="30"/>
      <c r="J57" s="30"/>
      <c r="K57" s="30"/>
      <c r="L57" s="30"/>
      <c r="M57" s="30"/>
      <c r="N57" s="30"/>
      <c r="O57" s="30"/>
      <c r="P57" s="30"/>
      <c r="Q57" s="30"/>
      <c r="R57" s="30"/>
      <c r="S57" s="30"/>
    </row>
    <row r="58" spans="1:19">
      <c r="A58" s="30"/>
      <c r="B58" s="30"/>
      <c r="C58" s="30"/>
      <c r="D58" s="30"/>
      <c r="E58" s="30"/>
      <c r="F58" s="30"/>
      <c r="G58" s="30"/>
      <c r="H58" s="30"/>
      <c r="J58" s="30"/>
      <c r="K58" s="30"/>
      <c r="L58" s="30"/>
      <c r="M58" s="30"/>
      <c r="N58" s="30"/>
      <c r="O58" s="30"/>
      <c r="P58" s="30"/>
      <c r="Q58" s="30"/>
      <c r="R58" s="30"/>
      <c r="S58" s="30"/>
    </row>
    <row r="59" spans="1:19">
      <c r="A59" s="30"/>
      <c r="B59" s="30"/>
      <c r="C59" s="30"/>
      <c r="D59" s="30"/>
      <c r="E59" s="30"/>
      <c r="F59" s="30"/>
      <c r="G59" s="30"/>
      <c r="H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1:19">
      <c r="A60" s="30"/>
      <c r="B60" s="30"/>
      <c r="C60" s="30"/>
      <c r="D60" s="30"/>
      <c r="E60" s="30"/>
      <c r="F60" s="30"/>
      <c r="G60" s="30"/>
      <c r="H60" s="30"/>
      <c r="J60" s="30"/>
      <c r="K60" s="30"/>
      <c r="L60" s="30"/>
      <c r="M60" s="30"/>
      <c r="N60" s="30"/>
      <c r="O60" s="30"/>
      <c r="P60" s="30"/>
      <c r="Q60" s="30"/>
      <c r="R60" s="30"/>
      <c r="S60" s="30"/>
    </row>
    <row r="61" spans="1:19">
      <c r="A61" s="30"/>
      <c r="B61" s="30"/>
      <c r="C61" s="30"/>
      <c r="D61" s="30"/>
      <c r="E61" s="30"/>
      <c r="F61" s="30"/>
      <c r="G61" s="30"/>
      <c r="H61" s="30"/>
      <c r="J61" s="30"/>
      <c r="K61" s="30"/>
      <c r="L61" s="30"/>
      <c r="M61" s="30"/>
      <c r="N61" s="30"/>
      <c r="O61" s="30"/>
      <c r="P61" s="30"/>
      <c r="Q61" s="30"/>
      <c r="R61" s="30"/>
      <c r="S61" s="30"/>
    </row>
    <row r="62" spans="1:19">
      <c r="A62" s="30"/>
      <c r="B62" s="30"/>
      <c r="C62" s="30"/>
      <c r="D62" s="30"/>
      <c r="E62" s="30"/>
      <c r="F62" s="30"/>
      <c r="G62" s="30"/>
      <c r="H62" s="30"/>
      <c r="J62" s="30"/>
      <c r="K62" s="30"/>
      <c r="L62" s="30"/>
      <c r="M62" s="30"/>
      <c r="N62" s="30"/>
      <c r="O62" s="30"/>
      <c r="P62" s="30"/>
      <c r="Q62" s="30"/>
      <c r="R62" s="30"/>
      <c r="S62" s="30"/>
    </row>
    <row r="63" spans="1:19">
      <c r="A63" s="30"/>
      <c r="B63" s="30"/>
      <c r="C63" s="30"/>
      <c r="D63" s="30"/>
      <c r="E63" s="30"/>
      <c r="F63" s="30"/>
      <c r="G63" s="30"/>
      <c r="H63" s="30"/>
      <c r="J63" s="30"/>
      <c r="K63" s="30"/>
      <c r="L63" s="30"/>
      <c r="M63" s="30"/>
      <c r="N63" s="30"/>
      <c r="O63" s="30"/>
      <c r="P63" s="30"/>
      <c r="Q63" s="30"/>
      <c r="R63" s="30"/>
      <c r="S63" s="30"/>
    </row>
    <row r="64" spans="1:19">
      <c r="A64" s="30"/>
      <c r="B64" s="30"/>
      <c r="C64" s="30"/>
      <c r="D64" s="30"/>
      <c r="E64" s="30"/>
      <c r="F64" s="30"/>
      <c r="G64" s="30"/>
      <c r="H64" s="30"/>
      <c r="J64" s="30"/>
      <c r="K64" s="30"/>
      <c r="L64" s="30"/>
      <c r="M64" s="30"/>
      <c r="N64" s="30"/>
      <c r="O64" s="30"/>
      <c r="P64" s="30"/>
      <c r="Q64" s="30"/>
      <c r="R64" s="30"/>
      <c r="S64" s="30"/>
    </row>
    <row r="65" spans="1:19">
      <c r="A65" s="30"/>
      <c r="B65" s="30"/>
      <c r="C65" s="30"/>
      <c r="D65" s="30"/>
      <c r="E65" s="30"/>
      <c r="F65" s="30"/>
      <c r="G65" s="30"/>
      <c r="H65" s="30"/>
      <c r="J65" s="30"/>
      <c r="K65" s="30"/>
      <c r="L65" s="30"/>
      <c r="M65" s="30"/>
      <c r="N65" s="30"/>
      <c r="O65" s="30"/>
      <c r="P65" s="30"/>
      <c r="Q65" s="30"/>
      <c r="R65" s="30"/>
      <c r="S65" s="30"/>
    </row>
    <row r="66" spans="1:19">
      <c r="A66" s="30"/>
      <c r="B66" s="30"/>
      <c r="C66" s="30"/>
      <c r="D66" s="30"/>
      <c r="E66" s="30"/>
      <c r="F66" s="30"/>
      <c r="G66" s="30"/>
      <c r="H66" s="30"/>
      <c r="J66" s="30"/>
      <c r="K66" s="30"/>
      <c r="L66" s="30"/>
      <c r="M66" s="30"/>
      <c r="N66" s="30"/>
      <c r="O66" s="30"/>
      <c r="P66" s="30"/>
      <c r="Q66" s="30"/>
      <c r="R66" s="30"/>
      <c r="S66" s="30"/>
    </row>
    <row r="67" spans="1:19">
      <c r="A67" s="30"/>
      <c r="B67" s="30"/>
      <c r="C67" s="30"/>
      <c r="D67" s="30"/>
      <c r="E67" s="30"/>
      <c r="F67" s="30"/>
      <c r="G67" s="30"/>
      <c r="H67" s="30"/>
      <c r="J67" s="30"/>
      <c r="K67" s="30"/>
      <c r="L67" s="30"/>
      <c r="M67" s="30"/>
      <c r="N67" s="30"/>
      <c r="O67" s="30"/>
      <c r="P67" s="30"/>
      <c r="Q67" s="30"/>
      <c r="R67" s="30"/>
      <c r="S67" s="30"/>
    </row>
    <row r="68" spans="1:19">
      <c r="A68" s="30"/>
      <c r="B68" s="30"/>
      <c r="C68" s="30"/>
      <c r="D68" s="30"/>
      <c r="E68" s="30"/>
      <c r="F68" s="30"/>
      <c r="G68" s="30"/>
      <c r="H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1:19">
      <c r="A69" s="30"/>
      <c r="B69" s="30"/>
      <c r="C69" s="30"/>
      <c r="D69" s="30"/>
      <c r="E69" s="30"/>
      <c r="F69" s="30"/>
      <c r="G69" s="30"/>
      <c r="H69" s="30"/>
      <c r="J69" s="30"/>
      <c r="K69" s="30"/>
      <c r="L69" s="30"/>
      <c r="M69" s="30"/>
      <c r="N69" s="30"/>
      <c r="O69" s="30"/>
      <c r="P69" s="30"/>
      <c r="Q69" s="30"/>
      <c r="R69" s="30"/>
      <c r="S69" s="30"/>
    </row>
    <row r="70" spans="1:19">
      <c r="A70" s="30"/>
      <c r="B70" s="30"/>
      <c r="C70" s="30"/>
      <c r="D70" s="30"/>
      <c r="E70" s="30"/>
      <c r="F70" s="30"/>
      <c r="G70" s="30"/>
      <c r="H70" s="30"/>
      <c r="J70" s="30"/>
      <c r="K70" s="30"/>
      <c r="L70" s="30"/>
      <c r="M70" s="30"/>
      <c r="N70" s="30"/>
      <c r="O70" s="30"/>
      <c r="P70" s="30"/>
      <c r="Q70" s="30"/>
      <c r="R70" s="30"/>
      <c r="S70" s="30"/>
    </row>
    <row r="71" spans="1:19">
      <c r="A71" s="30"/>
      <c r="B71" s="30"/>
      <c r="C71" s="30"/>
      <c r="D71" s="30"/>
      <c r="E71" s="30"/>
      <c r="F71" s="30"/>
      <c r="G71" s="30"/>
      <c r="H71" s="30"/>
      <c r="J71" s="30"/>
      <c r="K71" s="30"/>
      <c r="L71" s="30"/>
      <c r="M71" s="30"/>
      <c r="N71" s="30"/>
      <c r="O71" s="30"/>
      <c r="P71" s="30"/>
      <c r="Q71" s="30"/>
      <c r="R71" s="30"/>
      <c r="S71" s="30"/>
    </row>
    <row r="72" spans="1:19">
      <c r="A72" s="30"/>
      <c r="B72" s="30"/>
      <c r="C72" s="30"/>
      <c r="D72" s="30"/>
      <c r="E72" s="30"/>
      <c r="F72" s="30"/>
      <c r="G72" s="30"/>
      <c r="H72" s="30"/>
      <c r="J72" s="30"/>
      <c r="K72" s="30"/>
      <c r="L72" s="30"/>
      <c r="M72" s="30"/>
      <c r="N72" s="30"/>
      <c r="O72" s="30"/>
      <c r="P72" s="30"/>
      <c r="Q72" s="30"/>
      <c r="R72" s="30"/>
      <c r="S72" s="30"/>
    </row>
    <row r="73" spans="1:19">
      <c r="A73" s="30"/>
      <c r="B73" s="30"/>
      <c r="C73" s="30"/>
      <c r="D73" s="30"/>
      <c r="E73" s="30"/>
      <c r="F73" s="30"/>
      <c r="G73" s="30"/>
      <c r="H73" s="30"/>
      <c r="J73" s="30"/>
      <c r="K73" s="30"/>
      <c r="L73" s="30"/>
      <c r="M73" s="30"/>
      <c r="N73" s="30"/>
      <c r="O73" s="30"/>
      <c r="P73" s="30"/>
      <c r="Q73" s="30"/>
      <c r="R73" s="30"/>
      <c r="S73" s="30"/>
    </row>
    <row r="74" spans="1:19">
      <c r="A74" s="30"/>
      <c r="B74" s="30"/>
      <c r="C74" s="30"/>
      <c r="D74" s="30"/>
      <c r="E74" s="30"/>
      <c r="F74" s="30"/>
      <c r="G74" s="30"/>
      <c r="H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1:19">
      <c r="A75" s="30"/>
      <c r="B75" s="30"/>
      <c r="C75" s="30"/>
      <c r="D75" s="30"/>
      <c r="E75" s="30"/>
      <c r="F75" s="30"/>
      <c r="G75" s="30"/>
      <c r="H75" s="30"/>
      <c r="J75" s="30"/>
      <c r="K75" s="30"/>
      <c r="L75" s="30"/>
      <c r="M75" s="30"/>
      <c r="N75" s="30"/>
      <c r="O75" s="30"/>
      <c r="P75" s="30"/>
      <c r="Q75" s="30"/>
      <c r="R75" s="30"/>
      <c r="S75" s="30"/>
    </row>
    <row r="76" spans="1:19">
      <c r="A76" s="30"/>
      <c r="B76" s="30"/>
      <c r="C76" s="30"/>
      <c r="D76" s="30"/>
      <c r="E76" s="30"/>
      <c r="F76" s="30"/>
      <c r="G76" s="30"/>
      <c r="H76" s="30"/>
      <c r="J76" s="30"/>
      <c r="K76" s="30"/>
      <c r="L76" s="30"/>
      <c r="M76" s="30"/>
      <c r="N76" s="30"/>
      <c r="O76" s="30"/>
      <c r="P76" s="30"/>
      <c r="Q76" s="30"/>
      <c r="R76" s="30"/>
      <c r="S76" s="30"/>
    </row>
    <row r="77" spans="1:19">
      <c r="A77" s="30"/>
      <c r="B77" s="30"/>
      <c r="C77" s="30"/>
      <c r="D77" s="30"/>
      <c r="E77" s="30"/>
      <c r="F77" s="30"/>
      <c r="G77" s="30"/>
      <c r="H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1:19">
      <c r="A78" s="30"/>
      <c r="B78" s="30"/>
      <c r="C78" s="30"/>
      <c r="D78" s="30"/>
      <c r="E78" s="30"/>
      <c r="F78" s="30"/>
      <c r="G78" s="30"/>
      <c r="H78" s="30"/>
      <c r="J78" s="30"/>
      <c r="K78" s="30"/>
      <c r="L78" s="30"/>
      <c r="M78" s="30"/>
      <c r="N78" s="30"/>
      <c r="O78" s="30"/>
      <c r="P78" s="30"/>
      <c r="Q78" s="30"/>
      <c r="R78" s="30"/>
      <c r="S78" s="30"/>
    </row>
    <row r="79" spans="1:19">
      <c r="A79" s="30"/>
      <c r="B79" s="30"/>
      <c r="C79" s="30"/>
      <c r="D79" s="30"/>
      <c r="E79" s="30"/>
      <c r="F79" s="30"/>
      <c r="G79" s="30"/>
      <c r="H79" s="30"/>
      <c r="J79" s="30"/>
      <c r="K79" s="30"/>
      <c r="L79" s="30"/>
      <c r="M79" s="30"/>
      <c r="N79" s="30"/>
      <c r="O79" s="30"/>
      <c r="P79" s="30"/>
      <c r="Q79" s="30"/>
      <c r="R79" s="30"/>
      <c r="S79" s="30"/>
    </row>
    <row r="80" spans="1:19">
      <c r="A80" s="30"/>
      <c r="B80" s="30"/>
      <c r="C80" s="30"/>
      <c r="D80" s="30"/>
      <c r="E80" s="30"/>
      <c r="F80" s="30"/>
      <c r="G80" s="30"/>
      <c r="H80" s="30"/>
      <c r="J80" s="30"/>
      <c r="K80" s="30"/>
      <c r="L80" s="30"/>
      <c r="M80" s="30"/>
      <c r="N80" s="30"/>
      <c r="O80" s="30"/>
      <c r="P80" s="30"/>
      <c r="Q80" s="30"/>
      <c r="R80" s="30"/>
      <c r="S80" s="30"/>
    </row>
    <row r="81" spans="1:19">
      <c r="A81" s="30"/>
      <c r="B81" s="30"/>
      <c r="C81" s="30"/>
      <c r="D81" s="30"/>
      <c r="E81" s="30"/>
      <c r="F81" s="30"/>
      <c r="G81" s="30"/>
      <c r="H81" s="30"/>
      <c r="J81" s="30"/>
      <c r="K81" s="30"/>
      <c r="L81" s="30"/>
      <c r="M81" s="30"/>
      <c r="N81" s="30"/>
      <c r="O81" s="30"/>
      <c r="P81" s="30"/>
      <c r="Q81" s="30"/>
      <c r="R81" s="30"/>
      <c r="S81" s="30"/>
    </row>
    <row r="82" spans="1:19">
      <c r="A82" s="30"/>
      <c r="B82" s="30"/>
      <c r="C82" s="30"/>
      <c r="D82" s="30"/>
      <c r="E82" s="30"/>
      <c r="F82" s="30"/>
      <c r="G82" s="30"/>
      <c r="H82" s="30"/>
      <c r="J82" s="30"/>
      <c r="K82" s="30"/>
      <c r="L82" s="30"/>
      <c r="M82" s="30"/>
      <c r="N82" s="30"/>
      <c r="O82" s="30"/>
      <c r="P82" s="30"/>
      <c r="Q82" s="30"/>
      <c r="R82" s="30"/>
      <c r="S82" s="30"/>
    </row>
    <row r="83" spans="1:19">
      <c r="A83" s="30"/>
      <c r="B83" s="30"/>
      <c r="C83" s="30"/>
      <c r="D83" s="30"/>
      <c r="E83" s="30"/>
      <c r="F83" s="30"/>
      <c r="G83" s="30"/>
      <c r="H83" s="30"/>
      <c r="J83" s="30"/>
      <c r="K83" s="30"/>
      <c r="L83" s="30"/>
      <c r="M83" s="30"/>
      <c r="N83" s="30"/>
      <c r="O83" s="30"/>
      <c r="P83" s="30"/>
      <c r="Q83" s="30"/>
      <c r="R83" s="30"/>
      <c r="S83" s="30"/>
    </row>
    <row r="84" spans="1:19">
      <c r="A84" s="30"/>
      <c r="B84" s="30"/>
      <c r="C84" s="30"/>
      <c r="D84" s="30"/>
      <c r="E84" s="30"/>
      <c r="F84" s="30"/>
      <c r="G84" s="30"/>
      <c r="H84" s="30"/>
      <c r="J84" s="30"/>
      <c r="K84" s="30"/>
      <c r="L84" s="30"/>
      <c r="M84" s="30"/>
      <c r="N84" s="30"/>
      <c r="O84" s="30"/>
      <c r="P84" s="30"/>
      <c r="Q84" s="30"/>
      <c r="R84" s="30"/>
      <c r="S84" s="30"/>
    </row>
  </sheetData>
  <mergeCells count="15">
    <mergeCell ref="A2:H2"/>
    <mergeCell ref="J2:O2"/>
    <mergeCell ref="A3:B3"/>
    <mergeCell ref="N3:O3"/>
    <mergeCell ref="M41:O41"/>
    <mergeCell ref="J4:O4"/>
    <mergeCell ref="M14:O14"/>
    <mergeCell ref="B4:D4"/>
    <mergeCell ref="E4:G4"/>
    <mergeCell ref="C6:D6"/>
    <mergeCell ref="C7:D7"/>
    <mergeCell ref="C8:D8"/>
    <mergeCell ref="F6:G6"/>
    <mergeCell ref="F7:G7"/>
    <mergeCell ref="F8:G8"/>
  </mergeCells>
  <phoneticPr fontId="4" type="noConversion"/>
  <pageMargins left="0.70866141732283472" right="0.39370078740157483" top="0.78740157480314965" bottom="0.39370078740157483" header="0.39370078740157483" footer="0"/>
  <pageSetup paperSize="9" scale="80" orientation="landscape" r:id="rId1"/>
  <headerFooter alignWithMargins="0">
    <oddHeader>&amp;L&amp;"굴림,보통"&amp;9ⅩⅥ. 공공행정 및 사법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topLeftCell="A4" zoomScale="70" zoomScaleNormal="70" workbookViewId="0">
      <selection activeCell="W16" sqref="W16"/>
    </sheetView>
  </sheetViews>
  <sheetFormatPr defaultRowHeight="13.5"/>
  <cols>
    <col min="1" max="1" width="8.21875" style="15" customWidth="1"/>
    <col min="2" max="9" width="8.5546875" style="15" customWidth="1"/>
    <col min="10" max="10" width="10.5546875" style="15" customWidth="1"/>
    <col min="11" max="11" width="6.33203125" style="15" customWidth="1"/>
    <col min="12" max="18" width="8.5546875" style="15" customWidth="1"/>
    <col min="19" max="19" width="9.33203125" style="15" customWidth="1"/>
    <col min="20" max="16384" width="8.88671875" style="15"/>
  </cols>
  <sheetData>
    <row r="1" spans="1:20" s="65" customFormat="1" ht="1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20" s="309" customFormat="1" ht="36.75" customHeight="1">
      <c r="A2" s="1060" t="s">
        <v>788</v>
      </c>
      <c r="B2" s="1060"/>
      <c r="C2" s="1060"/>
      <c r="D2" s="1060"/>
      <c r="E2" s="1060"/>
      <c r="F2" s="1060"/>
      <c r="G2" s="1060"/>
      <c r="H2" s="1060"/>
      <c r="L2" s="1060" t="s">
        <v>789</v>
      </c>
      <c r="M2" s="1060"/>
      <c r="N2" s="1060"/>
      <c r="O2" s="1060"/>
      <c r="P2" s="1060"/>
      <c r="Q2" s="1060"/>
      <c r="R2" s="1060"/>
      <c r="S2" s="1060"/>
    </row>
    <row r="3" spans="1:20" s="276" customFormat="1" ht="23.25" customHeight="1" thickBot="1">
      <c r="A3" s="330" t="s">
        <v>790</v>
      </c>
      <c r="B3" s="330"/>
      <c r="C3" s="330"/>
      <c r="D3" s="330"/>
      <c r="E3" s="330"/>
      <c r="F3" s="330"/>
      <c r="G3" s="353"/>
      <c r="H3" s="353"/>
      <c r="I3" s="330"/>
      <c r="J3" s="330"/>
      <c r="K3" s="330"/>
      <c r="L3" s="330"/>
      <c r="M3" s="330"/>
      <c r="N3" s="330"/>
      <c r="O3" s="330"/>
      <c r="P3" s="1389" t="s">
        <v>791</v>
      </c>
      <c r="Q3" s="1390"/>
      <c r="R3" s="1390"/>
      <c r="S3" s="1389"/>
    </row>
    <row r="4" spans="1:20" s="65" customFormat="1" ht="18.75" customHeight="1" thickTop="1">
      <c r="A4" s="35" t="s">
        <v>79</v>
      </c>
      <c r="B4" s="36" t="s">
        <v>80</v>
      </c>
      <c r="C4" s="36" t="s">
        <v>433</v>
      </c>
      <c r="D4" s="378" t="s">
        <v>434</v>
      </c>
      <c r="E4" s="379" t="s">
        <v>81</v>
      </c>
      <c r="F4" s="36" t="s">
        <v>1046</v>
      </c>
      <c r="G4" s="37" t="s">
        <v>262</v>
      </c>
      <c r="H4" s="611" t="s">
        <v>462</v>
      </c>
      <c r="I4" s="379" t="s">
        <v>463</v>
      </c>
      <c r="J4" s="620" t="s">
        <v>87</v>
      </c>
      <c r="K4" s="37"/>
      <c r="L4" s="621" t="s">
        <v>85</v>
      </c>
      <c r="M4" s="380" t="s">
        <v>88</v>
      </c>
      <c r="N4" s="380" t="s">
        <v>84</v>
      </c>
      <c r="O4" s="610" t="s">
        <v>464</v>
      </c>
      <c r="P4" s="36" t="s">
        <v>90</v>
      </c>
      <c r="Q4" s="379" t="s">
        <v>86</v>
      </c>
      <c r="R4" s="379" t="s">
        <v>83</v>
      </c>
      <c r="S4" s="380" t="s">
        <v>82</v>
      </c>
    </row>
    <row r="5" spans="1:20" s="65" customFormat="1" ht="18.75" customHeight="1">
      <c r="A5" s="37"/>
      <c r="B5" s="38"/>
      <c r="C5" s="38"/>
      <c r="D5" s="381"/>
      <c r="E5" s="381"/>
      <c r="F5" s="616" t="s">
        <v>461</v>
      </c>
      <c r="G5" s="37"/>
      <c r="H5" s="609"/>
      <c r="I5" s="382"/>
      <c r="J5" s="618"/>
      <c r="K5" s="37"/>
      <c r="L5" s="619"/>
      <c r="M5" s="383" t="s">
        <v>89</v>
      </c>
      <c r="N5" s="383"/>
      <c r="O5" s="384"/>
      <c r="P5" s="384"/>
      <c r="Q5" s="382"/>
      <c r="R5" s="382"/>
      <c r="S5" s="383"/>
    </row>
    <row r="6" spans="1:20" s="65" customFormat="1" ht="18.75" customHeight="1">
      <c r="A6" s="37"/>
      <c r="B6" s="38"/>
      <c r="C6" s="38"/>
      <c r="D6" s="381"/>
      <c r="E6" s="381"/>
      <c r="F6" s="38"/>
      <c r="G6" s="37"/>
      <c r="H6" s="609"/>
      <c r="I6" s="381"/>
      <c r="J6" s="1385" t="s">
        <v>1044</v>
      </c>
      <c r="K6" s="37"/>
      <c r="L6" s="619"/>
      <c r="M6" s="1385" t="s">
        <v>486</v>
      </c>
      <c r="N6" s="1385" t="s">
        <v>487</v>
      </c>
      <c r="O6" s="609"/>
      <c r="P6" s="38"/>
      <c r="Q6" s="381"/>
      <c r="R6" s="381"/>
      <c r="S6" s="383"/>
    </row>
    <row r="7" spans="1:20" s="65" customFormat="1" ht="18.75" customHeight="1">
      <c r="A7" s="1376" t="s">
        <v>92</v>
      </c>
      <c r="B7" s="1374" t="s">
        <v>93</v>
      </c>
      <c r="C7" s="1374" t="s">
        <v>478</v>
      </c>
      <c r="D7" s="1374" t="s">
        <v>479</v>
      </c>
      <c r="E7" s="1387" t="s">
        <v>480</v>
      </c>
      <c r="F7" s="1374" t="s">
        <v>481</v>
      </c>
      <c r="G7" s="1385" t="s">
        <v>482</v>
      </c>
      <c r="H7" s="1374" t="s">
        <v>483</v>
      </c>
      <c r="I7" s="381" t="s">
        <v>484</v>
      </c>
      <c r="J7" s="1385"/>
      <c r="K7" s="622"/>
      <c r="L7" s="1391" t="s">
        <v>485</v>
      </c>
      <c r="M7" s="1392"/>
      <c r="N7" s="1392"/>
      <c r="O7" s="1387" t="s">
        <v>488</v>
      </c>
      <c r="P7" s="1387" t="s">
        <v>489</v>
      </c>
      <c r="Q7" s="1387" t="s">
        <v>490</v>
      </c>
      <c r="R7" s="1385" t="s">
        <v>491</v>
      </c>
      <c r="S7" s="1385" t="s">
        <v>492</v>
      </c>
    </row>
    <row r="8" spans="1:20" s="65" customFormat="1" ht="18.75" customHeight="1">
      <c r="A8" s="1377"/>
      <c r="B8" s="1375"/>
      <c r="C8" s="1375"/>
      <c r="D8" s="1375"/>
      <c r="E8" s="1375"/>
      <c r="F8" s="1375"/>
      <c r="G8" s="1386"/>
      <c r="H8" s="1375"/>
      <c r="I8" s="385" t="s">
        <v>91</v>
      </c>
      <c r="J8" s="1388"/>
      <c r="K8" s="37"/>
      <c r="L8" s="1377"/>
      <c r="M8" s="1386"/>
      <c r="N8" s="1386"/>
      <c r="O8" s="1375"/>
      <c r="P8" s="1375"/>
      <c r="Q8" s="1375" t="s">
        <v>95</v>
      </c>
      <c r="R8" s="1386" t="s">
        <v>94</v>
      </c>
      <c r="S8" s="1386"/>
    </row>
    <row r="9" spans="1:20" s="377" customFormat="1" ht="35.1" customHeight="1">
      <c r="A9" s="41">
        <v>2010</v>
      </c>
      <c r="B9" s="170">
        <v>6529</v>
      </c>
      <c r="C9" s="375">
        <v>200</v>
      </c>
      <c r="D9" s="375">
        <v>12</v>
      </c>
      <c r="E9" s="375">
        <v>4930</v>
      </c>
      <c r="F9" s="375">
        <v>229</v>
      </c>
      <c r="G9" s="374">
        <v>0</v>
      </c>
      <c r="H9" s="375">
        <v>38</v>
      </c>
      <c r="I9" s="374">
        <v>0</v>
      </c>
      <c r="J9" s="375">
        <v>16</v>
      </c>
      <c r="K9" s="614"/>
      <c r="L9" s="375">
        <v>19</v>
      </c>
      <c r="M9" s="375">
        <v>117</v>
      </c>
      <c r="N9" s="375">
        <v>202</v>
      </c>
      <c r="O9" s="701">
        <v>0</v>
      </c>
      <c r="P9" s="374">
        <v>0</v>
      </c>
      <c r="Q9" s="375">
        <v>371</v>
      </c>
      <c r="R9" s="375">
        <v>205</v>
      </c>
      <c r="S9" s="375">
        <v>190</v>
      </c>
    </row>
    <row r="10" spans="1:20" s="377" customFormat="1" ht="35.1" customHeight="1">
      <c r="A10" s="41">
        <v>2011</v>
      </c>
      <c r="B10" s="170">
        <v>6529</v>
      </c>
      <c r="C10" s="199">
        <v>200</v>
      </c>
      <c r="D10" s="199">
        <v>12</v>
      </c>
      <c r="E10" s="375">
        <v>4930</v>
      </c>
      <c r="F10" s="375">
        <v>229</v>
      </c>
      <c r="G10" s="374">
        <v>0</v>
      </c>
      <c r="H10" s="375">
        <v>38</v>
      </c>
      <c r="I10" s="374">
        <v>0</v>
      </c>
      <c r="J10" s="199">
        <v>16</v>
      </c>
      <c r="K10" s="199"/>
      <c r="L10" s="199">
        <v>19</v>
      </c>
      <c r="M10" s="199">
        <v>117</v>
      </c>
      <c r="N10" s="199">
        <v>202</v>
      </c>
      <c r="O10" s="701">
        <v>0</v>
      </c>
      <c r="P10" s="701">
        <v>0</v>
      </c>
      <c r="Q10" s="199">
        <v>371</v>
      </c>
      <c r="R10" s="199">
        <v>205</v>
      </c>
      <c r="S10" s="199">
        <v>190</v>
      </c>
    </row>
    <row r="11" spans="1:20" s="428" customFormat="1" ht="35.1" customHeight="1">
      <c r="A11" s="41">
        <v>2012</v>
      </c>
      <c r="B11" s="170">
        <v>8276</v>
      </c>
      <c r="C11" s="199">
        <v>209</v>
      </c>
      <c r="D11" s="199">
        <v>12</v>
      </c>
      <c r="E11" s="416">
        <v>5333</v>
      </c>
      <c r="F11" s="416">
        <v>19</v>
      </c>
      <c r="G11" s="368">
        <v>203</v>
      </c>
      <c r="H11" s="368">
        <v>35</v>
      </c>
      <c r="I11" s="368">
        <v>9</v>
      </c>
      <c r="J11" s="450">
        <v>17</v>
      </c>
      <c r="K11" s="450"/>
      <c r="L11" s="450">
        <v>20</v>
      </c>
      <c r="M11" s="450">
        <v>121</v>
      </c>
      <c r="N11" s="450">
        <v>194</v>
      </c>
      <c r="O11" s="368">
        <v>4</v>
      </c>
      <c r="P11" s="368">
        <v>16</v>
      </c>
      <c r="Q11" s="199">
        <v>421</v>
      </c>
      <c r="R11" s="199">
        <v>209</v>
      </c>
      <c r="S11" s="199">
        <v>186</v>
      </c>
    </row>
    <row r="12" spans="1:20" s="428" customFormat="1" ht="35.1" customHeight="1">
      <c r="A12" s="666">
        <v>2013</v>
      </c>
      <c r="B12" s="199">
        <v>8469</v>
      </c>
      <c r="C12" s="199">
        <v>213</v>
      </c>
      <c r="D12" s="199">
        <v>12</v>
      </c>
      <c r="E12" s="199">
        <v>5439</v>
      </c>
      <c r="F12" s="199">
        <v>22</v>
      </c>
      <c r="G12" s="450">
        <v>205</v>
      </c>
      <c r="H12" s="450">
        <v>35</v>
      </c>
      <c r="I12" s="450">
        <v>9</v>
      </c>
      <c r="J12" s="450">
        <v>17</v>
      </c>
      <c r="K12" s="450"/>
      <c r="L12" s="450">
        <v>19</v>
      </c>
      <c r="M12" s="450">
        <v>126</v>
      </c>
      <c r="N12" s="450">
        <v>191</v>
      </c>
      <c r="O12" s="450">
        <v>3</v>
      </c>
      <c r="P12" s="450">
        <v>12</v>
      </c>
      <c r="Q12" s="199">
        <v>426</v>
      </c>
      <c r="R12" s="199">
        <v>204</v>
      </c>
      <c r="S12" s="199">
        <v>150</v>
      </c>
    </row>
    <row r="13" spans="1:20" s="428" customFormat="1" ht="35.1" customHeight="1">
      <c r="A13" s="666">
        <v>2014</v>
      </c>
      <c r="B13" s="644">
        <v>10532</v>
      </c>
      <c r="C13" s="199">
        <v>233</v>
      </c>
      <c r="D13" s="199">
        <v>12</v>
      </c>
      <c r="E13" s="644">
        <v>6742</v>
      </c>
      <c r="F13" s="644">
        <v>20</v>
      </c>
      <c r="G13" s="368">
        <v>213</v>
      </c>
      <c r="H13" s="368">
        <v>38</v>
      </c>
      <c r="I13" s="368">
        <v>8</v>
      </c>
      <c r="J13" s="701">
        <v>0</v>
      </c>
      <c r="K13" s="450"/>
      <c r="L13" s="450">
        <v>24</v>
      </c>
      <c r="M13" s="450">
        <v>129</v>
      </c>
      <c r="N13" s="450">
        <v>228</v>
      </c>
      <c r="O13" s="368">
        <v>3</v>
      </c>
      <c r="P13" s="368">
        <v>15</v>
      </c>
      <c r="Q13" s="199">
        <v>459</v>
      </c>
      <c r="R13" s="199">
        <v>203</v>
      </c>
      <c r="S13" s="199">
        <v>172</v>
      </c>
    </row>
    <row r="14" spans="1:20" s="733" customFormat="1" ht="35.1" customHeight="1">
      <c r="A14" s="666">
        <v>2015</v>
      </c>
      <c r="B14" s="738">
        <v>9546</v>
      </c>
      <c r="C14" s="199">
        <v>239</v>
      </c>
      <c r="D14" s="199">
        <v>12</v>
      </c>
      <c r="E14" s="738">
        <v>6041</v>
      </c>
      <c r="F14" s="738">
        <v>22</v>
      </c>
      <c r="G14" s="368">
        <v>222</v>
      </c>
      <c r="H14" s="368">
        <v>39</v>
      </c>
      <c r="I14" s="368">
        <v>11</v>
      </c>
      <c r="J14" s="731">
        <v>0</v>
      </c>
      <c r="K14" s="736"/>
      <c r="L14" s="736">
        <v>22</v>
      </c>
      <c r="M14" s="736">
        <v>127</v>
      </c>
      <c r="N14" s="736">
        <v>218</v>
      </c>
      <c r="O14" s="368">
        <v>3</v>
      </c>
      <c r="P14" s="368">
        <v>17</v>
      </c>
      <c r="Q14" s="199">
        <v>511</v>
      </c>
      <c r="R14" s="199">
        <v>208</v>
      </c>
      <c r="S14" s="199">
        <v>160</v>
      </c>
    </row>
    <row r="15" spans="1:20" s="733" customFormat="1" ht="35.1" customHeight="1">
      <c r="A15" s="666">
        <v>2016</v>
      </c>
      <c r="B15" s="858">
        <f>SUM(C15:J15,L15:S15,B31:J31,L31:S31)</f>
        <v>9491</v>
      </c>
      <c r="C15" s="862">
        <v>244</v>
      </c>
      <c r="D15" s="862">
        <v>12</v>
      </c>
      <c r="E15" s="911">
        <v>6070</v>
      </c>
      <c r="F15" s="911">
        <v>23</v>
      </c>
      <c r="G15" s="902">
        <v>223</v>
      </c>
      <c r="H15" s="902">
        <v>39</v>
      </c>
      <c r="I15" s="902">
        <v>10</v>
      </c>
      <c r="J15" s="871" t="s">
        <v>1184</v>
      </c>
      <c r="K15" s="872"/>
      <c r="L15" s="872">
        <v>24</v>
      </c>
      <c r="M15" s="872">
        <v>128</v>
      </c>
      <c r="N15" s="872">
        <v>232</v>
      </c>
      <c r="O15" s="902">
        <v>3</v>
      </c>
      <c r="P15" s="902">
        <v>17</v>
      </c>
      <c r="Q15" s="862">
        <v>504</v>
      </c>
      <c r="R15" s="862">
        <v>219</v>
      </c>
      <c r="S15" s="862">
        <v>169</v>
      </c>
    </row>
    <row r="16" spans="1:20" s="870" customFormat="1" ht="35.1" customHeight="1" thickBot="1">
      <c r="A16" s="566">
        <v>2017</v>
      </c>
      <c r="B16" s="865">
        <f>SUM(C16:J16,L16:S16,B32:J32,L32:S32)</f>
        <v>0</v>
      </c>
      <c r="C16" s="919"/>
      <c r="D16" s="919"/>
      <c r="E16" s="912"/>
      <c r="F16" s="912"/>
      <c r="G16" s="920"/>
      <c r="H16" s="920"/>
      <c r="I16" s="920"/>
      <c r="J16" s="921"/>
      <c r="K16" s="759"/>
      <c r="L16" s="922"/>
      <c r="M16" s="922"/>
      <c r="N16" s="922"/>
      <c r="O16" s="920"/>
      <c r="P16" s="920"/>
      <c r="Q16" s="919"/>
      <c r="R16" s="919"/>
      <c r="S16" s="919"/>
    </row>
    <row r="17" spans="1:19" s="65" customFormat="1" ht="12" thickTop="1">
      <c r="B17" s="171"/>
      <c r="C17" s="171"/>
      <c r="D17" s="171"/>
      <c r="E17" s="171"/>
      <c r="F17" s="171"/>
      <c r="G17" s="171"/>
      <c r="H17" s="171"/>
      <c r="I17" s="171"/>
      <c r="J17" s="171"/>
      <c r="K17" s="156"/>
      <c r="L17" s="171"/>
      <c r="M17" s="171"/>
      <c r="N17" s="171"/>
      <c r="O17" s="171"/>
      <c r="P17" s="171"/>
      <c r="Q17" s="171"/>
      <c r="R17" s="171"/>
      <c r="S17" s="171"/>
    </row>
    <row r="18" spans="1:19" s="65" customFormat="1" ht="11.25">
      <c r="B18" s="171"/>
      <c r="C18" s="171"/>
      <c r="D18" s="171"/>
      <c r="E18" s="171"/>
      <c r="F18" s="171"/>
      <c r="G18" s="171"/>
      <c r="H18" s="171"/>
      <c r="I18" s="171"/>
      <c r="J18" s="171"/>
      <c r="K18" s="156"/>
      <c r="L18" s="171"/>
      <c r="M18" s="171"/>
      <c r="N18" s="171"/>
      <c r="O18" s="171"/>
      <c r="P18" s="171"/>
      <c r="Q18" s="171"/>
      <c r="R18" s="171"/>
      <c r="S18" s="171"/>
    </row>
    <row r="19" spans="1:19" s="65" customFormat="1" ht="12" thickBot="1">
      <c r="B19" s="171"/>
      <c r="C19" s="171"/>
      <c r="D19" s="171"/>
      <c r="E19" s="171"/>
      <c r="F19" s="171"/>
      <c r="G19" s="354"/>
      <c r="H19" s="354"/>
      <c r="I19" s="171"/>
      <c r="J19" s="171"/>
      <c r="K19" s="156"/>
      <c r="L19" s="171"/>
      <c r="M19" s="171"/>
      <c r="N19" s="171"/>
      <c r="O19" s="171"/>
      <c r="P19" s="171"/>
      <c r="Q19" s="171"/>
      <c r="R19" s="171"/>
      <c r="S19" s="171"/>
    </row>
    <row r="20" spans="1:19" s="65" customFormat="1" ht="24" customHeight="1" thickTop="1">
      <c r="A20" s="35" t="s">
        <v>79</v>
      </c>
      <c r="B20" s="386" t="s">
        <v>96</v>
      </c>
      <c r="C20" s="386" t="s">
        <v>97</v>
      </c>
      <c r="D20" s="387" t="s">
        <v>98</v>
      </c>
      <c r="E20" s="386" t="s">
        <v>1045</v>
      </c>
      <c r="F20" s="388" t="s">
        <v>466</v>
      </c>
      <c r="G20" s="628" t="s">
        <v>1051</v>
      </c>
      <c r="H20" s="49" t="s">
        <v>467</v>
      </c>
      <c r="I20" s="627" t="s">
        <v>1049</v>
      </c>
      <c r="J20" s="389" t="s">
        <v>469</v>
      </c>
      <c r="K20" s="49"/>
      <c r="L20" s="623" t="s">
        <v>470</v>
      </c>
      <c r="M20" s="627" t="s">
        <v>1048</v>
      </c>
      <c r="N20" s="389" t="s">
        <v>472</v>
      </c>
      <c r="O20" s="388" t="s">
        <v>101</v>
      </c>
      <c r="P20" s="386" t="s">
        <v>367</v>
      </c>
      <c r="Q20" s="386" t="s">
        <v>99</v>
      </c>
      <c r="R20" s="389" t="s">
        <v>100</v>
      </c>
      <c r="S20" s="388" t="s">
        <v>101</v>
      </c>
    </row>
    <row r="21" spans="1:19" s="65" customFormat="1" ht="24" customHeight="1">
      <c r="A21" s="37"/>
      <c r="B21" s="390" t="s">
        <v>102</v>
      </c>
      <c r="C21" s="391" t="s">
        <v>102</v>
      </c>
      <c r="D21" s="49" t="s">
        <v>104</v>
      </c>
      <c r="E21" s="615" t="s">
        <v>465</v>
      </c>
      <c r="F21" s="392" t="s">
        <v>103</v>
      </c>
      <c r="G21" s="617" t="s">
        <v>1052</v>
      </c>
      <c r="H21" s="49" t="s">
        <v>468</v>
      </c>
      <c r="I21" s="617" t="s">
        <v>1050</v>
      </c>
      <c r="J21" s="49"/>
      <c r="K21" s="49"/>
      <c r="L21" s="624" t="s">
        <v>471</v>
      </c>
      <c r="M21" s="617" t="s">
        <v>1047</v>
      </c>
      <c r="N21" s="49"/>
      <c r="O21" s="392"/>
      <c r="P21" s="392"/>
      <c r="Q21" s="390"/>
      <c r="R21" s="49"/>
      <c r="S21" s="392"/>
    </row>
    <row r="22" spans="1:19" s="65" customFormat="1" ht="24" customHeight="1">
      <c r="A22" s="37"/>
      <c r="B22" s="1378" t="s">
        <v>477</v>
      </c>
      <c r="C22" s="392"/>
      <c r="D22" s="1380" t="s">
        <v>990</v>
      </c>
      <c r="E22" s="1380" t="s">
        <v>494</v>
      </c>
      <c r="F22" s="1380" t="s">
        <v>495</v>
      </c>
      <c r="G22" s="1380" t="s">
        <v>496</v>
      </c>
      <c r="H22" s="1380" t="s">
        <v>497</v>
      </c>
      <c r="I22" s="1380" t="s">
        <v>498</v>
      </c>
      <c r="J22" s="1381" t="s">
        <v>499</v>
      </c>
      <c r="K22" s="81"/>
      <c r="L22" s="624"/>
      <c r="M22" s="1380" t="s">
        <v>501</v>
      </c>
      <c r="N22" s="392"/>
      <c r="O22" s="392"/>
      <c r="P22" s="1380" t="s">
        <v>504</v>
      </c>
      <c r="Q22" s="1380" t="s">
        <v>505</v>
      </c>
      <c r="R22" s="392"/>
      <c r="S22" s="392"/>
    </row>
    <row r="23" spans="1:19" s="65" customFormat="1" ht="24" customHeight="1">
      <c r="A23" s="559" t="s">
        <v>92</v>
      </c>
      <c r="B23" s="1378"/>
      <c r="C23" s="393" t="s">
        <v>493</v>
      </c>
      <c r="D23" s="1378"/>
      <c r="E23" s="1378"/>
      <c r="F23" s="1380"/>
      <c r="G23" s="1378"/>
      <c r="H23" s="1380"/>
      <c r="I23" s="1380"/>
      <c r="J23" s="1382"/>
      <c r="K23" s="49"/>
      <c r="L23" s="625" t="s">
        <v>500</v>
      </c>
      <c r="M23" s="1378"/>
      <c r="N23" s="393" t="s">
        <v>502</v>
      </c>
      <c r="O23" s="393" t="s">
        <v>503</v>
      </c>
      <c r="P23" s="1380"/>
      <c r="Q23" s="1380"/>
      <c r="R23" s="393" t="s">
        <v>506</v>
      </c>
      <c r="S23" s="393" t="s">
        <v>503</v>
      </c>
    </row>
    <row r="24" spans="1:19" s="65" customFormat="1" ht="36.75" customHeight="1">
      <c r="A24" s="39"/>
      <c r="B24" s="1379"/>
      <c r="C24" s="394"/>
      <c r="D24" s="1379"/>
      <c r="E24" s="1379"/>
      <c r="F24" s="1384"/>
      <c r="G24" s="1379"/>
      <c r="H24" s="1384"/>
      <c r="I24" s="1384"/>
      <c r="J24" s="1383"/>
      <c r="K24" s="49"/>
      <c r="L24" s="626"/>
      <c r="M24" s="1379"/>
      <c r="N24" s="394"/>
      <c r="O24" s="394"/>
      <c r="P24" s="1384"/>
      <c r="Q24" s="1384"/>
      <c r="R24" s="394"/>
      <c r="S24" s="394"/>
    </row>
    <row r="25" spans="1:19" s="377" customFormat="1" ht="35.1" customHeight="1">
      <c r="A25" s="41">
        <v>2010</v>
      </c>
      <c r="B25" s="375">
        <v>534</v>
      </c>
      <c r="C25" s="375">
        <v>179</v>
      </c>
      <c r="D25" s="375">
        <v>214</v>
      </c>
      <c r="E25" s="375">
        <v>109</v>
      </c>
      <c r="F25" s="375">
        <v>94</v>
      </c>
      <c r="G25" s="375">
        <v>21</v>
      </c>
      <c r="H25" s="375">
        <v>1</v>
      </c>
      <c r="I25" s="374">
        <v>0</v>
      </c>
      <c r="J25" s="374">
        <v>0</v>
      </c>
      <c r="K25" s="613"/>
      <c r="L25" s="374">
        <v>0</v>
      </c>
      <c r="M25" s="375">
        <v>4</v>
      </c>
      <c r="N25" s="374">
        <v>0</v>
      </c>
      <c r="O25" s="374">
        <v>0</v>
      </c>
      <c r="P25" s="375">
        <v>4</v>
      </c>
      <c r="Q25" s="375">
        <v>1</v>
      </c>
      <c r="R25" s="375">
        <v>18</v>
      </c>
      <c r="S25" s="375">
        <v>39</v>
      </c>
    </row>
    <row r="26" spans="1:19" s="377" customFormat="1" ht="35.1" customHeight="1">
      <c r="A26" s="41">
        <v>2011</v>
      </c>
      <c r="B26" s="199">
        <v>534</v>
      </c>
      <c r="C26" s="199">
        <v>179</v>
      </c>
      <c r="D26" s="199">
        <v>214</v>
      </c>
      <c r="E26" s="199">
        <v>109</v>
      </c>
      <c r="F26" s="199">
        <v>94</v>
      </c>
      <c r="G26" s="199">
        <v>21</v>
      </c>
      <c r="H26" s="199">
        <v>1</v>
      </c>
      <c r="I26" s="374">
        <v>0</v>
      </c>
      <c r="J26" s="374">
        <v>0</v>
      </c>
      <c r="K26" s="613"/>
      <c r="L26" s="374">
        <v>0</v>
      </c>
      <c r="M26" s="199">
        <v>4</v>
      </c>
      <c r="N26" s="374">
        <v>0</v>
      </c>
      <c r="O26" s="374">
        <v>0</v>
      </c>
      <c r="P26" s="199">
        <v>4</v>
      </c>
      <c r="Q26" s="199">
        <v>1</v>
      </c>
      <c r="R26" s="199">
        <v>18</v>
      </c>
      <c r="S26" s="199">
        <v>39</v>
      </c>
    </row>
    <row r="27" spans="1:19" s="428" customFormat="1" ht="35.1" customHeight="1">
      <c r="A27" s="41">
        <v>2012</v>
      </c>
      <c r="B27" s="199">
        <v>600</v>
      </c>
      <c r="C27" s="199">
        <v>186</v>
      </c>
      <c r="D27" s="199">
        <v>210</v>
      </c>
      <c r="E27" s="199">
        <v>87</v>
      </c>
      <c r="F27" s="199">
        <v>101</v>
      </c>
      <c r="G27" s="199">
        <v>18</v>
      </c>
      <c r="H27" s="199">
        <v>1</v>
      </c>
      <c r="I27" s="368">
        <v>17</v>
      </c>
      <c r="J27" s="368">
        <v>2</v>
      </c>
      <c r="K27" s="368"/>
      <c r="L27" s="368">
        <v>2</v>
      </c>
      <c r="M27" s="450">
        <v>2</v>
      </c>
      <c r="N27" s="368">
        <v>4</v>
      </c>
      <c r="O27" s="421">
        <v>0</v>
      </c>
      <c r="P27" s="199">
        <v>6</v>
      </c>
      <c r="Q27" s="199">
        <v>1</v>
      </c>
      <c r="R27" s="199">
        <v>19</v>
      </c>
      <c r="S27" s="199">
        <v>29</v>
      </c>
    </row>
    <row r="28" spans="1:19" s="428" customFormat="1" ht="35.1" customHeight="1">
      <c r="A28" s="666">
        <v>2013</v>
      </c>
      <c r="B28" s="199">
        <v>630</v>
      </c>
      <c r="C28" s="199">
        <v>186</v>
      </c>
      <c r="D28" s="199">
        <v>208</v>
      </c>
      <c r="E28" s="199">
        <v>91</v>
      </c>
      <c r="F28" s="199">
        <v>102</v>
      </c>
      <c r="G28" s="199">
        <v>21</v>
      </c>
      <c r="H28" s="199">
        <v>2</v>
      </c>
      <c r="I28" s="450">
        <v>16</v>
      </c>
      <c r="J28" s="450">
        <v>2</v>
      </c>
      <c r="K28" s="450"/>
      <c r="L28" s="450">
        <v>2</v>
      </c>
      <c r="M28" s="450">
        <v>2</v>
      </c>
      <c r="N28" s="450">
        <v>6</v>
      </c>
      <c r="O28" s="550">
        <v>0</v>
      </c>
      <c r="P28" s="199">
        <v>4</v>
      </c>
      <c r="Q28" s="199">
        <v>1</v>
      </c>
      <c r="R28" s="199">
        <v>19</v>
      </c>
      <c r="S28" s="199">
        <v>108</v>
      </c>
    </row>
    <row r="29" spans="1:19" s="428" customFormat="1" ht="35.1" customHeight="1">
      <c r="A29" s="666">
        <v>2014</v>
      </c>
      <c r="B29" s="199">
        <v>656</v>
      </c>
      <c r="C29" s="199">
        <v>302</v>
      </c>
      <c r="D29" s="199">
        <v>212</v>
      </c>
      <c r="E29" s="199">
        <v>100</v>
      </c>
      <c r="F29" s="199">
        <v>220</v>
      </c>
      <c r="G29" s="199">
        <v>326</v>
      </c>
      <c r="H29" s="199">
        <v>6</v>
      </c>
      <c r="I29" s="368">
        <v>15</v>
      </c>
      <c r="J29" s="368">
        <v>4</v>
      </c>
      <c r="K29" s="368"/>
      <c r="L29" s="368">
        <v>2</v>
      </c>
      <c r="M29" s="450">
        <v>3</v>
      </c>
      <c r="N29" s="368">
        <v>6</v>
      </c>
      <c r="O29" s="702">
        <v>0</v>
      </c>
      <c r="P29" s="199">
        <v>4</v>
      </c>
      <c r="Q29" s="199">
        <v>1</v>
      </c>
      <c r="R29" s="199">
        <v>20</v>
      </c>
      <c r="S29" s="199">
        <v>156</v>
      </c>
    </row>
    <row r="30" spans="1:19" s="733" customFormat="1" ht="35.1" customHeight="1">
      <c r="A30" s="666">
        <v>2015</v>
      </c>
      <c r="B30" s="199">
        <v>658</v>
      </c>
      <c r="C30" s="199">
        <v>277</v>
      </c>
      <c r="D30" s="199">
        <v>207</v>
      </c>
      <c r="E30" s="199">
        <v>98</v>
      </c>
      <c r="F30" s="199">
        <v>152</v>
      </c>
      <c r="G30" s="199">
        <v>39</v>
      </c>
      <c r="H30" s="199">
        <v>6</v>
      </c>
      <c r="I30" s="368">
        <v>16</v>
      </c>
      <c r="J30" s="368">
        <v>3</v>
      </c>
      <c r="K30" s="368"/>
      <c r="L30" s="368">
        <v>2</v>
      </c>
      <c r="M30" s="736">
        <v>3</v>
      </c>
      <c r="N30" s="368">
        <v>6</v>
      </c>
      <c r="O30" s="368" t="s">
        <v>1092</v>
      </c>
      <c r="P30" s="199">
        <v>4</v>
      </c>
      <c r="Q30" s="199">
        <v>2</v>
      </c>
      <c r="R30" s="199">
        <v>19</v>
      </c>
      <c r="S30" s="199">
        <v>202</v>
      </c>
    </row>
    <row r="31" spans="1:19" s="733" customFormat="1" ht="35.1" customHeight="1">
      <c r="A31" s="666">
        <v>2016</v>
      </c>
      <c r="B31" s="872">
        <v>24</v>
      </c>
      <c r="C31" s="872">
        <v>128</v>
      </c>
      <c r="D31" s="872">
        <v>232</v>
      </c>
      <c r="E31" s="902">
        <v>3</v>
      </c>
      <c r="F31" s="902">
        <v>17</v>
      </c>
      <c r="G31" s="862">
        <v>504</v>
      </c>
      <c r="H31" s="862">
        <v>219</v>
      </c>
      <c r="I31" s="862">
        <v>169</v>
      </c>
      <c r="J31" s="902">
        <v>4</v>
      </c>
      <c r="K31" s="368"/>
      <c r="L31" s="902">
        <v>2</v>
      </c>
      <c r="M31" s="872">
        <v>3</v>
      </c>
      <c r="N31" s="902">
        <v>6</v>
      </c>
      <c r="O31" s="902" t="s">
        <v>1184</v>
      </c>
      <c r="P31" s="862">
        <v>4</v>
      </c>
      <c r="Q31" s="862">
        <v>1</v>
      </c>
      <c r="R31" s="862">
        <v>19</v>
      </c>
      <c r="S31" s="862">
        <v>239</v>
      </c>
    </row>
    <row r="32" spans="1:19" s="870" customFormat="1" ht="35.1" customHeight="1" thickBot="1">
      <c r="A32" s="566">
        <v>2017</v>
      </c>
      <c r="B32" s="922"/>
      <c r="C32" s="922"/>
      <c r="D32" s="922"/>
      <c r="E32" s="920"/>
      <c r="F32" s="920"/>
      <c r="G32" s="919"/>
      <c r="H32" s="919"/>
      <c r="I32" s="919"/>
      <c r="J32" s="920"/>
      <c r="K32" s="758"/>
      <c r="L32" s="920"/>
      <c r="M32" s="922"/>
      <c r="N32" s="920"/>
      <c r="O32" s="920"/>
      <c r="P32" s="919"/>
      <c r="Q32" s="919"/>
      <c r="R32" s="919"/>
      <c r="S32" s="919"/>
    </row>
    <row r="33" spans="1:19" s="276" customFormat="1" ht="18" customHeight="1" thickTop="1">
      <c r="A33" s="276" t="s">
        <v>1186</v>
      </c>
      <c r="O33" s="376" t="s">
        <v>843</v>
      </c>
      <c r="P33" s="1071" t="s">
        <v>844</v>
      </c>
      <c r="Q33" s="1071"/>
      <c r="R33" s="1071"/>
      <c r="S33" s="1071"/>
    </row>
    <row r="34" spans="1:19" s="66" customFormat="1" ht="15" customHeight="1">
      <c r="C34" s="172"/>
    </row>
    <row r="35" spans="1:19" s="66" customFormat="1"/>
  </sheetData>
  <mergeCells count="32">
    <mergeCell ref="P33:S33"/>
    <mergeCell ref="L2:S2"/>
    <mergeCell ref="J6:J8"/>
    <mergeCell ref="A2:H2"/>
    <mergeCell ref="P22:P24"/>
    <mergeCell ref="D7:D8"/>
    <mergeCell ref="M22:M24"/>
    <mergeCell ref="Q22:Q24"/>
    <mergeCell ref="P3:S3"/>
    <mergeCell ref="L7:L8"/>
    <mergeCell ref="M6:M8"/>
    <mergeCell ref="N6:N8"/>
    <mergeCell ref="E7:E8"/>
    <mergeCell ref="P7:P8"/>
    <mergeCell ref="Q7:Q8"/>
    <mergeCell ref="R7:R8"/>
    <mergeCell ref="J22:J24"/>
    <mergeCell ref="F22:F24"/>
    <mergeCell ref="H22:H24"/>
    <mergeCell ref="I22:I24"/>
    <mergeCell ref="S7:S8"/>
    <mergeCell ref="G7:G8"/>
    <mergeCell ref="F7:F8"/>
    <mergeCell ref="O7:O8"/>
    <mergeCell ref="B7:B8"/>
    <mergeCell ref="A7:A8"/>
    <mergeCell ref="H7:H8"/>
    <mergeCell ref="B22:B24"/>
    <mergeCell ref="D22:D24"/>
    <mergeCell ref="E22:E24"/>
    <mergeCell ref="G22:G24"/>
    <mergeCell ref="C7:C8"/>
  </mergeCells>
  <phoneticPr fontId="11" type="noConversion"/>
  <pageMargins left="0.70866141732283472" right="0.39370078740157483" top="0.78740157480314965" bottom="0.39370078740157483" header="0.39370078740157483" footer="0"/>
  <pageSetup paperSize="9" scale="56" orientation="landscape" r:id="rId1"/>
  <headerFooter alignWithMargins="0">
    <oddHeader>&amp;L&amp;"굴림,보통"&amp;9ⅩⅥ. 공공행정 및 사법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BX48"/>
  <sheetViews>
    <sheetView topLeftCell="A28" zoomScaleNormal="100" workbookViewId="0">
      <selection activeCell="F48" sqref="F48"/>
    </sheetView>
  </sheetViews>
  <sheetFormatPr defaultRowHeight="13.5"/>
  <cols>
    <col min="1" max="1" width="9" style="23" customWidth="1"/>
    <col min="2" max="2" width="10.88671875" style="23" customWidth="1"/>
    <col min="3" max="3" width="10.21875" style="23" customWidth="1"/>
    <col min="4" max="4" width="9" style="23" customWidth="1"/>
    <col min="5" max="5" width="9.77734375" style="23" customWidth="1"/>
    <col min="6" max="6" width="11.21875" style="23" customWidth="1"/>
    <col min="7" max="7" width="9.5546875" style="23" customWidth="1"/>
    <col min="8" max="8" width="11.77734375" style="23" customWidth="1"/>
    <col min="9" max="9" width="8.33203125" style="24" customWidth="1"/>
    <col min="10" max="15" width="1.109375" style="23" customWidth="1"/>
    <col min="16" max="16" width="2.6640625" style="23" customWidth="1"/>
    <col min="17" max="17" width="1.109375" style="23" customWidth="1"/>
    <col min="18" max="18" width="1.44140625" style="23" customWidth="1"/>
    <col min="19" max="22" width="1.109375" style="23" customWidth="1"/>
    <col min="23" max="23" width="2.33203125" style="23" customWidth="1"/>
    <col min="24" max="29" width="1.109375" style="23" customWidth="1"/>
    <col min="30" max="30" width="2.33203125" style="23" customWidth="1"/>
    <col min="31" max="36" width="1.109375" style="23" customWidth="1"/>
    <col min="37" max="37" width="2.21875" style="23" customWidth="1"/>
    <col min="38" max="43" width="1.109375" style="23" customWidth="1"/>
    <col min="44" max="44" width="2.109375" style="23" customWidth="1"/>
    <col min="45" max="57" width="1.109375" style="23" customWidth="1"/>
    <col min="58" max="58" width="2.21875" style="23" customWidth="1"/>
    <col min="59" max="64" width="1.109375" style="23" customWidth="1"/>
    <col min="65" max="65" width="2.6640625" style="23" customWidth="1"/>
    <col min="66" max="72" width="1.109375" style="23" customWidth="1"/>
    <col min="73" max="16384" width="8.88671875" style="23"/>
  </cols>
  <sheetData>
    <row r="1" spans="1:73" s="103" customFormat="1" ht="15" customHeight="1">
      <c r="I1" s="173"/>
    </row>
    <row r="2" spans="1:73" s="329" customFormat="1" ht="60" customHeight="1">
      <c r="A2" s="1060" t="s">
        <v>792</v>
      </c>
      <c r="B2" s="1060"/>
      <c r="C2" s="1060"/>
      <c r="D2" s="1060"/>
      <c r="E2" s="1060"/>
      <c r="F2" s="1060"/>
      <c r="G2" s="1060"/>
      <c r="H2" s="1060"/>
      <c r="I2" s="331"/>
      <c r="J2" s="1198" t="s">
        <v>793</v>
      </c>
      <c r="K2" s="1198"/>
      <c r="L2" s="1198"/>
      <c r="M2" s="1198"/>
      <c r="N2" s="1198"/>
      <c r="O2" s="1198"/>
      <c r="P2" s="1198"/>
      <c r="Q2" s="1198"/>
      <c r="R2" s="1198"/>
      <c r="S2" s="1198"/>
      <c r="T2" s="1198"/>
      <c r="U2" s="1198"/>
      <c r="V2" s="1198"/>
      <c r="W2" s="1198"/>
      <c r="X2" s="1198"/>
      <c r="Y2" s="1198"/>
      <c r="Z2" s="1198"/>
      <c r="AA2" s="1198"/>
      <c r="AB2" s="1198"/>
      <c r="AC2" s="1198"/>
      <c r="AD2" s="1198"/>
      <c r="AE2" s="1198"/>
      <c r="AF2" s="1198"/>
      <c r="AG2" s="1198"/>
      <c r="AH2" s="1198"/>
      <c r="AI2" s="1198"/>
      <c r="AJ2" s="1198"/>
      <c r="AK2" s="1198"/>
      <c r="AL2" s="1198"/>
      <c r="AM2" s="1198"/>
      <c r="AN2" s="1198"/>
      <c r="AO2" s="1198"/>
      <c r="AP2" s="1198"/>
      <c r="AQ2" s="1198"/>
      <c r="AR2" s="1198"/>
      <c r="AS2" s="1198"/>
      <c r="AT2" s="1198"/>
      <c r="AU2" s="1198"/>
      <c r="AV2" s="1198"/>
      <c r="AW2" s="1198"/>
      <c r="AX2" s="1198"/>
      <c r="AY2" s="1198"/>
      <c r="AZ2" s="1198"/>
      <c r="BA2" s="1198"/>
      <c r="BB2" s="1198"/>
      <c r="BC2" s="1198"/>
      <c r="BD2" s="1198"/>
      <c r="BE2" s="1198"/>
      <c r="BF2" s="1198"/>
      <c r="BG2" s="1198"/>
      <c r="BH2" s="1198"/>
      <c r="BI2" s="1198"/>
      <c r="BJ2" s="1198"/>
      <c r="BK2" s="1198"/>
      <c r="BL2" s="1198"/>
      <c r="BM2" s="1198"/>
      <c r="BN2" s="1198"/>
      <c r="BO2" s="1198"/>
      <c r="BP2" s="1198"/>
      <c r="BQ2" s="1198"/>
      <c r="BR2" s="1198"/>
      <c r="BS2" s="1198"/>
      <c r="BT2" s="1198"/>
    </row>
    <row r="3" spans="1:73" s="292" customFormat="1" ht="20.100000000000001" customHeight="1" thickBot="1">
      <c r="A3" s="292" t="s">
        <v>30</v>
      </c>
      <c r="C3" s="264"/>
      <c r="I3" s="293"/>
      <c r="J3" s="1400"/>
      <c r="K3" s="1400"/>
      <c r="L3" s="1400"/>
      <c r="M3" s="1400"/>
      <c r="N3" s="1400"/>
      <c r="O3" s="1400"/>
      <c r="P3" s="1400"/>
      <c r="Q3" s="1400"/>
      <c r="R3" s="1400"/>
      <c r="S3" s="1400"/>
      <c r="T3" s="1400"/>
      <c r="U3" s="1400"/>
      <c r="V3" s="1400"/>
      <c r="W3" s="1400"/>
      <c r="X3" s="1400"/>
      <c r="Y3" s="1400"/>
      <c r="Z3" s="1400"/>
      <c r="AA3" s="1400"/>
      <c r="AB3" s="1400"/>
      <c r="AC3" s="1400"/>
      <c r="AD3" s="1400"/>
      <c r="AE3" s="1400"/>
      <c r="AF3" s="1400"/>
      <c r="AG3" s="1400"/>
      <c r="AH3" s="1400"/>
      <c r="AI3" s="1400"/>
      <c r="AJ3" s="1400"/>
      <c r="AK3" s="1400"/>
      <c r="AL3" s="1400"/>
      <c r="AM3" s="1400"/>
      <c r="AN3" s="1400"/>
      <c r="AO3" s="1400"/>
      <c r="AP3" s="1400"/>
      <c r="AQ3" s="1400"/>
      <c r="AR3" s="1400"/>
      <c r="AS3" s="1400"/>
      <c r="AT3" s="1400"/>
      <c r="AU3" s="1400"/>
      <c r="AV3" s="1400"/>
      <c r="AW3" s="1400"/>
      <c r="AX3" s="1400"/>
      <c r="AY3" s="1400"/>
      <c r="AZ3" s="1400"/>
      <c r="BA3" s="1400"/>
      <c r="BB3" s="1400"/>
      <c r="BC3" s="1400"/>
      <c r="BD3" s="1400"/>
      <c r="BE3" s="1400"/>
      <c r="BF3" s="1400"/>
      <c r="BG3" s="1061" t="s">
        <v>1187</v>
      </c>
      <c r="BH3" s="1061"/>
      <c r="BI3" s="1061"/>
      <c r="BJ3" s="1061"/>
      <c r="BK3" s="1061"/>
      <c r="BL3" s="1061"/>
      <c r="BM3" s="1061"/>
      <c r="BN3" s="1061"/>
      <c r="BO3" s="1061"/>
      <c r="BP3" s="1061"/>
      <c r="BQ3" s="1061"/>
      <c r="BR3" s="1061"/>
      <c r="BS3" s="1061"/>
      <c r="BT3" s="1061"/>
    </row>
    <row r="4" spans="1:73" s="29" customFormat="1" ht="20.100000000000001" customHeight="1" thickTop="1">
      <c r="A4" s="1188" t="s">
        <v>435</v>
      </c>
      <c r="B4" s="1085" t="s">
        <v>31</v>
      </c>
      <c r="C4" s="206"/>
      <c r="D4" s="174"/>
      <c r="E4" s="1085" t="s">
        <v>32</v>
      </c>
      <c r="F4" s="175"/>
      <c r="G4" s="1085" t="s">
        <v>33</v>
      </c>
      <c r="H4" s="176"/>
      <c r="J4" s="1086" t="s">
        <v>1025</v>
      </c>
      <c r="K4" s="1086"/>
      <c r="L4" s="1086"/>
      <c r="M4" s="1086"/>
      <c r="N4" s="1086"/>
      <c r="O4" s="1086"/>
      <c r="P4" s="1086"/>
      <c r="Q4" s="1086"/>
      <c r="R4" s="1086"/>
      <c r="S4" s="1086"/>
      <c r="T4" s="1086"/>
      <c r="U4" s="1086"/>
      <c r="V4" s="1086"/>
      <c r="W4" s="1086"/>
      <c r="X4" s="1086"/>
      <c r="Y4" s="1086"/>
      <c r="Z4" s="1086"/>
      <c r="AA4" s="1086"/>
      <c r="AB4" s="1086"/>
      <c r="AC4" s="1086"/>
      <c r="AD4" s="1086"/>
      <c r="AE4" s="1086"/>
      <c r="AF4" s="1086"/>
      <c r="AG4" s="1086"/>
      <c r="AH4" s="1086"/>
      <c r="AI4" s="1087"/>
      <c r="AJ4" s="1086" t="s">
        <v>1024</v>
      </c>
      <c r="AK4" s="1086"/>
      <c r="AL4" s="1086"/>
      <c r="AM4" s="1086"/>
      <c r="AN4" s="1086"/>
      <c r="AO4" s="1086"/>
      <c r="AP4" s="1086"/>
      <c r="AQ4" s="1086"/>
      <c r="AR4" s="1086"/>
      <c r="AS4" s="1086"/>
      <c r="AT4" s="1086"/>
      <c r="AU4" s="1086"/>
      <c r="AV4" s="1086"/>
      <c r="AW4" s="1086"/>
      <c r="AX4" s="1086"/>
      <c r="AY4" s="1086"/>
      <c r="AZ4" s="1086"/>
      <c r="BA4" s="1086"/>
      <c r="BB4" s="1086"/>
      <c r="BC4" s="1086"/>
      <c r="BD4" s="1086"/>
      <c r="BE4" s="1086"/>
      <c r="BF4" s="1086"/>
      <c r="BG4" s="1086"/>
      <c r="BH4" s="1086"/>
      <c r="BI4" s="1086"/>
      <c r="BJ4" s="1086"/>
      <c r="BK4" s="1086"/>
      <c r="BL4" s="1086"/>
      <c r="BM4" s="1086"/>
      <c r="BN4" s="1086"/>
      <c r="BO4" s="1086"/>
      <c r="BP4" s="1086"/>
      <c r="BQ4" s="1086"/>
      <c r="BR4" s="1086"/>
      <c r="BS4" s="1086"/>
      <c r="BT4" s="1086"/>
    </row>
    <row r="5" spans="1:73" s="29" customFormat="1" ht="20.100000000000001" customHeight="1">
      <c r="A5" s="1161"/>
      <c r="B5" s="1073"/>
      <c r="C5" s="1233" t="s">
        <v>794</v>
      </c>
      <c r="D5" s="1232"/>
      <c r="E5" s="1073"/>
      <c r="F5" s="161" t="s">
        <v>795</v>
      </c>
      <c r="G5" s="1073"/>
      <c r="H5" s="161" t="s">
        <v>795</v>
      </c>
      <c r="J5" s="1231" t="s">
        <v>34</v>
      </c>
      <c r="K5" s="1231"/>
      <c r="L5" s="1231"/>
      <c r="M5" s="1231"/>
      <c r="N5" s="1231"/>
      <c r="O5" s="1231"/>
      <c r="P5" s="1232"/>
      <c r="Q5" s="1250" t="s">
        <v>35</v>
      </c>
      <c r="R5" s="1232"/>
      <c r="S5" s="1232"/>
      <c r="T5" s="1232"/>
      <c r="U5" s="1232"/>
      <c r="V5" s="1232"/>
      <c r="W5" s="1233" t="s">
        <v>36</v>
      </c>
      <c r="X5" s="1231"/>
      <c r="Y5" s="1231"/>
      <c r="Z5" s="1231"/>
      <c r="AA5" s="1231"/>
      <c r="AB5" s="1232"/>
      <c r="AD5" s="1231" t="s">
        <v>37</v>
      </c>
      <c r="AE5" s="1231"/>
      <c r="AF5" s="1231"/>
      <c r="AG5" s="1231"/>
      <c r="AH5" s="1231"/>
      <c r="AI5" s="1232"/>
      <c r="AJ5" s="1233" t="s">
        <v>38</v>
      </c>
      <c r="AK5" s="1231"/>
      <c r="AL5" s="1231"/>
      <c r="AM5" s="1231"/>
      <c r="AN5" s="1231"/>
      <c r="AO5" s="1232"/>
      <c r="AP5" s="1233" t="s">
        <v>796</v>
      </c>
      <c r="AQ5" s="1231"/>
      <c r="AR5" s="1231"/>
      <c r="AS5" s="1231"/>
      <c r="AT5" s="1232"/>
      <c r="AU5" s="1233" t="s">
        <v>39</v>
      </c>
      <c r="AV5" s="1231"/>
      <c r="AW5" s="1231"/>
      <c r="AX5" s="1231"/>
      <c r="AY5" s="1231"/>
      <c r="AZ5" s="1231"/>
      <c r="BA5" s="1232"/>
      <c r="BB5" s="1013" t="s">
        <v>40</v>
      </c>
      <c r="BC5" s="1013"/>
      <c r="BD5" s="1013"/>
      <c r="BE5" s="1013"/>
      <c r="BF5" s="1004"/>
      <c r="BG5" s="1233" t="s">
        <v>797</v>
      </c>
      <c r="BH5" s="1231"/>
      <c r="BI5" s="1231"/>
      <c r="BJ5" s="1231"/>
      <c r="BK5" s="1231"/>
      <c r="BL5" s="1231"/>
      <c r="BM5" s="1232"/>
      <c r="BN5" s="1013" t="s">
        <v>6</v>
      </c>
      <c r="BO5" s="1013"/>
      <c r="BP5" s="1013"/>
      <c r="BQ5" s="1013"/>
      <c r="BR5" s="1013"/>
      <c r="BS5" s="1013"/>
      <c r="BT5" s="1013"/>
    </row>
    <row r="6" spans="1:73" s="29" customFormat="1" ht="20.100000000000001" customHeight="1">
      <c r="A6" s="1161" t="s">
        <v>798</v>
      </c>
      <c r="B6" s="1064" t="s">
        <v>804</v>
      </c>
      <c r="C6" s="1073" t="s">
        <v>799</v>
      </c>
      <c r="D6" s="1004"/>
      <c r="E6" s="1064" t="s">
        <v>45</v>
      </c>
      <c r="F6" s="134" t="s">
        <v>800</v>
      </c>
      <c r="G6" s="1064" t="s">
        <v>46</v>
      </c>
      <c r="H6" s="127" t="s">
        <v>801</v>
      </c>
      <c r="J6" s="1013" t="s">
        <v>802</v>
      </c>
      <c r="K6" s="1013"/>
      <c r="L6" s="1013"/>
      <c r="M6" s="1013"/>
      <c r="N6" s="1013"/>
      <c r="O6" s="1013"/>
      <c r="P6" s="1004"/>
      <c r="Q6" s="1064" t="s">
        <v>802</v>
      </c>
      <c r="R6" s="1004"/>
      <c r="S6" s="1004"/>
      <c r="T6" s="1004"/>
      <c r="U6" s="1004"/>
      <c r="V6" s="1004"/>
      <c r="W6" s="1073" t="s">
        <v>803</v>
      </c>
      <c r="X6" s="1013"/>
      <c r="Y6" s="1013"/>
      <c r="Z6" s="1013"/>
      <c r="AA6" s="1013"/>
      <c r="AB6" s="1004"/>
      <c r="AD6" s="1004" t="s">
        <v>41</v>
      </c>
      <c r="AE6" s="1004"/>
      <c r="AF6" s="1004"/>
      <c r="AG6" s="1004"/>
      <c r="AH6" s="1004"/>
      <c r="AI6" s="1004"/>
      <c r="AJ6" s="1073" t="s">
        <v>42</v>
      </c>
      <c r="AK6" s="1013"/>
      <c r="AL6" s="1013"/>
      <c r="AM6" s="1013"/>
      <c r="AN6" s="1013"/>
      <c r="AO6" s="1004"/>
      <c r="AP6" s="1073"/>
      <c r="AQ6" s="1013"/>
      <c r="AR6" s="1013"/>
      <c r="AS6" s="1013"/>
      <c r="AT6" s="1004"/>
      <c r="AU6" s="1073"/>
      <c r="AV6" s="1013"/>
      <c r="AW6" s="1013"/>
      <c r="AX6" s="1013"/>
      <c r="AY6" s="1013"/>
      <c r="AZ6" s="1013"/>
      <c r="BA6" s="1004"/>
      <c r="BB6" s="1013" t="s">
        <v>43</v>
      </c>
      <c r="BC6" s="1013"/>
      <c r="BD6" s="1013"/>
      <c r="BE6" s="1013"/>
      <c r="BF6" s="1004"/>
      <c r="BG6" s="1073" t="s">
        <v>44</v>
      </c>
      <c r="BH6" s="1013"/>
      <c r="BI6" s="1013"/>
      <c r="BJ6" s="1013"/>
      <c r="BK6" s="1013"/>
      <c r="BL6" s="1013"/>
      <c r="BM6" s="1004"/>
      <c r="BN6" s="1013"/>
      <c r="BO6" s="1013"/>
      <c r="BP6" s="1013"/>
      <c r="BQ6" s="1013"/>
      <c r="BR6" s="1013"/>
      <c r="BS6" s="1013"/>
      <c r="BT6" s="1013"/>
    </row>
    <row r="7" spans="1:73" s="29" customFormat="1" ht="20.100000000000001" customHeight="1">
      <c r="A7" s="1165"/>
      <c r="B7" s="1066"/>
      <c r="C7" s="1074" t="s">
        <v>805</v>
      </c>
      <c r="D7" s="1075"/>
      <c r="E7" s="1066"/>
      <c r="F7" s="139" t="s">
        <v>806</v>
      </c>
      <c r="G7" s="1066"/>
      <c r="H7" s="131" t="s">
        <v>806</v>
      </c>
      <c r="J7" s="1159" t="s">
        <v>807</v>
      </c>
      <c r="K7" s="1159"/>
      <c r="L7" s="1159"/>
      <c r="M7" s="1159"/>
      <c r="N7" s="1159"/>
      <c r="O7" s="1159"/>
      <c r="P7" s="1075"/>
      <c r="Q7" s="1074" t="s">
        <v>47</v>
      </c>
      <c r="R7" s="1159"/>
      <c r="S7" s="1159"/>
      <c r="T7" s="1159"/>
      <c r="U7" s="1159"/>
      <c r="V7" s="1075"/>
      <c r="W7" s="1074" t="s">
        <v>808</v>
      </c>
      <c r="X7" s="1159"/>
      <c r="Y7" s="1159"/>
      <c r="Z7" s="1159"/>
      <c r="AA7" s="1159"/>
      <c r="AB7" s="1075"/>
      <c r="AC7" s="177"/>
      <c r="AD7" s="1159" t="s">
        <v>48</v>
      </c>
      <c r="AE7" s="1159"/>
      <c r="AF7" s="1159"/>
      <c r="AG7" s="1159"/>
      <c r="AH7" s="1159"/>
      <c r="AI7" s="1075"/>
      <c r="AJ7" s="1074" t="s">
        <v>49</v>
      </c>
      <c r="AK7" s="1159"/>
      <c r="AL7" s="1159"/>
      <c r="AM7" s="1159"/>
      <c r="AN7" s="1159"/>
      <c r="AO7" s="1075"/>
      <c r="AP7" s="1074" t="s">
        <v>50</v>
      </c>
      <c r="AQ7" s="1159"/>
      <c r="AR7" s="1159"/>
      <c r="AS7" s="1159"/>
      <c r="AT7" s="1075"/>
      <c r="AU7" s="1074" t="s">
        <v>51</v>
      </c>
      <c r="AV7" s="1159"/>
      <c r="AW7" s="1159"/>
      <c r="AX7" s="1159"/>
      <c r="AY7" s="1159"/>
      <c r="AZ7" s="1159"/>
      <c r="BA7" s="1075"/>
      <c r="BB7" s="1159" t="s">
        <v>49</v>
      </c>
      <c r="BC7" s="1159"/>
      <c r="BD7" s="1159"/>
      <c r="BE7" s="1159"/>
      <c r="BF7" s="1075"/>
      <c r="BG7" s="1074" t="s">
        <v>52</v>
      </c>
      <c r="BH7" s="1159"/>
      <c r="BI7" s="1159"/>
      <c r="BJ7" s="1159"/>
      <c r="BK7" s="1159"/>
      <c r="BL7" s="1159"/>
      <c r="BM7" s="1075"/>
      <c r="BN7" s="1159" t="s">
        <v>809</v>
      </c>
      <c r="BO7" s="1159"/>
      <c r="BP7" s="1159"/>
      <c r="BQ7" s="1159"/>
      <c r="BR7" s="1159"/>
      <c r="BS7" s="1159"/>
      <c r="BT7" s="1159"/>
    </row>
    <row r="8" spans="1:73" s="179" customFormat="1" ht="28.5" customHeight="1">
      <c r="A8" s="178">
        <v>2010</v>
      </c>
      <c r="B8" s="247">
        <v>1316</v>
      </c>
      <c r="C8" s="1430">
        <v>125</v>
      </c>
      <c r="D8" s="1430"/>
      <c r="E8" s="247">
        <v>54</v>
      </c>
      <c r="F8" s="247">
        <v>20</v>
      </c>
      <c r="G8" s="247">
        <v>2103</v>
      </c>
      <c r="H8" s="247">
        <v>744</v>
      </c>
      <c r="I8" s="247"/>
      <c r="J8" s="1430">
        <v>304</v>
      </c>
      <c r="K8" s="1430"/>
      <c r="L8" s="1430"/>
      <c r="M8" s="1430"/>
      <c r="N8" s="1430"/>
      <c r="O8" s="1430"/>
      <c r="P8" s="1430"/>
      <c r="Q8" s="1430">
        <v>957</v>
      </c>
      <c r="R8" s="1430"/>
      <c r="S8" s="1430"/>
      <c r="T8" s="1430"/>
      <c r="U8" s="1430"/>
      <c r="V8" s="1430"/>
      <c r="W8" s="1430">
        <v>55</v>
      </c>
      <c r="X8" s="1430"/>
      <c r="Y8" s="1430"/>
      <c r="Z8" s="1430"/>
      <c r="AA8" s="1430"/>
      <c r="AB8" s="1430"/>
      <c r="AC8" s="1120">
        <v>0</v>
      </c>
      <c r="AD8" s="1120"/>
      <c r="AE8" s="1120"/>
      <c r="AF8" s="1120"/>
      <c r="AG8" s="1120"/>
      <c r="AH8" s="1120"/>
      <c r="AI8" s="1120"/>
      <c r="AJ8" s="1430">
        <v>943</v>
      </c>
      <c r="AK8" s="1430"/>
      <c r="AL8" s="1430"/>
      <c r="AM8" s="1430"/>
      <c r="AN8" s="1430"/>
      <c r="AO8" s="1430"/>
      <c r="AP8" s="1430">
        <v>71</v>
      </c>
      <c r="AQ8" s="1430"/>
      <c r="AR8" s="1430"/>
      <c r="AS8" s="1430"/>
      <c r="AT8" s="1430"/>
      <c r="AU8" s="1430">
        <v>178</v>
      </c>
      <c r="AV8" s="1430"/>
      <c r="AW8" s="1430"/>
      <c r="AX8" s="1430"/>
      <c r="AY8" s="1430"/>
      <c r="AZ8" s="1430"/>
      <c r="BA8" s="1430"/>
      <c r="BB8" s="1120">
        <v>0</v>
      </c>
      <c r="BC8" s="1120"/>
      <c r="BD8" s="1120"/>
      <c r="BE8" s="1120"/>
      <c r="BF8" s="1120"/>
      <c r="BG8" s="1430">
        <v>75</v>
      </c>
      <c r="BH8" s="1430"/>
      <c r="BI8" s="1430"/>
      <c r="BJ8" s="1430"/>
      <c r="BK8" s="1430"/>
      <c r="BL8" s="1430"/>
      <c r="BM8" s="1430"/>
      <c r="BN8" s="1430">
        <v>49</v>
      </c>
      <c r="BO8" s="1430"/>
      <c r="BP8" s="1430"/>
      <c r="BQ8" s="1430"/>
      <c r="BR8" s="1430"/>
      <c r="BS8" s="1430"/>
      <c r="BT8" s="1430"/>
    </row>
    <row r="9" spans="1:73" s="179" customFormat="1" ht="28.5" customHeight="1">
      <c r="A9" s="178">
        <v>2011</v>
      </c>
      <c r="B9" s="247">
        <v>1489</v>
      </c>
      <c r="C9" s="1430">
        <v>136</v>
      </c>
      <c r="D9" s="1430"/>
      <c r="E9" s="247">
        <v>41</v>
      </c>
      <c r="F9" s="247">
        <v>15</v>
      </c>
      <c r="G9" s="247">
        <v>2473</v>
      </c>
      <c r="H9" s="247">
        <v>915</v>
      </c>
      <c r="I9" s="247"/>
      <c r="J9" s="1430">
        <v>311</v>
      </c>
      <c r="K9" s="1430"/>
      <c r="L9" s="1430"/>
      <c r="M9" s="1430"/>
      <c r="N9" s="1430"/>
      <c r="O9" s="1430"/>
      <c r="P9" s="1430"/>
      <c r="Q9" s="1430">
        <v>1119</v>
      </c>
      <c r="R9" s="1430"/>
      <c r="S9" s="1430"/>
      <c r="T9" s="1430"/>
      <c r="U9" s="1430"/>
      <c r="V9" s="1430"/>
      <c r="W9" s="1430">
        <v>68</v>
      </c>
      <c r="X9" s="1430"/>
      <c r="Y9" s="1430"/>
      <c r="Z9" s="1430"/>
      <c r="AA9" s="1430"/>
      <c r="AB9" s="1430"/>
      <c r="AC9" s="1120">
        <v>0</v>
      </c>
      <c r="AD9" s="1120"/>
      <c r="AE9" s="1120"/>
      <c r="AF9" s="1120"/>
      <c r="AG9" s="1120"/>
      <c r="AH9" s="1120"/>
      <c r="AI9" s="1120"/>
      <c r="AJ9" s="1430">
        <v>1055</v>
      </c>
      <c r="AK9" s="1430"/>
      <c r="AL9" s="1430"/>
      <c r="AM9" s="1430"/>
      <c r="AN9" s="1430"/>
      <c r="AO9" s="1430"/>
      <c r="AP9" s="1430">
        <v>98</v>
      </c>
      <c r="AQ9" s="1430"/>
      <c r="AR9" s="1430"/>
      <c r="AS9" s="1430"/>
      <c r="AT9" s="1430"/>
      <c r="AU9" s="1430">
        <v>212</v>
      </c>
      <c r="AV9" s="1430"/>
      <c r="AW9" s="1430"/>
      <c r="AX9" s="1430"/>
      <c r="AY9" s="1430"/>
      <c r="AZ9" s="1430"/>
      <c r="BA9" s="1430"/>
      <c r="BB9" s="1120">
        <v>0</v>
      </c>
      <c r="BC9" s="1120"/>
      <c r="BD9" s="1120"/>
      <c r="BE9" s="1120"/>
      <c r="BF9" s="1120"/>
      <c r="BG9" s="1430">
        <v>81</v>
      </c>
      <c r="BH9" s="1430"/>
      <c r="BI9" s="1430"/>
      <c r="BJ9" s="1430"/>
      <c r="BK9" s="1430"/>
      <c r="BL9" s="1430"/>
      <c r="BM9" s="1430"/>
      <c r="BN9" s="1430">
        <v>51</v>
      </c>
      <c r="BO9" s="1430"/>
      <c r="BP9" s="1430"/>
      <c r="BQ9" s="1430"/>
      <c r="BR9" s="1430"/>
      <c r="BS9" s="1430"/>
      <c r="BT9" s="1430"/>
    </row>
    <row r="10" spans="1:73" s="179" customFormat="1" ht="28.5" customHeight="1">
      <c r="A10" s="178">
        <v>2012</v>
      </c>
      <c r="B10" s="432">
        <v>1603</v>
      </c>
      <c r="C10" s="1430">
        <v>133</v>
      </c>
      <c r="D10" s="1430"/>
      <c r="E10" s="432">
        <v>31</v>
      </c>
      <c r="F10" s="432">
        <v>10</v>
      </c>
      <c r="G10" s="432">
        <v>2471</v>
      </c>
      <c r="H10" s="432">
        <v>823</v>
      </c>
      <c r="I10" s="432"/>
      <c r="J10" s="1430">
        <v>336</v>
      </c>
      <c r="K10" s="1430"/>
      <c r="L10" s="1430"/>
      <c r="M10" s="1430"/>
      <c r="N10" s="1430"/>
      <c r="O10" s="1430"/>
      <c r="P10" s="1430"/>
      <c r="Q10" s="1430">
        <v>1202</v>
      </c>
      <c r="R10" s="1430"/>
      <c r="S10" s="1430"/>
      <c r="T10" s="1430"/>
      <c r="U10" s="1430"/>
      <c r="V10" s="1430"/>
      <c r="W10" s="1430">
        <v>65</v>
      </c>
      <c r="X10" s="1430"/>
      <c r="Y10" s="1430"/>
      <c r="Z10" s="1430"/>
      <c r="AA10" s="1430"/>
      <c r="AB10" s="1430"/>
      <c r="AC10" s="1120">
        <v>0</v>
      </c>
      <c r="AD10" s="1120"/>
      <c r="AE10" s="1120"/>
      <c r="AF10" s="1120"/>
      <c r="AG10" s="1120"/>
      <c r="AH10" s="1120"/>
      <c r="AI10" s="1120"/>
      <c r="AJ10" s="1430">
        <v>1097</v>
      </c>
      <c r="AK10" s="1430"/>
      <c r="AL10" s="1430"/>
      <c r="AM10" s="1430"/>
      <c r="AN10" s="1430"/>
      <c r="AO10" s="1430"/>
      <c r="AP10" s="1430">
        <v>91</v>
      </c>
      <c r="AQ10" s="1430"/>
      <c r="AR10" s="1430"/>
      <c r="AS10" s="1430"/>
      <c r="AT10" s="1430"/>
      <c r="AU10" s="1430">
        <v>247</v>
      </c>
      <c r="AV10" s="1430"/>
      <c r="AW10" s="1430"/>
      <c r="AX10" s="1430"/>
      <c r="AY10" s="1430"/>
      <c r="AZ10" s="1430"/>
      <c r="BA10" s="1430"/>
      <c r="BB10" s="1120">
        <v>0</v>
      </c>
      <c r="BC10" s="1120"/>
      <c r="BD10" s="1120"/>
      <c r="BE10" s="1120"/>
      <c r="BF10" s="1120"/>
      <c r="BG10" s="1430">
        <v>53</v>
      </c>
      <c r="BH10" s="1430"/>
      <c r="BI10" s="1430"/>
      <c r="BJ10" s="1430"/>
      <c r="BK10" s="1430"/>
      <c r="BL10" s="1430"/>
      <c r="BM10" s="1430"/>
      <c r="BN10" s="1430">
        <v>44</v>
      </c>
      <c r="BO10" s="1430"/>
      <c r="BP10" s="1430"/>
      <c r="BQ10" s="1430"/>
      <c r="BR10" s="1430"/>
      <c r="BS10" s="1430"/>
      <c r="BT10" s="1430"/>
    </row>
    <row r="11" spans="1:73" s="179" customFormat="1" ht="28.5" customHeight="1">
      <c r="A11" s="674">
        <v>2013</v>
      </c>
      <c r="B11" s="542">
        <v>1516</v>
      </c>
      <c r="C11" s="1430">
        <v>120.19</v>
      </c>
      <c r="D11" s="1430"/>
      <c r="E11" s="542">
        <v>49</v>
      </c>
      <c r="F11" s="542">
        <v>17.600000000000001</v>
      </c>
      <c r="G11" s="542">
        <v>2361</v>
      </c>
      <c r="H11" s="542">
        <v>848.3</v>
      </c>
      <c r="I11" s="542"/>
      <c r="J11" s="1430">
        <v>354</v>
      </c>
      <c r="K11" s="1430"/>
      <c r="L11" s="1430"/>
      <c r="M11" s="1430"/>
      <c r="N11" s="1430"/>
      <c r="O11" s="1430"/>
      <c r="P11" s="1430"/>
      <c r="Q11" s="1430">
        <v>1099</v>
      </c>
      <c r="R11" s="1430"/>
      <c r="S11" s="1430"/>
      <c r="T11" s="1430"/>
      <c r="U11" s="1430"/>
      <c r="V11" s="1430"/>
      <c r="W11" s="1430">
        <v>59</v>
      </c>
      <c r="X11" s="1430"/>
      <c r="Y11" s="1430"/>
      <c r="Z11" s="1430"/>
      <c r="AA11" s="1430"/>
      <c r="AB11" s="1430"/>
      <c r="AC11" s="1120" t="s">
        <v>128</v>
      </c>
      <c r="AD11" s="1120"/>
      <c r="AE11" s="1120"/>
      <c r="AF11" s="1120"/>
      <c r="AG11" s="1120"/>
      <c r="AH11" s="1120"/>
      <c r="AI11" s="1120"/>
      <c r="AJ11" s="1430">
        <v>1807</v>
      </c>
      <c r="AK11" s="1430"/>
      <c r="AL11" s="1430"/>
      <c r="AM11" s="1430"/>
      <c r="AN11" s="1430"/>
      <c r="AO11" s="1430"/>
      <c r="AP11" s="1430">
        <v>64</v>
      </c>
      <c r="AQ11" s="1430"/>
      <c r="AR11" s="1430"/>
      <c r="AS11" s="1430"/>
      <c r="AT11" s="1430"/>
      <c r="AU11" s="1430">
        <v>207</v>
      </c>
      <c r="AV11" s="1430"/>
      <c r="AW11" s="1430"/>
      <c r="AX11" s="1430"/>
      <c r="AY11" s="1430"/>
      <c r="AZ11" s="1430"/>
      <c r="BA11" s="1430"/>
      <c r="BB11" s="1120" t="s">
        <v>128</v>
      </c>
      <c r="BC11" s="1120"/>
      <c r="BD11" s="1120"/>
      <c r="BE11" s="1120"/>
      <c r="BF11" s="1120"/>
      <c r="BG11" s="1430">
        <v>52</v>
      </c>
      <c r="BH11" s="1430"/>
      <c r="BI11" s="1430"/>
      <c r="BJ11" s="1430"/>
      <c r="BK11" s="1430"/>
      <c r="BL11" s="1430"/>
      <c r="BM11" s="1430"/>
      <c r="BN11" s="1430">
        <v>67</v>
      </c>
      <c r="BO11" s="1430"/>
      <c r="BP11" s="1430"/>
      <c r="BQ11" s="1430"/>
      <c r="BR11" s="1430"/>
      <c r="BS11" s="1430"/>
      <c r="BT11" s="1430"/>
    </row>
    <row r="12" spans="1:73" s="179" customFormat="1" ht="28.5" customHeight="1">
      <c r="A12" s="674">
        <v>2014</v>
      </c>
      <c r="B12" s="655">
        <v>1751</v>
      </c>
      <c r="C12" s="1430">
        <v>134</v>
      </c>
      <c r="D12" s="1430"/>
      <c r="E12" s="655">
        <v>43</v>
      </c>
      <c r="F12" s="655">
        <v>14</v>
      </c>
      <c r="G12" s="655">
        <v>2748</v>
      </c>
      <c r="H12" s="655">
        <v>916</v>
      </c>
      <c r="I12" s="655"/>
      <c r="J12" s="1430">
        <v>359</v>
      </c>
      <c r="K12" s="1430"/>
      <c r="L12" s="1430"/>
      <c r="M12" s="1430"/>
      <c r="N12" s="1430"/>
      <c r="O12" s="1430"/>
      <c r="P12" s="1430"/>
      <c r="Q12" s="1430">
        <v>1328</v>
      </c>
      <c r="R12" s="1430"/>
      <c r="S12" s="1430"/>
      <c r="T12" s="1430"/>
      <c r="U12" s="1430"/>
      <c r="V12" s="1430"/>
      <c r="W12" s="1430">
        <v>64</v>
      </c>
      <c r="X12" s="1430"/>
      <c r="Y12" s="1430"/>
      <c r="Z12" s="1430"/>
      <c r="AA12" s="1430"/>
      <c r="AB12" s="1430"/>
      <c r="AC12" s="1120">
        <v>0</v>
      </c>
      <c r="AD12" s="1120"/>
      <c r="AE12" s="1120"/>
      <c r="AF12" s="1120"/>
      <c r="AG12" s="1120"/>
      <c r="AH12" s="1120"/>
      <c r="AI12" s="1120"/>
      <c r="AJ12" s="1430">
        <v>1248</v>
      </c>
      <c r="AK12" s="1430"/>
      <c r="AL12" s="1430"/>
      <c r="AM12" s="1430"/>
      <c r="AN12" s="1430"/>
      <c r="AO12" s="1430"/>
      <c r="AP12" s="1430">
        <v>70</v>
      </c>
      <c r="AQ12" s="1430"/>
      <c r="AR12" s="1430"/>
      <c r="AS12" s="1430"/>
      <c r="AT12" s="1430"/>
      <c r="AU12" s="1430">
        <v>240</v>
      </c>
      <c r="AV12" s="1430"/>
      <c r="AW12" s="1430"/>
      <c r="AX12" s="1430"/>
      <c r="AY12" s="1430"/>
      <c r="AZ12" s="1430"/>
      <c r="BA12" s="1430"/>
      <c r="BB12" s="1120">
        <v>0</v>
      </c>
      <c r="BC12" s="1120"/>
      <c r="BD12" s="1120"/>
      <c r="BE12" s="1120"/>
      <c r="BF12" s="1120"/>
      <c r="BG12" s="1430">
        <v>111</v>
      </c>
      <c r="BH12" s="1430"/>
      <c r="BI12" s="1430"/>
      <c r="BJ12" s="1430"/>
      <c r="BK12" s="1430"/>
      <c r="BL12" s="1430"/>
      <c r="BM12" s="1430"/>
      <c r="BN12" s="1430">
        <v>82</v>
      </c>
      <c r="BO12" s="1430"/>
      <c r="BP12" s="1430"/>
      <c r="BQ12" s="1430"/>
      <c r="BR12" s="1430"/>
      <c r="BS12" s="1430"/>
      <c r="BT12" s="1430"/>
    </row>
    <row r="13" spans="1:73" s="179" customFormat="1" ht="28.5" customHeight="1">
      <c r="A13" s="674">
        <v>2015</v>
      </c>
      <c r="B13" s="749">
        <v>1790</v>
      </c>
      <c r="C13" s="1430">
        <v>137</v>
      </c>
      <c r="D13" s="1430"/>
      <c r="E13" s="749">
        <v>35</v>
      </c>
      <c r="F13" s="749">
        <v>11</v>
      </c>
      <c r="G13" s="749">
        <v>2819</v>
      </c>
      <c r="H13" s="749">
        <v>939</v>
      </c>
      <c r="I13" s="749"/>
      <c r="J13" s="1430">
        <v>372</v>
      </c>
      <c r="K13" s="1430"/>
      <c r="L13" s="1430"/>
      <c r="M13" s="1430"/>
      <c r="N13" s="1430"/>
      <c r="O13" s="1430"/>
      <c r="P13" s="1430"/>
      <c r="Q13" s="1430">
        <v>1353</v>
      </c>
      <c r="R13" s="1430"/>
      <c r="S13" s="1430"/>
      <c r="T13" s="1430"/>
      <c r="U13" s="1430"/>
      <c r="V13" s="1430"/>
      <c r="W13" s="1430">
        <v>64</v>
      </c>
      <c r="X13" s="1430"/>
      <c r="Y13" s="1430"/>
      <c r="Z13" s="1430"/>
      <c r="AA13" s="1430"/>
      <c r="AB13" s="1430"/>
      <c r="AC13" s="1445">
        <v>1</v>
      </c>
      <c r="AD13" s="1445"/>
      <c r="AE13" s="1445"/>
      <c r="AF13" s="1445"/>
      <c r="AG13" s="1445"/>
      <c r="AH13" s="1445"/>
      <c r="AI13" s="1445"/>
      <c r="AJ13" s="1430">
        <v>1295</v>
      </c>
      <c r="AK13" s="1430"/>
      <c r="AL13" s="1430"/>
      <c r="AM13" s="1430"/>
      <c r="AN13" s="1430"/>
      <c r="AO13" s="1430"/>
      <c r="AP13" s="1430">
        <v>68</v>
      </c>
      <c r="AQ13" s="1430"/>
      <c r="AR13" s="1430"/>
      <c r="AS13" s="1430"/>
      <c r="AT13" s="1430"/>
      <c r="AU13" s="1430">
        <v>233</v>
      </c>
      <c r="AV13" s="1430"/>
      <c r="AW13" s="1430"/>
      <c r="AX13" s="1430"/>
      <c r="AY13" s="1430"/>
      <c r="AZ13" s="1430"/>
      <c r="BA13" s="1430"/>
      <c r="BB13" s="1120">
        <v>0</v>
      </c>
      <c r="BC13" s="1120"/>
      <c r="BD13" s="1120"/>
      <c r="BE13" s="1120"/>
      <c r="BF13" s="1120"/>
      <c r="BG13" s="1430">
        <v>103</v>
      </c>
      <c r="BH13" s="1430"/>
      <c r="BI13" s="1430"/>
      <c r="BJ13" s="1430"/>
      <c r="BK13" s="1430"/>
      <c r="BL13" s="1430"/>
      <c r="BM13" s="1430"/>
      <c r="BN13" s="1430">
        <v>91</v>
      </c>
      <c r="BO13" s="1430"/>
      <c r="BP13" s="1430"/>
      <c r="BQ13" s="1430"/>
      <c r="BR13" s="1430"/>
      <c r="BS13" s="1430"/>
      <c r="BT13" s="1430"/>
    </row>
    <row r="14" spans="1:73" s="179" customFormat="1" ht="28.5" customHeight="1">
      <c r="A14" s="674">
        <v>2016</v>
      </c>
      <c r="B14" s="898">
        <f>SUM(AJ14:BT14)</f>
        <v>1314</v>
      </c>
      <c r="C14" s="1430">
        <v>102</v>
      </c>
      <c r="D14" s="1430"/>
      <c r="E14" s="898">
        <v>27</v>
      </c>
      <c r="F14" s="898">
        <v>10</v>
      </c>
      <c r="G14" s="898">
        <v>2046</v>
      </c>
      <c r="H14" s="898">
        <v>723</v>
      </c>
      <c r="I14" s="898"/>
      <c r="J14" s="1430">
        <v>271</v>
      </c>
      <c r="K14" s="1430"/>
      <c r="L14" s="1430"/>
      <c r="M14" s="1430"/>
      <c r="N14" s="1430"/>
      <c r="O14" s="1430"/>
      <c r="P14" s="1430"/>
      <c r="Q14" s="1430">
        <v>992</v>
      </c>
      <c r="R14" s="1430"/>
      <c r="S14" s="1430"/>
      <c r="T14" s="1430"/>
      <c r="U14" s="1430"/>
      <c r="V14" s="1430"/>
      <c r="W14" s="1430">
        <v>52</v>
      </c>
      <c r="X14" s="1430"/>
      <c r="Y14" s="1430"/>
      <c r="Z14" s="1430"/>
      <c r="AA14" s="1430"/>
      <c r="AB14" s="1430"/>
      <c r="AC14" s="1120">
        <v>0</v>
      </c>
      <c r="AD14" s="1120"/>
      <c r="AE14" s="1120"/>
      <c r="AF14" s="1120"/>
      <c r="AG14" s="1120"/>
      <c r="AH14" s="1120"/>
      <c r="AI14" s="1120"/>
      <c r="AJ14" s="1430">
        <v>948</v>
      </c>
      <c r="AK14" s="1430"/>
      <c r="AL14" s="1430"/>
      <c r="AM14" s="1430"/>
      <c r="AN14" s="1430"/>
      <c r="AO14" s="1430"/>
      <c r="AP14" s="1430">
        <v>46</v>
      </c>
      <c r="AQ14" s="1430"/>
      <c r="AR14" s="1430"/>
      <c r="AS14" s="1430"/>
      <c r="AT14" s="1430"/>
      <c r="AU14" s="1430">
        <v>153</v>
      </c>
      <c r="AV14" s="1430"/>
      <c r="AW14" s="1430"/>
      <c r="AX14" s="1430"/>
      <c r="AY14" s="1430"/>
      <c r="AZ14" s="1430"/>
      <c r="BA14" s="1430"/>
      <c r="BB14" s="1120">
        <v>0</v>
      </c>
      <c r="BC14" s="1120"/>
      <c r="BD14" s="1120"/>
      <c r="BE14" s="1120"/>
      <c r="BF14" s="1120"/>
      <c r="BG14" s="1430">
        <v>88</v>
      </c>
      <c r="BH14" s="1430"/>
      <c r="BI14" s="1430"/>
      <c r="BJ14" s="1430"/>
      <c r="BK14" s="1430"/>
      <c r="BL14" s="1430"/>
      <c r="BM14" s="1430"/>
      <c r="BN14" s="1430">
        <v>79</v>
      </c>
      <c r="BO14" s="1430"/>
      <c r="BP14" s="1430"/>
      <c r="BQ14" s="1430"/>
      <c r="BR14" s="1430"/>
      <c r="BS14" s="1430"/>
      <c r="BT14" s="1430"/>
    </row>
    <row r="15" spans="1:73" s="180" customFormat="1" ht="28.5" customHeight="1" thickBot="1">
      <c r="A15" s="568">
        <v>2017</v>
      </c>
      <c r="B15" s="897">
        <f>SUM(AJ15:BT15)</f>
        <v>1219</v>
      </c>
      <c r="C15" s="1431"/>
      <c r="D15" s="1431"/>
      <c r="E15" s="897">
        <v>29</v>
      </c>
      <c r="F15" s="897"/>
      <c r="G15" s="897">
        <v>1836</v>
      </c>
      <c r="H15" s="897"/>
      <c r="I15" s="567"/>
      <c r="J15" s="1431">
        <v>264</v>
      </c>
      <c r="K15" s="1431"/>
      <c r="L15" s="1431"/>
      <c r="M15" s="1431"/>
      <c r="N15" s="1431"/>
      <c r="O15" s="1431"/>
      <c r="P15" s="1431"/>
      <c r="Q15" s="1431">
        <v>969</v>
      </c>
      <c r="R15" s="1431"/>
      <c r="S15" s="1431"/>
      <c r="T15" s="1431"/>
      <c r="U15" s="1431"/>
      <c r="V15" s="1431"/>
      <c r="W15" s="1431">
        <v>28</v>
      </c>
      <c r="X15" s="1431"/>
      <c r="Y15" s="1431"/>
      <c r="Z15" s="1431"/>
      <c r="AA15" s="1431"/>
      <c r="AB15" s="1431"/>
      <c r="AC15" s="1409">
        <v>0</v>
      </c>
      <c r="AD15" s="1409"/>
      <c r="AE15" s="1409"/>
      <c r="AF15" s="1409"/>
      <c r="AG15" s="1409"/>
      <c r="AH15" s="1409"/>
      <c r="AI15" s="1409"/>
      <c r="AJ15" s="1431">
        <v>918</v>
      </c>
      <c r="AK15" s="1431"/>
      <c r="AL15" s="1431"/>
      <c r="AM15" s="1431"/>
      <c r="AN15" s="1431"/>
      <c r="AO15" s="1431"/>
      <c r="AP15" s="1431">
        <v>61</v>
      </c>
      <c r="AQ15" s="1431"/>
      <c r="AR15" s="1431"/>
      <c r="AS15" s="1431"/>
      <c r="AT15" s="1431"/>
      <c r="AU15" s="1431">
        <v>154</v>
      </c>
      <c r="AV15" s="1431"/>
      <c r="AW15" s="1431"/>
      <c r="AX15" s="1431"/>
      <c r="AY15" s="1431"/>
      <c r="AZ15" s="1431"/>
      <c r="BA15" s="1431"/>
      <c r="BB15" s="1409">
        <v>0</v>
      </c>
      <c r="BC15" s="1409"/>
      <c r="BD15" s="1409"/>
      <c r="BE15" s="1409"/>
      <c r="BF15" s="1409"/>
      <c r="BG15" s="1431">
        <v>39</v>
      </c>
      <c r="BH15" s="1431"/>
      <c r="BI15" s="1431"/>
      <c r="BJ15" s="1431"/>
      <c r="BK15" s="1431"/>
      <c r="BL15" s="1431"/>
      <c r="BM15" s="1431"/>
      <c r="BN15" s="1431">
        <v>47</v>
      </c>
      <c r="BO15" s="1431"/>
      <c r="BP15" s="1431"/>
      <c r="BQ15" s="1431"/>
      <c r="BR15" s="1431"/>
      <c r="BS15" s="1431"/>
      <c r="BT15" s="1431"/>
    </row>
    <row r="16" spans="1:73" s="332" customFormat="1" ht="20.100000000000001" customHeight="1" thickTop="1">
      <c r="A16" s="332" t="s">
        <v>1106</v>
      </c>
      <c r="C16" s="1436" t="s">
        <v>1107</v>
      </c>
      <c r="D16" s="1436"/>
      <c r="E16" s="1436"/>
      <c r="I16" s="333"/>
      <c r="J16" s="1394"/>
      <c r="K16" s="1394"/>
      <c r="L16" s="1394"/>
      <c r="M16" s="1394"/>
      <c r="N16" s="1394"/>
      <c r="O16" s="1394"/>
      <c r="P16" s="1394"/>
      <c r="Q16" s="1394"/>
      <c r="R16" s="1394"/>
      <c r="S16" s="1394"/>
      <c r="T16" s="1394"/>
      <c r="U16" s="1394"/>
      <c r="V16" s="1394"/>
      <c r="W16" s="1394"/>
      <c r="X16" s="1394"/>
      <c r="Y16" s="1394"/>
      <c r="Z16" s="1394"/>
      <c r="AA16" s="1394"/>
      <c r="AB16" s="1394"/>
      <c r="AC16" s="1394"/>
      <c r="AD16" s="1394"/>
      <c r="AE16" s="1394"/>
      <c r="AF16" s="1394"/>
      <c r="AG16" s="1394"/>
      <c r="AH16" s="1394"/>
      <c r="AI16" s="1394"/>
      <c r="AJ16" s="1394"/>
      <c r="AK16" s="1394"/>
      <c r="AL16" s="1394"/>
      <c r="AM16" s="1394"/>
      <c r="AN16" s="1394"/>
      <c r="AO16" s="1394"/>
      <c r="AP16" s="1394"/>
      <c r="AQ16" s="1394"/>
      <c r="AR16" s="1394"/>
      <c r="AS16" s="1394"/>
      <c r="AT16" s="1394"/>
      <c r="AU16" s="1394"/>
      <c r="AV16" s="1394"/>
      <c r="AW16" s="1394"/>
      <c r="AX16" s="1394"/>
      <c r="AY16" s="1394"/>
      <c r="AZ16" s="1394"/>
      <c r="BA16" s="1394"/>
      <c r="BB16" s="1444" t="s">
        <v>715</v>
      </c>
      <c r="BC16" s="1444"/>
      <c r="BD16" s="1444"/>
      <c r="BE16" s="1444"/>
      <c r="BF16" s="1444"/>
      <c r="BG16" s="1444"/>
      <c r="BH16" s="1444"/>
      <c r="BI16" s="1444"/>
      <c r="BJ16" s="1444"/>
      <c r="BK16" s="1444"/>
      <c r="BL16" s="1444"/>
      <c r="BM16" s="1444"/>
      <c r="BN16" s="1444"/>
      <c r="BO16" s="1444"/>
      <c r="BP16" s="1444"/>
      <c r="BQ16" s="1444"/>
      <c r="BR16" s="1444"/>
      <c r="BS16" s="1444"/>
      <c r="BT16" s="1444"/>
      <c r="BU16" s="333"/>
    </row>
    <row r="17" spans="1:76" s="181" customFormat="1" ht="51" customHeight="1">
      <c r="I17" s="182"/>
      <c r="J17" s="1396"/>
      <c r="K17" s="1396"/>
      <c r="L17" s="1396"/>
      <c r="M17" s="1396"/>
      <c r="N17" s="1396"/>
      <c r="O17" s="1396"/>
      <c r="P17" s="1396"/>
      <c r="Q17" s="1396"/>
      <c r="R17" s="1396"/>
      <c r="S17" s="1396"/>
      <c r="T17" s="1396"/>
      <c r="U17" s="1396"/>
      <c r="V17" s="1396"/>
      <c r="W17" s="1396"/>
      <c r="X17" s="1396"/>
      <c r="Y17" s="1396"/>
      <c r="Z17" s="1396"/>
      <c r="AA17" s="1396"/>
      <c r="AB17" s="1396"/>
      <c r="AC17" s="1396"/>
      <c r="AD17" s="1396"/>
      <c r="AE17" s="1396"/>
      <c r="AF17" s="1396"/>
      <c r="AG17" s="1396"/>
      <c r="AH17" s="1396"/>
      <c r="AI17" s="1396"/>
      <c r="AJ17" s="1396"/>
      <c r="AK17" s="1396"/>
      <c r="AL17" s="1396"/>
      <c r="AM17" s="1396"/>
      <c r="AN17" s="1396"/>
      <c r="AO17" s="1396"/>
      <c r="AP17" s="1395"/>
      <c r="AQ17" s="1395"/>
      <c r="AR17" s="1395"/>
      <c r="AS17" s="1395"/>
      <c r="AT17" s="1395"/>
      <c r="AU17" s="1395"/>
      <c r="AV17" s="1395"/>
      <c r="AW17" s="1395"/>
      <c r="AX17" s="1395"/>
      <c r="AY17" s="1395"/>
      <c r="AZ17" s="1395"/>
      <c r="BA17" s="1395"/>
      <c r="BB17" s="1395"/>
      <c r="BC17" s="1395"/>
      <c r="BD17" s="1395"/>
      <c r="BE17" s="1395"/>
      <c r="BF17" s="1395"/>
      <c r="BG17" s="1395"/>
      <c r="BH17" s="1395"/>
      <c r="BI17" s="1395"/>
      <c r="BJ17" s="1395"/>
      <c r="BK17" s="1395"/>
      <c r="BL17" s="1395"/>
      <c r="BM17" s="1395"/>
      <c r="BN17" s="1395"/>
      <c r="BO17" s="1395"/>
      <c r="BP17" s="1395"/>
      <c r="BQ17" s="1395"/>
      <c r="BR17" s="1395"/>
      <c r="BS17" s="1395"/>
      <c r="BT17" s="1395"/>
      <c r="BU17" s="182"/>
    </row>
    <row r="18" spans="1:76" s="336" customFormat="1" ht="62.25" customHeight="1">
      <c r="A18" s="1435" t="s">
        <v>810</v>
      </c>
      <c r="B18" s="1435"/>
      <c r="C18" s="1435"/>
      <c r="D18" s="1435"/>
      <c r="E18" s="1435"/>
      <c r="F18" s="1435"/>
      <c r="G18" s="1435"/>
      <c r="H18" s="1435"/>
      <c r="I18" s="334"/>
      <c r="J18" s="1437" t="s">
        <v>811</v>
      </c>
      <c r="K18" s="1437"/>
      <c r="L18" s="1437"/>
      <c r="M18" s="1437"/>
      <c r="N18" s="1437"/>
      <c r="O18" s="1437"/>
      <c r="P18" s="1437"/>
      <c r="Q18" s="1437"/>
      <c r="R18" s="1437"/>
      <c r="S18" s="1437"/>
      <c r="T18" s="1437"/>
      <c r="U18" s="1437"/>
      <c r="V18" s="1437"/>
      <c r="W18" s="1437"/>
      <c r="X18" s="1437"/>
      <c r="Y18" s="1437"/>
      <c r="Z18" s="1437"/>
      <c r="AA18" s="1437"/>
      <c r="AB18" s="1437"/>
      <c r="AC18" s="1437"/>
      <c r="AD18" s="1437"/>
      <c r="AE18" s="1437"/>
      <c r="AF18" s="1437"/>
      <c r="AG18" s="1437"/>
      <c r="AH18" s="1437"/>
      <c r="AI18" s="1437"/>
      <c r="AJ18" s="1437"/>
      <c r="AK18" s="1437"/>
      <c r="AL18" s="1437"/>
      <c r="AM18" s="1437"/>
      <c r="AN18" s="1437"/>
      <c r="AO18" s="1437"/>
      <c r="AP18" s="1437"/>
      <c r="AQ18" s="1437"/>
      <c r="AR18" s="1437"/>
      <c r="AS18" s="1437"/>
      <c r="AT18" s="1437"/>
      <c r="AU18" s="1437"/>
      <c r="AV18" s="1437"/>
      <c r="AW18" s="1437"/>
      <c r="AX18" s="1437"/>
      <c r="AY18" s="1437"/>
      <c r="AZ18" s="1437"/>
      <c r="BA18" s="1437"/>
      <c r="BB18" s="1437"/>
      <c r="BC18" s="1437"/>
      <c r="BD18" s="1437"/>
      <c r="BE18" s="1437"/>
      <c r="BF18" s="1437"/>
      <c r="BG18" s="1437"/>
      <c r="BH18" s="1437"/>
      <c r="BI18" s="1437"/>
      <c r="BJ18" s="1437"/>
      <c r="BK18" s="1437"/>
      <c r="BL18" s="1437"/>
      <c r="BM18" s="1437"/>
      <c r="BN18" s="1437"/>
      <c r="BO18" s="1437"/>
      <c r="BP18" s="1437"/>
      <c r="BQ18" s="1437"/>
      <c r="BR18" s="1437"/>
      <c r="BS18" s="1437"/>
      <c r="BT18" s="1437"/>
      <c r="BU18" s="335"/>
      <c r="BV18" s="335"/>
      <c r="BW18" s="335"/>
      <c r="BX18" s="335"/>
    </row>
    <row r="19" spans="1:76" s="332" customFormat="1" ht="20.100000000000001" customHeight="1" thickBot="1">
      <c r="A19" s="337" t="s">
        <v>7</v>
      </c>
      <c r="B19" s="337"/>
      <c r="C19" s="337"/>
      <c r="D19" s="337"/>
      <c r="E19" s="337"/>
      <c r="F19" s="337"/>
      <c r="G19" s="337"/>
      <c r="H19" s="337"/>
      <c r="I19" s="337"/>
      <c r="J19" s="1397"/>
      <c r="K19" s="1397"/>
      <c r="L19" s="1397"/>
      <c r="M19" s="1397"/>
      <c r="N19" s="1397"/>
      <c r="O19" s="1397"/>
      <c r="P19" s="1397"/>
      <c r="Q19" s="1397"/>
      <c r="R19" s="1397"/>
      <c r="S19" s="1397"/>
      <c r="T19" s="1397"/>
      <c r="U19" s="1397"/>
      <c r="V19" s="1397"/>
      <c r="W19" s="1397"/>
      <c r="X19" s="1397"/>
      <c r="Y19" s="1397"/>
      <c r="Z19" s="1397"/>
      <c r="AA19" s="1397"/>
      <c r="AB19" s="1397"/>
      <c r="AC19" s="1397"/>
      <c r="AD19" s="1397"/>
      <c r="AE19" s="1397"/>
      <c r="AF19" s="1397"/>
      <c r="AG19" s="1397"/>
      <c r="AH19" s="1397"/>
      <c r="AI19" s="1397"/>
      <c r="AJ19" s="1397"/>
      <c r="AK19" s="1397"/>
      <c r="AL19" s="1397"/>
      <c r="AM19" s="1397"/>
      <c r="AN19" s="1397"/>
      <c r="AO19" s="1397"/>
      <c r="AP19" s="1398"/>
      <c r="AQ19" s="1398"/>
      <c r="AR19" s="1398"/>
      <c r="AS19" s="1398"/>
      <c r="AT19" s="1398"/>
      <c r="AU19" s="1398"/>
      <c r="AV19" s="1398"/>
      <c r="AW19" s="1398"/>
      <c r="AX19" s="1398"/>
      <c r="AY19" s="1398"/>
      <c r="AZ19" s="1398"/>
      <c r="BA19" s="1398"/>
      <c r="BB19" s="1398"/>
      <c r="BC19" s="1398"/>
      <c r="BD19" s="1398"/>
      <c r="BE19" s="1398"/>
      <c r="BF19" s="1398"/>
      <c r="BG19" s="1399" t="s">
        <v>8</v>
      </c>
      <c r="BH19" s="1399"/>
      <c r="BI19" s="1399"/>
      <c r="BJ19" s="1399"/>
      <c r="BK19" s="1399"/>
      <c r="BL19" s="1399"/>
      <c r="BM19" s="1399"/>
      <c r="BN19" s="1399"/>
      <c r="BO19" s="1399"/>
      <c r="BP19" s="1399"/>
      <c r="BQ19" s="1399"/>
      <c r="BR19" s="1399"/>
      <c r="BS19" s="1399"/>
      <c r="BT19" s="1399"/>
      <c r="BU19" s="337"/>
      <c r="BV19" s="337"/>
      <c r="BW19" s="337"/>
      <c r="BX19" s="337"/>
    </row>
    <row r="20" spans="1:76" s="184" customFormat="1" ht="17.25" customHeight="1" thickTop="1">
      <c r="A20" s="1188" t="s">
        <v>435</v>
      </c>
      <c r="B20" s="183"/>
      <c r="C20" s="1433" t="s">
        <v>436</v>
      </c>
      <c r="D20" s="1434"/>
      <c r="E20" s="1434"/>
      <c r="F20" s="1434"/>
      <c r="G20" s="1434"/>
      <c r="H20" s="1434"/>
      <c r="I20" s="254"/>
      <c r="J20" s="1434" t="s">
        <v>436</v>
      </c>
      <c r="K20" s="1434"/>
      <c r="L20" s="1434"/>
      <c r="M20" s="1434"/>
      <c r="N20" s="1434"/>
      <c r="O20" s="1434"/>
      <c r="P20" s="1434"/>
      <c r="Q20" s="1434"/>
      <c r="R20" s="1434"/>
      <c r="S20" s="1434"/>
      <c r="T20" s="1434"/>
      <c r="U20" s="1434"/>
      <c r="V20" s="1434"/>
      <c r="W20" s="1434"/>
      <c r="X20" s="1434"/>
      <c r="Y20" s="1434"/>
      <c r="Z20" s="1434"/>
      <c r="AA20" s="1434"/>
      <c r="AB20" s="1434"/>
      <c r="AC20" s="1434"/>
      <c r="AD20" s="1434"/>
      <c r="AE20" s="1434"/>
      <c r="AF20" s="1434"/>
      <c r="AG20" s="1434"/>
      <c r="AH20" s="1434"/>
      <c r="AI20" s="1434"/>
      <c r="AJ20" s="1434"/>
      <c r="AK20" s="1434"/>
      <c r="AL20" s="1434"/>
      <c r="AM20" s="1434"/>
      <c r="AN20" s="1434"/>
      <c r="AO20" s="1434"/>
      <c r="AP20" s="1434"/>
      <c r="AQ20" s="1434"/>
      <c r="AR20" s="1434"/>
      <c r="AS20" s="1434"/>
      <c r="AT20" s="1434"/>
      <c r="AU20" s="1434"/>
      <c r="AV20" s="1434"/>
      <c r="AW20" s="1434"/>
      <c r="AX20" s="1434"/>
      <c r="AY20" s="1434"/>
      <c r="AZ20" s="1434"/>
      <c r="BA20" s="1434"/>
      <c r="BB20" s="1434"/>
      <c r="BC20" s="1434"/>
      <c r="BD20" s="1434"/>
      <c r="BE20" s="1434"/>
      <c r="BF20" s="1434"/>
      <c r="BG20" s="1434"/>
      <c r="BH20" s="1434"/>
      <c r="BI20" s="1434"/>
      <c r="BJ20" s="1434"/>
      <c r="BK20" s="1434"/>
      <c r="BL20" s="1434"/>
      <c r="BM20" s="1434"/>
      <c r="BN20" s="1434"/>
      <c r="BO20" s="1434"/>
      <c r="BP20" s="1434"/>
      <c r="BQ20" s="1434"/>
      <c r="BR20" s="1434"/>
      <c r="BS20" s="1434"/>
      <c r="BT20" s="1434"/>
      <c r="BU20" s="254"/>
      <c r="BV20" s="254"/>
      <c r="BW20" s="254"/>
      <c r="BX20" s="254"/>
    </row>
    <row r="21" spans="1:76" s="184" customFormat="1" ht="17.25" customHeight="1">
      <c r="A21" s="1161"/>
      <c r="B21" s="252" t="s">
        <v>9</v>
      </c>
      <c r="C21" s="248" t="s">
        <v>437</v>
      </c>
      <c r="D21" s="251" t="s">
        <v>10</v>
      </c>
      <c r="E21" s="251" t="s">
        <v>11</v>
      </c>
      <c r="F21" s="251" t="s">
        <v>12</v>
      </c>
      <c r="G21" s="251" t="s">
        <v>13</v>
      </c>
      <c r="H21" s="254" t="s">
        <v>14</v>
      </c>
      <c r="I21" s="254"/>
      <c r="J21" s="1419" t="s">
        <v>812</v>
      </c>
      <c r="K21" s="1419"/>
      <c r="L21" s="1419"/>
      <c r="M21" s="1419"/>
      <c r="N21" s="1419"/>
      <c r="O21" s="1419"/>
      <c r="P21" s="1420"/>
      <c r="Q21" s="1413" t="s">
        <v>15</v>
      </c>
      <c r="R21" s="1419"/>
      <c r="S21" s="1419"/>
      <c r="T21" s="1419"/>
      <c r="U21" s="1419"/>
      <c r="V21" s="1419"/>
      <c r="W21" s="1419"/>
      <c r="X21" s="1413" t="s">
        <v>813</v>
      </c>
      <c r="Y21" s="1419"/>
      <c r="Z21" s="1419"/>
      <c r="AA21" s="1419"/>
      <c r="AB21" s="1419"/>
      <c r="AC21" s="1419"/>
      <c r="AD21" s="1420"/>
      <c r="AE21" s="1419" t="s">
        <v>16</v>
      </c>
      <c r="AF21" s="1419"/>
      <c r="AG21" s="1419"/>
      <c r="AH21" s="1419"/>
      <c r="AI21" s="1419"/>
      <c r="AJ21" s="1419"/>
      <c r="AK21" s="1420"/>
      <c r="AL21" s="1438" t="s">
        <v>17</v>
      </c>
      <c r="AM21" s="1439"/>
      <c r="AN21" s="1439"/>
      <c r="AO21" s="1439"/>
      <c r="AP21" s="1439"/>
      <c r="AQ21" s="1439"/>
      <c r="AR21" s="1440"/>
      <c r="AS21" s="1438" t="s">
        <v>814</v>
      </c>
      <c r="AT21" s="1439"/>
      <c r="AU21" s="1439"/>
      <c r="AV21" s="1439"/>
      <c r="AW21" s="1439"/>
      <c r="AX21" s="1439"/>
      <c r="AY21" s="1440"/>
      <c r="AZ21" s="1413" t="s">
        <v>18</v>
      </c>
      <c r="BA21" s="1419"/>
      <c r="BB21" s="1419"/>
      <c r="BC21" s="1419"/>
      <c r="BD21" s="1419"/>
      <c r="BE21" s="1419"/>
      <c r="BF21" s="1420"/>
      <c r="BG21" s="1413" t="s">
        <v>815</v>
      </c>
      <c r="BH21" s="1419"/>
      <c r="BI21" s="1419"/>
      <c r="BJ21" s="1419"/>
      <c r="BK21" s="1419"/>
      <c r="BL21" s="1419"/>
      <c r="BM21" s="1420"/>
      <c r="BN21" s="1413" t="s">
        <v>19</v>
      </c>
      <c r="BO21" s="1419"/>
      <c r="BP21" s="1419"/>
      <c r="BQ21" s="1419"/>
      <c r="BR21" s="1419"/>
      <c r="BS21" s="1419"/>
      <c r="BT21" s="1419"/>
      <c r="BU21" s="254"/>
      <c r="BV21" s="254"/>
      <c r="BW21" s="254"/>
      <c r="BX21" s="254"/>
    </row>
    <row r="22" spans="1:76" s="184" customFormat="1" ht="17.25" customHeight="1">
      <c r="A22" s="1161" t="s">
        <v>816</v>
      </c>
      <c r="B22" s="252"/>
      <c r="C22" s="251"/>
      <c r="D22" s="251"/>
      <c r="E22" s="251" t="s">
        <v>20</v>
      </c>
      <c r="F22" s="251"/>
      <c r="G22" s="251"/>
      <c r="H22" s="254"/>
      <c r="I22" s="254"/>
      <c r="J22" s="1422"/>
      <c r="K22" s="1422"/>
      <c r="L22" s="1422"/>
      <c r="M22" s="1422"/>
      <c r="N22" s="1422"/>
      <c r="O22" s="1422"/>
      <c r="P22" s="1423"/>
      <c r="Q22" s="1421"/>
      <c r="R22" s="1422"/>
      <c r="S22" s="1422"/>
      <c r="T22" s="1422"/>
      <c r="U22" s="1422"/>
      <c r="V22" s="1422"/>
      <c r="W22" s="1422"/>
      <c r="X22" s="1421" t="s">
        <v>817</v>
      </c>
      <c r="Y22" s="1422"/>
      <c r="Z22" s="1422"/>
      <c r="AA22" s="1422"/>
      <c r="AB22" s="1422"/>
      <c r="AC22" s="1422"/>
      <c r="AD22" s="1423"/>
      <c r="AE22" s="1422" t="s">
        <v>818</v>
      </c>
      <c r="AF22" s="1422"/>
      <c r="AG22" s="1422"/>
      <c r="AH22" s="1422"/>
      <c r="AI22" s="1422"/>
      <c r="AJ22" s="1422"/>
      <c r="AK22" s="1423"/>
      <c r="AL22" s="1441" t="s">
        <v>21</v>
      </c>
      <c r="AM22" s="1442"/>
      <c r="AN22" s="1442"/>
      <c r="AO22" s="1442"/>
      <c r="AP22" s="1442"/>
      <c r="AQ22" s="1442"/>
      <c r="AR22" s="1443"/>
      <c r="AS22" s="1441" t="s">
        <v>817</v>
      </c>
      <c r="AT22" s="1442"/>
      <c r="AU22" s="1442"/>
      <c r="AV22" s="1442"/>
      <c r="AW22" s="1442"/>
      <c r="AX22" s="1442"/>
      <c r="AY22" s="1443"/>
      <c r="AZ22" s="1421" t="s">
        <v>819</v>
      </c>
      <c r="BA22" s="1422"/>
      <c r="BB22" s="1422"/>
      <c r="BC22" s="1422"/>
      <c r="BD22" s="1422"/>
      <c r="BE22" s="1422"/>
      <c r="BF22" s="1423"/>
      <c r="BG22" s="1421" t="s">
        <v>820</v>
      </c>
      <c r="BH22" s="1422"/>
      <c r="BI22" s="1422"/>
      <c r="BJ22" s="1422"/>
      <c r="BK22" s="1422"/>
      <c r="BL22" s="1422"/>
      <c r="BM22" s="1423"/>
      <c r="BN22" s="1421"/>
      <c r="BO22" s="1422"/>
      <c r="BP22" s="1422"/>
      <c r="BQ22" s="1422"/>
      <c r="BR22" s="1422"/>
      <c r="BS22" s="1422"/>
      <c r="BT22" s="1422"/>
      <c r="BU22" s="254"/>
      <c r="BV22" s="254"/>
      <c r="BW22" s="254"/>
      <c r="BX22" s="254"/>
    </row>
    <row r="23" spans="1:76" s="184" customFormat="1" ht="17.25" customHeight="1">
      <c r="A23" s="1165"/>
      <c r="B23" s="250" t="s">
        <v>821</v>
      </c>
      <c r="C23" s="249" t="s">
        <v>822</v>
      </c>
      <c r="D23" s="249" t="s">
        <v>823</v>
      </c>
      <c r="E23" s="249" t="s">
        <v>22</v>
      </c>
      <c r="F23" s="249" t="s">
        <v>824</v>
      </c>
      <c r="G23" s="249" t="s">
        <v>825</v>
      </c>
      <c r="H23" s="256" t="s">
        <v>826</v>
      </c>
      <c r="I23" s="254"/>
      <c r="J23" s="1424" t="s">
        <v>827</v>
      </c>
      <c r="K23" s="1424"/>
      <c r="L23" s="1424"/>
      <c r="M23" s="1424"/>
      <c r="N23" s="1424"/>
      <c r="O23" s="1424"/>
      <c r="P23" s="1425"/>
      <c r="Q23" s="1415" t="s">
        <v>828</v>
      </c>
      <c r="R23" s="1424"/>
      <c r="S23" s="1424"/>
      <c r="T23" s="1424"/>
      <c r="U23" s="1424"/>
      <c r="V23" s="1424"/>
      <c r="W23" s="1424"/>
      <c r="X23" s="1415" t="s">
        <v>829</v>
      </c>
      <c r="Y23" s="1424"/>
      <c r="Z23" s="1424"/>
      <c r="AA23" s="1424"/>
      <c r="AB23" s="1424"/>
      <c r="AC23" s="1424"/>
      <c r="AD23" s="1425"/>
      <c r="AE23" s="1424" t="s">
        <v>23</v>
      </c>
      <c r="AF23" s="1424"/>
      <c r="AG23" s="1424"/>
      <c r="AH23" s="1424"/>
      <c r="AI23" s="1424"/>
      <c r="AJ23" s="1424"/>
      <c r="AK23" s="1425"/>
      <c r="AL23" s="1446" t="s">
        <v>24</v>
      </c>
      <c r="AM23" s="1447"/>
      <c r="AN23" s="1447"/>
      <c r="AO23" s="1447"/>
      <c r="AP23" s="1447"/>
      <c r="AQ23" s="1447"/>
      <c r="AR23" s="1448"/>
      <c r="AS23" s="1446" t="s">
        <v>830</v>
      </c>
      <c r="AT23" s="1447"/>
      <c r="AU23" s="1447"/>
      <c r="AV23" s="1447"/>
      <c r="AW23" s="1447"/>
      <c r="AX23" s="1447"/>
      <c r="AY23" s="1448"/>
      <c r="AZ23" s="1446" t="s">
        <v>831</v>
      </c>
      <c r="BA23" s="1447"/>
      <c r="BB23" s="1447"/>
      <c r="BC23" s="1447"/>
      <c r="BD23" s="1447"/>
      <c r="BE23" s="1447"/>
      <c r="BF23" s="1448"/>
      <c r="BG23" s="1446" t="s">
        <v>832</v>
      </c>
      <c r="BH23" s="1447"/>
      <c r="BI23" s="1447"/>
      <c r="BJ23" s="1447"/>
      <c r="BK23" s="1447"/>
      <c r="BL23" s="1447"/>
      <c r="BM23" s="1448"/>
      <c r="BN23" s="1446" t="s">
        <v>833</v>
      </c>
      <c r="BO23" s="1447"/>
      <c r="BP23" s="1447"/>
      <c r="BQ23" s="1447"/>
      <c r="BR23" s="1447"/>
      <c r="BS23" s="1447"/>
      <c r="BT23" s="1447"/>
      <c r="BU23" s="254"/>
      <c r="BV23" s="254"/>
      <c r="BW23" s="254"/>
      <c r="BX23" s="254"/>
    </row>
    <row r="24" spans="1:76" s="179" customFormat="1" ht="31.5" customHeight="1">
      <c r="A24" s="185">
        <v>2010</v>
      </c>
      <c r="B24" s="242">
        <f t="shared" ref="B24:B25" si="0">SUM(C24:BT24)</f>
        <v>73092</v>
      </c>
      <c r="C24" s="239">
        <v>38</v>
      </c>
      <c r="D24" s="246">
        <v>31857</v>
      </c>
      <c r="E24" s="367">
        <v>0</v>
      </c>
      <c r="F24" s="246">
        <v>41</v>
      </c>
      <c r="G24" s="246">
        <v>2181</v>
      </c>
      <c r="H24" s="246">
        <v>575</v>
      </c>
      <c r="I24" s="246"/>
      <c r="J24" s="1405">
        <v>5</v>
      </c>
      <c r="K24" s="1405"/>
      <c r="L24" s="1405"/>
      <c r="M24" s="1405"/>
      <c r="N24" s="1405"/>
      <c r="O24" s="1405"/>
      <c r="P24" s="1405"/>
      <c r="Q24" s="1405">
        <v>5106</v>
      </c>
      <c r="R24" s="1405"/>
      <c r="S24" s="1405"/>
      <c r="T24" s="1405"/>
      <c r="U24" s="1405"/>
      <c r="V24" s="1405"/>
      <c r="W24" s="1405"/>
      <c r="X24" s="1405">
        <v>1</v>
      </c>
      <c r="Y24" s="1405"/>
      <c r="Z24" s="1405"/>
      <c r="AA24" s="1405"/>
      <c r="AB24" s="1405"/>
      <c r="AC24" s="1405"/>
      <c r="AD24" s="1405"/>
      <c r="AE24" s="1405">
        <v>54</v>
      </c>
      <c r="AF24" s="1405"/>
      <c r="AG24" s="1405"/>
      <c r="AH24" s="1405"/>
      <c r="AI24" s="1405"/>
      <c r="AJ24" s="1405"/>
      <c r="AK24" s="1405"/>
      <c r="AL24" s="1120">
        <v>0</v>
      </c>
      <c r="AM24" s="1120"/>
      <c r="AN24" s="1120"/>
      <c r="AO24" s="1120"/>
      <c r="AP24" s="1120"/>
      <c r="AQ24" s="1120"/>
      <c r="AR24" s="1120"/>
      <c r="AS24" s="1405">
        <v>134</v>
      </c>
      <c r="AT24" s="1405"/>
      <c r="AU24" s="1405"/>
      <c r="AV24" s="1405"/>
      <c r="AW24" s="1405"/>
      <c r="AX24" s="1405"/>
      <c r="AY24" s="1405"/>
      <c r="AZ24" s="1120">
        <v>0</v>
      </c>
      <c r="BA24" s="1120"/>
      <c r="BB24" s="1120"/>
      <c r="BC24" s="1120"/>
      <c r="BD24" s="1120"/>
      <c r="BE24" s="1120"/>
      <c r="BF24" s="1120"/>
      <c r="BG24" s="1405">
        <v>14060</v>
      </c>
      <c r="BH24" s="1405"/>
      <c r="BI24" s="1405"/>
      <c r="BJ24" s="1405"/>
      <c r="BK24" s="1405"/>
      <c r="BL24" s="1405"/>
      <c r="BM24" s="1405"/>
      <c r="BN24" s="1405">
        <v>19040</v>
      </c>
      <c r="BO24" s="1405"/>
      <c r="BP24" s="1405"/>
      <c r="BQ24" s="1405"/>
      <c r="BR24" s="1405"/>
      <c r="BS24" s="1405"/>
      <c r="BT24" s="1405"/>
      <c r="BU24" s="186"/>
      <c r="BV24" s="186"/>
      <c r="BW24" s="186"/>
      <c r="BX24" s="186"/>
    </row>
    <row r="25" spans="1:76" s="179" customFormat="1" ht="31.5" customHeight="1">
      <c r="A25" s="185">
        <v>2011</v>
      </c>
      <c r="B25" s="427">
        <f t="shared" si="0"/>
        <v>52144</v>
      </c>
      <c r="C25" s="239">
        <v>44</v>
      </c>
      <c r="D25" s="246">
        <v>35997</v>
      </c>
      <c r="E25" s="367">
        <v>0</v>
      </c>
      <c r="F25" s="367">
        <v>0</v>
      </c>
      <c r="G25" s="246">
        <v>1755</v>
      </c>
      <c r="H25" s="246">
        <v>599</v>
      </c>
      <c r="I25" s="246"/>
      <c r="J25" s="1120">
        <v>0</v>
      </c>
      <c r="K25" s="1120"/>
      <c r="L25" s="1120"/>
      <c r="M25" s="1120"/>
      <c r="N25" s="1120"/>
      <c r="O25" s="1120"/>
      <c r="P25" s="1120"/>
      <c r="Q25" s="1405">
        <v>3986</v>
      </c>
      <c r="R25" s="1405"/>
      <c r="S25" s="1405"/>
      <c r="T25" s="1405"/>
      <c r="U25" s="1405"/>
      <c r="V25" s="1405"/>
      <c r="W25" s="1405"/>
      <c r="X25" s="1120">
        <v>0</v>
      </c>
      <c r="Y25" s="1120"/>
      <c r="Z25" s="1120"/>
      <c r="AA25" s="1120"/>
      <c r="AB25" s="1120"/>
      <c r="AC25" s="1120"/>
      <c r="AD25" s="1120"/>
      <c r="AE25" s="1120">
        <v>0</v>
      </c>
      <c r="AF25" s="1120"/>
      <c r="AG25" s="1120"/>
      <c r="AH25" s="1120"/>
      <c r="AI25" s="1120"/>
      <c r="AJ25" s="1120"/>
      <c r="AK25" s="1120"/>
      <c r="AL25" s="1120">
        <v>0</v>
      </c>
      <c r="AM25" s="1120"/>
      <c r="AN25" s="1120"/>
      <c r="AO25" s="1120"/>
      <c r="AP25" s="1120"/>
      <c r="AQ25" s="1120"/>
      <c r="AR25" s="1120"/>
      <c r="AS25" s="1120">
        <v>0</v>
      </c>
      <c r="AT25" s="1120"/>
      <c r="AU25" s="1120"/>
      <c r="AV25" s="1120"/>
      <c r="AW25" s="1120"/>
      <c r="AX25" s="1120"/>
      <c r="AY25" s="1120"/>
      <c r="AZ25" s="1120">
        <v>0</v>
      </c>
      <c r="BA25" s="1120"/>
      <c r="BB25" s="1120"/>
      <c r="BC25" s="1120"/>
      <c r="BD25" s="1120"/>
      <c r="BE25" s="1120"/>
      <c r="BF25" s="1120"/>
      <c r="BG25" s="1405">
        <v>3774</v>
      </c>
      <c r="BH25" s="1405"/>
      <c r="BI25" s="1405"/>
      <c r="BJ25" s="1405"/>
      <c r="BK25" s="1405"/>
      <c r="BL25" s="1405"/>
      <c r="BM25" s="1405"/>
      <c r="BN25" s="1405">
        <v>5989</v>
      </c>
      <c r="BO25" s="1405"/>
      <c r="BP25" s="1405"/>
      <c r="BQ25" s="1405"/>
      <c r="BR25" s="1405"/>
      <c r="BS25" s="1405"/>
      <c r="BT25" s="1405"/>
      <c r="BU25" s="186"/>
      <c r="BV25" s="186"/>
      <c r="BW25" s="186"/>
      <c r="BX25" s="186"/>
    </row>
    <row r="26" spans="1:76" s="179" customFormat="1" ht="31.5" customHeight="1">
      <c r="A26" s="185">
        <v>2012</v>
      </c>
      <c r="B26" s="467">
        <f>SUM(C26:BT26)</f>
        <v>61873</v>
      </c>
      <c r="C26" s="426">
        <v>20</v>
      </c>
      <c r="D26" s="431">
        <v>49676</v>
      </c>
      <c r="E26" s="431">
        <v>9</v>
      </c>
      <c r="F26" s="431">
        <v>45</v>
      </c>
      <c r="G26" s="431">
        <v>1543</v>
      </c>
      <c r="H26" s="431">
        <v>536</v>
      </c>
      <c r="I26" s="431"/>
      <c r="J26" s="1405">
        <v>4</v>
      </c>
      <c r="K26" s="1405"/>
      <c r="L26" s="1405"/>
      <c r="M26" s="1405"/>
      <c r="N26" s="1405"/>
      <c r="O26" s="1405"/>
      <c r="P26" s="1405"/>
      <c r="Q26" s="1405">
        <v>1129</v>
      </c>
      <c r="R26" s="1405"/>
      <c r="S26" s="1405"/>
      <c r="T26" s="1405"/>
      <c r="U26" s="1405"/>
      <c r="V26" s="1405"/>
      <c r="W26" s="1405"/>
      <c r="X26" s="1405">
        <v>4</v>
      </c>
      <c r="Y26" s="1405"/>
      <c r="Z26" s="1405"/>
      <c r="AA26" s="1405"/>
      <c r="AB26" s="1405"/>
      <c r="AC26" s="1405"/>
      <c r="AD26" s="1405"/>
      <c r="AE26" s="1405">
        <v>22</v>
      </c>
      <c r="AF26" s="1405"/>
      <c r="AG26" s="1405"/>
      <c r="AH26" s="1405"/>
      <c r="AI26" s="1405"/>
      <c r="AJ26" s="1405"/>
      <c r="AK26" s="1405"/>
      <c r="AL26" s="1120">
        <v>0</v>
      </c>
      <c r="AM26" s="1120"/>
      <c r="AN26" s="1120"/>
      <c r="AO26" s="1120"/>
      <c r="AP26" s="1120"/>
      <c r="AQ26" s="1120"/>
      <c r="AR26" s="1120"/>
      <c r="AS26" s="1405">
        <v>166</v>
      </c>
      <c r="AT26" s="1405"/>
      <c r="AU26" s="1405"/>
      <c r="AV26" s="1405"/>
      <c r="AW26" s="1405"/>
      <c r="AX26" s="1405"/>
      <c r="AY26" s="1405"/>
      <c r="AZ26" s="1120">
        <v>0</v>
      </c>
      <c r="BA26" s="1120"/>
      <c r="BB26" s="1120"/>
      <c r="BC26" s="1120"/>
      <c r="BD26" s="1120"/>
      <c r="BE26" s="1120"/>
      <c r="BF26" s="1120"/>
      <c r="BG26" s="1405">
        <v>265</v>
      </c>
      <c r="BH26" s="1405"/>
      <c r="BI26" s="1405"/>
      <c r="BJ26" s="1405"/>
      <c r="BK26" s="1405"/>
      <c r="BL26" s="1405"/>
      <c r="BM26" s="1405"/>
      <c r="BN26" s="1405">
        <v>8454</v>
      </c>
      <c r="BO26" s="1405"/>
      <c r="BP26" s="1405"/>
      <c r="BQ26" s="1405"/>
      <c r="BR26" s="1405"/>
      <c r="BS26" s="1405"/>
      <c r="BT26" s="1405"/>
      <c r="BU26" s="186"/>
      <c r="BV26" s="186"/>
      <c r="BW26" s="186"/>
      <c r="BX26" s="186"/>
    </row>
    <row r="27" spans="1:76" s="179" customFormat="1" ht="31.5" customHeight="1">
      <c r="A27" s="675">
        <v>2013</v>
      </c>
      <c r="B27" s="657">
        <v>75233</v>
      </c>
      <c r="C27" s="544">
        <v>70</v>
      </c>
      <c r="D27" s="543">
        <v>54887</v>
      </c>
      <c r="E27" s="543" t="s">
        <v>128</v>
      </c>
      <c r="F27" s="543">
        <v>66</v>
      </c>
      <c r="G27" s="543">
        <v>1874</v>
      </c>
      <c r="H27" s="543">
        <v>471</v>
      </c>
      <c r="I27" s="543"/>
      <c r="J27" s="1405">
        <v>10</v>
      </c>
      <c r="K27" s="1405"/>
      <c r="L27" s="1405"/>
      <c r="M27" s="1405"/>
      <c r="N27" s="1405"/>
      <c r="O27" s="1405"/>
      <c r="P27" s="1405"/>
      <c r="Q27" s="1405">
        <v>8399</v>
      </c>
      <c r="R27" s="1405"/>
      <c r="S27" s="1405"/>
      <c r="T27" s="1405"/>
      <c r="U27" s="1405"/>
      <c r="V27" s="1405"/>
      <c r="W27" s="1405"/>
      <c r="X27" s="1405">
        <v>10</v>
      </c>
      <c r="Y27" s="1405"/>
      <c r="Z27" s="1405"/>
      <c r="AA27" s="1405"/>
      <c r="AB27" s="1405"/>
      <c r="AC27" s="1405"/>
      <c r="AD27" s="1405"/>
      <c r="AE27" s="1405">
        <v>33</v>
      </c>
      <c r="AF27" s="1405"/>
      <c r="AG27" s="1405"/>
      <c r="AH27" s="1405"/>
      <c r="AI27" s="1405"/>
      <c r="AJ27" s="1405"/>
      <c r="AK27" s="1405"/>
      <c r="AL27" s="1120" t="s">
        <v>128</v>
      </c>
      <c r="AM27" s="1120"/>
      <c r="AN27" s="1120"/>
      <c r="AO27" s="1120"/>
      <c r="AP27" s="1120"/>
      <c r="AQ27" s="1120"/>
      <c r="AR27" s="1120"/>
      <c r="AS27" s="1405">
        <v>148</v>
      </c>
      <c r="AT27" s="1405"/>
      <c r="AU27" s="1405"/>
      <c r="AV27" s="1405"/>
      <c r="AW27" s="1405"/>
      <c r="AX27" s="1405"/>
      <c r="AY27" s="1405"/>
      <c r="AZ27" s="1120" t="s">
        <v>128</v>
      </c>
      <c r="BA27" s="1120"/>
      <c r="BB27" s="1120"/>
      <c r="BC27" s="1120"/>
      <c r="BD27" s="1120"/>
      <c r="BE27" s="1120"/>
      <c r="BF27" s="1120"/>
      <c r="BG27" s="1405">
        <v>5928</v>
      </c>
      <c r="BH27" s="1405"/>
      <c r="BI27" s="1405"/>
      <c r="BJ27" s="1405"/>
      <c r="BK27" s="1405"/>
      <c r="BL27" s="1405"/>
      <c r="BM27" s="1405"/>
      <c r="BN27" s="1405">
        <v>3337</v>
      </c>
      <c r="BO27" s="1405"/>
      <c r="BP27" s="1405"/>
      <c r="BQ27" s="1405"/>
      <c r="BR27" s="1405"/>
      <c r="BS27" s="1405"/>
      <c r="BT27" s="1405"/>
      <c r="BU27" s="186"/>
      <c r="BV27" s="186"/>
      <c r="BW27" s="186"/>
      <c r="BX27" s="186"/>
    </row>
    <row r="28" spans="1:76" s="179" customFormat="1" ht="31.5" customHeight="1">
      <c r="A28" s="675">
        <v>2014</v>
      </c>
      <c r="B28" s="657">
        <v>88567</v>
      </c>
      <c r="C28" s="657">
        <v>206</v>
      </c>
      <c r="D28" s="656">
        <v>55440</v>
      </c>
      <c r="E28" s="656">
        <v>12</v>
      </c>
      <c r="F28" s="656">
        <v>35</v>
      </c>
      <c r="G28" s="656">
        <v>1761</v>
      </c>
      <c r="H28" s="656">
        <v>429</v>
      </c>
      <c r="I28" s="656"/>
      <c r="J28" s="1405">
        <v>1</v>
      </c>
      <c r="K28" s="1405"/>
      <c r="L28" s="1405"/>
      <c r="M28" s="1405"/>
      <c r="N28" s="1405"/>
      <c r="O28" s="1405"/>
      <c r="P28" s="1405"/>
      <c r="Q28" s="1405">
        <v>7787</v>
      </c>
      <c r="R28" s="1405"/>
      <c r="S28" s="1405"/>
      <c r="T28" s="1405"/>
      <c r="U28" s="1405"/>
      <c r="V28" s="1405"/>
      <c r="W28" s="1405"/>
      <c r="X28" s="1405">
        <v>1</v>
      </c>
      <c r="Y28" s="1405"/>
      <c r="Z28" s="1405"/>
      <c r="AA28" s="1405"/>
      <c r="AB28" s="1405"/>
      <c r="AC28" s="1405"/>
      <c r="AD28" s="1405"/>
      <c r="AE28" s="1405">
        <v>46</v>
      </c>
      <c r="AF28" s="1405"/>
      <c r="AG28" s="1405"/>
      <c r="AH28" s="1405"/>
      <c r="AI28" s="1405"/>
      <c r="AJ28" s="1405"/>
      <c r="AK28" s="1405"/>
      <c r="AL28" s="1120" t="s">
        <v>128</v>
      </c>
      <c r="AM28" s="1120"/>
      <c r="AN28" s="1120"/>
      <c r="AO28" s="1120"/>
      <c r="AP28" s="1120"/>
      <c r="AQ28" s="1120"/>
      <c r="AR28" s="1120"/>
      <c r="AS28" s="1405">
        <v>70</v>
      </c>
      <c r="AT28" s="1405"/>
      <c r="AU28" s="1405"/>
      <c r="AV28" s="1405"/>
      <c r="AW28" s="1405"/>
      <c r="AX28" s="1405"/>
      <c r="AY28" s="1405"/>
      <c r="AZ28" s="1120" t="s">
        <v>128</v>
      </c>
      <c r="BA28" s="1120"/>
      <c r="BB28" s="1120"/>
      <c r="BC28" s="1120"/>
      <c r="BD28" s="1120"/>
      <c r="BE28" s="1120"/>
      <c r="BF28" s="1120"/>
      <c r="BG28" s="1405">
        <v>13794</v>
      </c>
      <c r="BH28" s="1405"/>
      <c r="BI28" s="1405"/>
      <c r="BJ28" s="1405"/>
      <c r="BK28" s="1405"/>
      <c r="BL28" s="1405"/>
      <c r="BM28" s="1405"/>
      <c r="BN28" s="1405">
        <v>8985</v>
      </c>
      <c r="BO28" s="1405"/>
      <c r="BP28" s="1405"/>
      <c r="BQ28" s="1405"/>
      <c r="BR28" s="1405"/>
      <c r="BS28" s="1405"/>
      <c r="BT28" s="1405"/>
      <c r="BU28" s="186"/>
      <c r="BV28" s="186"/>
      <c r="BW28" s="186"/>
      <c r="BX28" s="186"/>
    </row>
    <row r="29" spans="1:76" s="179" customFormat="1" ht="31.5" customHeight="1">
      <c r="A29" s="675">
        <v>2015</v>
      </c>
      <c r="B29" s="747">
        <v>86329</v>
      </c>
      <c r="C29" s="747">
        <v>83</v>
      </c>
      <c r="D29" s="748">
        <v>59089</v>
      </c>
      <c r="E29" s="818" t="s">
        <v>128</v>
      </c>
      <c r="F29" s="748">
        <v>29</v>
      </c>
      <c r="G29" s="748">
        <v>1463</v>
      </c>
      <c r="H29" s="748">
        <v>275</v>
      </c>
      <c r="I29" s="748"/>
      <c r="J29" s="1405">
        <v>48</v>
      </c>
      <c r="K29" s="1405"/>
      <c r="L29" s="1405"/>
      <c r="M29" s="1405"/>
      <c r="N29" s="1405"/>
      <c r="O29" s="1405"/>
      <c r="P29" s="1405"/>
      <c r="Q29" s="1405">
        <v>12467</v>
      </c>
      <c r="R29" s="1405"/>
      <c r="S29" s="1405"/>
      <c r="T29" s="1405"/>
      <c r="U29" s="1405"/>
      <c r="V29" s="1405"/>
      <c r="W29" s="1405"/>
      <c r="X29" s="1405">
        <v>1</v>
      </c>
      <c r="Y29" s="1405"/>
      <c r="Z29" s="1405"/>
      <c r="AA29" s="1405"/>
      <c r="AB29" s="1405"/>
      <c r="AC29" s="1405"/>
      <c r="AD29" s="1405"/>
      <c r="AE29" s="1405">
        <v>66</v>
      </c>
      <c r="AF29" s="1405"/>
      <c r="AG29" s="1405"/>
      <c r="AH29" s="1405"/>
      <c r="AI29" s="1405"/>
      <c r="AJ29" s="1405"/>
      <c r="AK29" s="1405"/>
      <c r="AL29" s="1120">
        <v>0</v>
      </c>
      <c r="AM29" s="1120"/>
      <c r="AN29" s="1120"/>
      <c r="AO29" s="1120"/>
      <c r="AP29" s="1120"/>
      <c r="AQ29" s="1120"/>
      <c r="AR29" s="1120"/>
      <c r="AS29" s="1405">
        <v>114</v>
      </c>
      <c r="AT29" s="1405"/>
      <c r="AU29" s="1405"/>
      <c r="AV29" s="1405"/>
      <c r="AW29" s="1405"/>
      <c r="AX29" s="1405"/>
      <c r="AY29" s="1405"/>
      <c r="AZ29" s="1120">
        <v>0</v>
      </c>
      <c r="BA29" s="1120"/>
      <c r="BB29" s="1120"/>
      <c r="BC29" s="1120"/>
      <c r="BD29" s="1120"/>
      <c r="BE29" s="1120"/>
      <c r="BF29" s="1120"/>
      <c r="BG29" s="1405">
        <v>8077</v>
      </c>
      <c r="BH29" s="1405"/>
      <c r="BI29" s="1405"/>
      <c r="BJ29" s="1405"/>
      <c r="BK29" s="1405"/>
      <c r="BL29" s="1405"/>
      <c r="BM29" s="1405"/>
      <c r="BN29" s="1405">
        <v>4617</v>
      </c>
      <c r="BO29" s="1405"/>
      <c r="BP29" s="1405"/>
      <c r="BQ29" s="1405"/>
      <c r="BR29" s="1405"/>
      <c r="BS29" s="1405"/>
      <c r="BT29" s="1405"/>
      <c r="BU29" s="186"/>
      <c r="BV29" s="186"/>
      <c r="BW29" s="186"/>
      <c r="BX29" s="186"/>
    </row>
    <row r="30" spans="1:76" s="179" customFormat="1" ht="31.5" customHeight="1">
      <c r="A30" s="675">
        <v>2016</v>
      </c>
      <c r="B30" s="895">
        <f>SUM(C30:H30,J30:BT30)</f>
        <v>74249</v>
      </c>
      <c r="C30" s="895">
        <v>507</v>
      </c>
      <c r="D30" s="896">
        <v>45376</v>
      </c>
      <c r="E30" s="896" t="s">
        <v>128</v>
      </c>
      <c r="F30" s="896">
        <v>29</v>
      </c>
      <c r="G30" s="896">
        <v>1309</v>
      </c>
      <c r="H30" s="896">
        <v>346</v>
      </c>
      <c r="I30" s="896"/>
      <c r="J30" s="1120">
        <v>0</v>
      </c>
      <c r="K30" s="1120"/>
      <c r="L30" s="1120"/>
      <c r="M30" s="1120"/>
      <c r="N30" s="1120"/>
      <c r="O30" s="1120"/>
      <c r="P30" s="1120"/>
      <c r="Q30" s="1405">
        <v>13323</v>
      </c>
      <c r="R30" s="1405"/>
      <c r="S30" s="1405"/>
      <c r="T30" s="1405"/>
      <c r="U30" s="1405"/>
      <c r="V30" s="1405"/>
      <c r="W30" s="1405"/>
      <c r="X30" s="1120">
        <v>0</v>
      </c>
      <c r="Y30" s="1120"/>
      <c r="Z30" s="1120"/>
      <c r="AA30" s="1120"/>
      <c r="AB30" s="1120"/>
      <c r="AC30" s="1120"/>
      <c r="AD30" s="1120"/>
      <c r="AE30" s="1405">
        <v>30</v>
      </c>
      <c r="AF30" s="1405"/>
      <c r="AG30" s="1405"/>
      <c r="AH30" s="1405"/>
      <c r="AI30" s="1405"/>
      <c r="AJ30" s="1405"/>
      <c r="AK30" s="1405"/>
      <c r="AL30" s="1120">
        <v>0</v>
      </c>
      <c r="AM30" s="1120"/>
      <c r="AN30" s="1120"/>
      <c r="AO30" s="1120"/>
      <c r="AP30" s="1120"/>
      <c r="AQ30" s="1120"/>
      <c r="AR30" s="1120"/>
      <c r="AS30" s="1120">
        <v>0</v>
      </c>
      <c r="AT30" s="1120"/>
      <c r="AU30" s="1120"/>
      <c r="AV30" s="1120"/>
      <c r="AW30" s="1120"/>
      <c r="AX30" s="1120"/>
      <c r="AY30" s="1120"/>
      <c r="AZ30" s="1120">
        <v>0</v>
      </c>
      <c r="BA30" s="1120"/>
      <c r="BB30" s="1120"/>
      <c r="BC30" s="1120"/>
      <c r="BD30" s="1120"/>
      <c r="BE30" s="1120"/>
      <c r="BF30" s="1120"/>
      <c r="BG30" s="1405">
        <v>6157</v>
      </c>
      <c r="BH30" s="1405"/>
      <c r="BI30" s="1405"/>
      <c r="BJ30" s="1405"/>
      <c r="BK30" s="1405"/>
      <c r="BL30" s="1405"/>
      <c r="BM30" s="1405"/>
      <c r="BN30" s="1405">
        <v>7172</v>
      </c>
      <c r="BO30" s="1405"/>
      <c r="BP30" s="1405"/>
      <c r="BQ30" s="1405"/>
      <c r="BR30" s="1405"/>
      <c r="BS30" s="1405"/>
      <c r="BT30" s="1405"/>
      <c r="BU30" s="186"/>
      <c r="BV30" s="186"/>
      <c r="BW30" s="186"/>
      <c r="BX30" s="186"/>
    </row>
    <row r="31" spans="1:76" s="180" customFormat="1" ht="31.5" customHeight="1" thickBot="1">
      <c r="A31" s="570">
        <v>2017</v>
      </c>
      <c r="B31" s="760">
        <f>SUM(C31:H31,J31:BT31)</f>
        <v>88502</v>
      </c>
      <c r="C31" s="760">
        <v>601</v>
      </c>
      <c r="D31" s="945">
        <v>64298</v>
      </c>
      <c r="E31" s="945"/>
      <c r="F31" s="945">
        <v>89</v>
      </c>
      <c r="G31" s="945">
        <v>1117</v>
      </c>
      <c r="H31" s="945">
        <v>50</v>
      </c>
      <c r="I31" s="761"/>
      <c r="J31" s="1016">
        <v>44</v>
      </c>
      <c r="K31" s="1016"/>
      <c r="L31" s="1016"/>
      <c r="M31" s="1016"/>
      <c r="N31" s="1016"/>
      <c r="O31" s="1016"/>
      <c r="P31" s="1016"/>
      <c r="Q31" s="1410">
        <v>14028</v>
      </c>
      <c r="R31" s="1410"/>
      <c r="S31" s="1410"/>
      <c r="T31" s="1410"/>
      <c r="U31" s="1410"/>
      <c r="V31" s="1410"/>
      <c r="W31" s="1410"/>
      <c r="X31" s="1409"/>
      <c r="Y31" s="1409"/>
      <c r="Z31" s="1409"/>
      <c r="AA31" s="1409"/>
      <c r="AB31" s="1409"/>
      <c r="AC31" s="1409"/>
      <c r="AD31" s="1409"/>
      <c r="AE31" s="1410">
        <v>56</v>
      </c>
      <c r="AF31" s="1410"/>
      <c r="AG31" s="1410"/>
      <c r="AH31" s="1410"/>
      <c r="AI31" s="1410"/>
      <c r="AJ31" s="1410"/>
      <c r="AK31" s="1410"/>
      <c r="AL31" s="1409"/>
      <c r="AM31" s="1409"/>
      <c r="AN31" s="1409"/>
      <c r="AO31" s="1409"/>
      <c r="AP31" s="1409"/>
      <c r="AQ31" s="1409"/>
      <c r="AR31" s="1409"/>
      <c r="AS31" s="1016">
        <v>14</v>
      </c>
      <c r="AT31" s="1016"/>
      <c r="AU31" s="1016"/>
      <c r="AV31" s="1016"/>
      <c r="AW31" s="1016"/>
      <c r="AX31" s="1016"/>
      <c r="AY31" s="1016"/>
      <c r="AZ31" s="1409"/>
      <c r="BA31" s="1409"/>
      <c r="BB31" s="1409"/>
      <c r="BC31" s="1409"/>
      <c r="BD31" s="1409"/>
      <c r="BE31" s="1409"/>
      <c r="BF31" s="1409"/>
      <c r="BG31" s="1410">
        <v>1050</v>
      </c>
      <c r="BH31" s="1410"/>
      <c r="BI31" s="1410"/>
      <c r="BJ31" s="1410"/>
      <c r="BK31" s="1410"/>
      <c r="BL31" s="1410"/>
      <c r="BM31" s="1410"/>
      <c r="BN31" s="1410">
        <v>7155</v>
      </c>
      <c r="BO31" s="1410"/>
      <c r="BP31" s="1410"/>
      <c r="BQ31" s="1410"/>
      <c r="BR31" s="1410"/>
      <c r="BS31" s="1410"/>
      <c r="BT31" s="1410"/>
      <c r="BU31" s="187"/>
      <c r="BV31" s="187"/>
      <c r="BW31" s="187"/>
      <c r="BX31" s="187"/>
    </row>
    <row r="32" spans="1:76" s="189" customFormat="1" ht="36.75" customHeight="1" thickTop="1" thickBot="1">
      <c r="A32" s="188"/>
      <c r="B32" s="569"/>
      <c r="C32" s="188"/>
      <c r="D32" s="188"/>
      <c r="E32" s="188"/>
      <c r="F32" s="188"/>
      <c r="G32" s="188"/>
      <c r="H32" s="188"/>
      <c r="I32" s="188"/>
      <c r="J32" s="1412"/>
      <c r="K32" s="1412"/>
      <c r="L32" s="1412"/>
      <c r="M32" s="1412"/>
      <c r="N32" s="1412"/>
      <c r="O32" s="1412"/>
      <c r="P32" s="1412"/>
      <c r="Q32" s="1412"/>
      <c r="R32" s="1412"/>
      <c r="S32" s="1412"/>
      <c r="T32" s="1412"/>
      <c r="U32" s="1412"/>
      <c r="V32" s="1412"/>
      <c r="W32" s="1412"/>
      <c r="X32" s="1412"/>
      <c r="Y32" s="1412"/>
      <c r="Z32" s="1412"/>
      <c r="AA32" s="1412"/>
      <c r="AB32" s="1412"/>
      <c r="AC32" s="1412"/>
      <c r="AD32" s="1412"/>
      <c r="AE32" s="1412"/>
      <c r="AF32" s="1412"/>
      <c r="AG32" s="1412"/>
      <c r="AH32" s="1412"/>
      <c r="AI32" s="1412"/>
      <c r="AJ32" s="1412"/>
      <c r="AK32" s="1412"/>
      <c r="AL32" s="1412"/>
      <c r="AM32" s="1412"/>
      <c r="AN32" s="1412"/>
      <c r="AO32" s="1412"/>
      <c r="AP32" s="1412"/>
      <c r="AQ32" s="1412"/>
      <c r="AR32" s="1412"/>
      <c r="AS32" s="1412"/>
      <c r="AT32" s="1412"/>
      <c r="AU32" s="1412"/>
      <c r="AV32" s="1412"/>
      <c r="AW32" s="1412"/>
      <c r="AX32" s="1412"/>
      <c r="AY32" s="1412"/>
      <c r="AZ32" s="1412"/>
      <c r="BA32" s="1412"/>
      <c r="BB32" s="1412"/>
      <c r="BC32" s="1412"/>
      <c r="BD32" s="1412"/>
      <c r="BE32" s="1412"/>
      <c r="BF32" s="1412"/>
      <c r="BG32" s="1412"/>
      <c r="BH32" s="1412"/>
      <c r="BI32" s="1412"/>
      <c r="BJ32" s="1412"/>
      <c r="BK32" s="1412"/>
      <c r="BL32" s="1412"/>
      <c r="BM32" s="1412"/>
      <c r="BN32" s="1412"/>
      <c r="BO32" s="1412"/>
      <c r="BP32" s="1412"/>
      <c r="BQ32" s="1412"/>
      <c r="BR32" s="1412"/>
      <c r="BS32" s="1412"/>
      <c r="BT32" s="1412"/>
    </row>
    <row r="33" spans="1:72" s="184" customFormat="1" ht="17.25" customHeight="1" thickTop="1">
      <c r="A33" s="1188" t="s">
        <v>435</v>
      </c>
      <c r="B33" s="1433" t="s">
        <v>438</v>
      </c>
      <c r="C33" s="1434"/>
      <c r="D33" s="1434"/>
      <c r="E33" s="1434"/>
      <c r="F33" s="1406"/>
      <c r="G33" s="1433" t="s">
        <v>439</v>
      </c>
      <c r="H33" s="1434"/>
      <c r="I33" s="254"/>
      <c r="J33" s="1406" t="s">
        <v>440</v>
      </c>
      <c r="K33" s="1407"/>
      <c r="L33" s="1407"/>
      <c r="M33" s="1407"/>
      <c r="N33" s="1407"/>
      <c r="O33" s="1407"/>
      <c r="P33" s="1407"/>
      <c r="Q33" s="1407"/>
      <c r="R33" s="1407"/>
      <c r="S33" s="1407"/>
      <c r="T33" s="1407"/>
      <c r="U33" s="1407"/>
      <c r="V33" s="1407"/>
      <c r="W33" s="1407"/>
      <c r="X33" s="1407"/>
      <c r="Y33" s="1407"/>
      <c r="Z33" s="1407"/>
      <c r="AA33" s="1407"/>
      <c r="AB33" s="1407" t="s">
        <v>441</v>
      </c>
      <c r="AC33" s="1407"/>
      <c r="AD33" s="1407"/>
      <c r="AE33" s="1407"/>
      <c r="AF33" s="1407"/>
      <c r="AG33" s="1407"/>
      <c r="AH33" s="1407"/>
      <c r="AI33" s="1407"/>
      <c r="AJ33" s="1407"/>
      <c r="AK33" s="1407"/>
      <c r="AL33" s="1407"/>
      <c r="AM33" s="1407"/>
      <c r="AN33" s="1407"/>
      <c r="AO33" s="1407"/>
      <c r="AP33" s="1407"/>
      <c r="AQ33" s="1407"/>
      <c r="AR33" s="1407"/>
      <c r="AS33" s="1407"/>
      <c r="AT33" s="1407"/>
      <c r="AU33" s="1407"/>
      <c r="AV33" s="1407"/>
      <c r="AW33" s="1407"/>
      <c r="AX33" s="1407"/>
      <c r="AY33" s="1407"/>
      <c r="AZ33" s="1407"/>
      <c r="BA33" s="1407"/>
      <c r="BB33" s="1407"/>
      <c r="BC33" s="1407"/>
      <c r="BD33" s="1407"/>
      <c r="BE33" s="1407"/>
      <c r="BF33" s="1407"/>
      <c r="BG33" s="1407"/>
      <c r="BH33" s="1407"/>
      <c r="BI33" s="1407"/>
      <c r="BJ33" s="1407"/>
      <c r="BK33" s="1407"/>
      <c r="BL33" s="1407"/>
      <c r="BM33" s="1407"/>
      <c r="BN33" s="1407"/>
      <c r="BO33" s="1407"/>
      <c r="BP33" s="1407"/>
      <c r="BQ33" s="1407"/>
      <c r="BR33" s="1407"/>
      <c r="BS33" s="1407"/>
      <c r="BT33" s="1433"/>
    </row>
    <row r="34" spans="1:72" s="184" customFormat="1" ht="17.25" customHeight="1">
      <c r="A34" s="1161"/>
      <c r="B34" s="253" t="s">
        <v>442</v>
      </c>
      <c r="C34" s="248" t="s">
        <v>443</v>
      </c>
      <c r="D34" s="254" t="s">
        <v>428</v>
      </c>
      <c r="E34" s="248" t="s">
        <v>444</v>
      </c>
      <c r="F34" s="190" t="s">
        <v>445</v>
      </c>
      <c r="G34" s="1413" t="s">
        <v>446</v>
      </c>
      <c r="H34" s="1419"/>
      <c r="I34" s="254"/>
      <c r="J34" s="1420" t="s">
        <v>447</v>
      </c>
      <c r="K34" s="1408"/>
      <c r="L34" s="1408"/>
      <c r="M34" s="1408"/>
      <c r="N34" s="1408"/>
      <c r="O34" s="1408"/>
      <c r="P34" s="1408"/>
      <c r="Q34" s="1408"/>
      <c r="R34" s="1408"/>
      <c r="S34" s="1408" t="s">
        <v>57</v>
      </c>
      <c r="T34" s="1408"/>
      <c r="U34" s="1408"/>
      <c r="V34" s="1408"/>
      <c r="W34" s="1408"/>
      <c r="X34" s="1408"/>
      <c r="Y34" s="1408"/>
      <c r="Z34" s="1408"/>
      <c r="AA34" s="1408"/>
      <c r="AB34" s="1408" t="s">
        <v>448</v>
      </c>
      <c r="AC34" s="1408"/>
      <c r="AD34" s="1408"/>
      <c r="AE34" s="1408"/>
      <c r="AF34" s="1408"/>
      <c r="AG34" s="1408"/>
      <c r="AH34" s="1408"/>
      <c r="AI34" s="1408"/>
      <c r="AJ34" s="1408"/>
      <c r="AK34" s="1408" t="s">
        <v>449</v>
      </c>
      <c r="AL34" s="1408"/>
      <c r="AM34" s="1408"/>
      <c r="AN34" s="1408"/>
      <c r="AO34" s="1408"/>
      <c r="AP34" s="1408"/>
      <c r="AQ34" s="1408"/>
      <c r="AR34" s="1408"/>
      <c r="AS34" s="1408"/>
      <c r="AT34" s="1413" t="s">
        <v>25</v>
      </c>
      <c r="AU34" s="1419"/>
      <c r="AV34" s="1419"/>
      <c r="AW34" s="1419"/>
      <c r="AX34" s="1419"/>
      <c r="AY34" s="1419"/>
      <c r="AZ34" s="1419"/>
      <c r="BA34" s="1419"/>
      <c r="BB34" s="1419"/>
      <c r="BC34" s="1419"/>
      <c r="BD34" s="1419"/>
      <c r="BE34" s="1419"/>
      <c r="BF34" s="1419"/>
      <c r="BG34" s="1419"/>
      <c r="BH34" s="1419"/>
      <c r="BI34" s="1419"/>
      <c r="BJ34" s="1419"/>
      <c r="BK34" s="1420"/>
      <c r="BL34" s="1408" t="s">
        <v>57</v>
      </c>
      <c r="BM34" s="1408"/>
      <c r="BN34" s="1408"/>
      <c r="BO34" s="1408"/>
      <c r="BP34" s="1408"/>
      <c r="BQ34" s="1408"/>
      <c r="BR34" s="1408"/>
      <c r="BS34" s="1408"/>
      <c r="BT34" s="1413"/>
    </row>
    <row r="35" spans="1:72" s="184" customFormat="1" ht="17.25" customHeight="1">
      <c r="A35" s="1161" t="s">
        <v>135</v>
      </c>
      <c r="B35" s="253"/>
      <c r="C35" s="252" t="s">
        <v>450</v>
      </c>
      <c r="D35" s="254"/>
      <c r="E35" s="252"/>
      <c r="F35" s="244" t="s">
        <v>451</v>
      </c>
      <c r="G35" s="1421"/>
      <c r="H35" s="1422"/>
      <c r="I35" s="254"/>
      <c r="J35" s="1423" t="s">
        <v>452</v>
      </c>
      <c r="K35" s="1432"/>
      <c r="L35" s="1432"/>
      <c r="M35" s="1432"/>
      <c r="N35" s="1432"/>
      <c r="O35" s="1432"/>
      <c r="P35" s="1432"/>
      <c r="Q35" s="1432"/>
      <c r="R35" s="1432"/>
      <c r="S35" s="1432"/>
      <c r="T35" s="1432"/>
      <c r="U35" s="1432"/>
      <c r="V35" s="1432"/>
      <c r="W35" s="1432"/>
      <c r="X35" s="1432"/>
      <c r="Y35" s="1432"/>
      <c r="Z35" s="1432"/>
      <c r="AA35" s="1432"/>
      <c r="AB35" s="1432"/>
      <c r="AC35" s="1432"/>
      <c r="AD35" s="1432"/>
      <c r="AE35" s="1432"/>
      <c r="AF35" s="1432"/>
      <c r="AG35" s="1432"/>
      <c r="AH35" s="1432"/>
      <c r="AI35" s="1432"/>
      <c r="AJ35" s="1432"/>
      <c r="AK35" s="1432" t="s">
        <v>26</v>
      </c>
      <c r="AL35" s="1432"/>
      <c r="AM35" s="1432"/>
      <c r="AN35" s="1432"/>
      <c r="AO35" s="1432"/>
      <c r="AP35" s="1432"/>
      <c r="AQ35" s="1432"/>
      <c r="AR35" s="1432"/>
      <c r="AS35" s="1432"/>
      <c r="AT35" s="1421" t="s">
        <v>453</v>
      </c>
      <c r="AU35" s="1422"/>
      <c r="AV35" s="1422"/>
      <c r="AW35" s="1422"/>
      <c r="AX35" s="1422"/>
      <c r="AY35" s="1422"/>
      <c r="AZ35" s="1422"/>
      <c r="BA35" s="1422"/>
      <c r="BB35" s="1422"/>
      <c r="BC35" s="1422"/>
      <c r="BD35" s="1422"/>
      <c r="BE35" s="1422"/>
      <c r="BF35" s="1422"/>
      <c r="BG35" s="1422"/>
      <c r="BH35" s="1422"/>
      <c r="BI35" s="1422"/>
      <c r="BJ35" s="1422"/>
      <c r="BK35" s="1423"/>
      <c r="BL35" s="1432"/>
      <c r="BM35" s="1432"/>
      <c r="BN35" s="1432"/>
      <c r="BO35" s="1432"/>
      <c r="BP35" s="1432"/>
      <c r="BQ35" s="1432"/>
      <c r="BR35" s="1432"/>
      <c r="BS35" s="1432"/>
      <c r="BT35" s="1421"/>
    </row>
    <row r="36" spans="1:72" s="184" customFormat="1" ht="17.25" customHeight="1">
      <c r="A36" s="1165"/>
      <c r="B36" s="255" t="s">
        <v>427</v>
      </c>
      <c r="C36" s="250" t="s">
        <v>429</v>
      </c>
      <c r="D36" s="256" t="s">
        <v>454</v>
      </c>
      <c r="E36" s="250" t="s">
        <v>455</v>
      </c>
      <c r="F36" s="243" t="s">
        <v>56</v>
      </c>
      <c r="G36" s="1415" t="s">
        <v>456</v>
      </c>
      <c r="H36" s="1424"/>
      <c r="I36" s="254"/>
      <c r="J36" s="1425" t="s">
        <v>27</v>
      </c>
      <c r="K36" s="1414"/>
      <c r="L36" s="1414"/>
      <c r="M36" s="1414"/>
      <c r="N36" s="1414"/>
      <c r="O36" s="1414"/>
      <c r="P36" s="1414"/>
      <c r="Q36" s="1414"/>
      <c r="R36" s="1414"/>
      <c r="S36" s="1414" t="s">
        <v>330</v>
      </c>
      <c r="T36" s="1414"/>
      <c r="U36" s="1414"/>
      <c r="V36" s="1414"/>
      <c r="W36" s="1414"/>
      <c r="X36" s="1414"/>
      <c r="Y36" s="1414"/>
      <c r="Z36" s="1414"/>
      <c r="AA36" s="1414"/>
      <c r="AB36" s="1414" t="s">
        <v>457</v>
      </c>
      <c r="AC36" s="1414"/>
      <c r="AD36" s="1414"/>
      <c r="AE36" s="1414"/>
      <c r="AF36" s="1414"/>
      <c r="AG36" s="1414"/>
      <c r="AH36" s="1414"/>
      <c r="AI36" s="1414"/>
      <c r="AJ36" s="1414"/>
      <c r="AK36" s="1414" t="s">
        <v>28</v>
      </c>
      <c r="AL36" s="1414"/>
      <c r="AM36" s="1414"/>
      <c r="AN36" s="1414"/>
      <c r="AO36" s="1414"/>
      <c r="AP36" s="1414"/>
      <c r="AQ36" s="1414"/>
      <c r="AR36" s="1414"/>
      <c r="AS36" s="1414"/>
      <c r="AT36" s="1415"/>
      <c r="AU36" s="1424"/>
      <c r="AV36" s="1424"/>
      <c r="AW36" s="1424"/>
      <c r="AX36" s="1424"/>
      <c r="AY36" s="1424"/>
      <c r="AZ36" s="1424"/>
      <c r="BA36" s="1424"/>
      <c r="BB36" s="1424"/>
      <c r="BC36" s="1424"/>
      <c r="BD36" s="1424"/>
      <c r="BE36" s="1424"/>
      <c r="BF36" s="1424"/>
      <c r="BG36" s="1424"/>
      <c r="BH36" s="1424"/>
      <c r="BI36" s="1424"/>
      <c r="BJ36" s="1424"/>
      <c r="BK36" s="1425"/>
      <c r="BL36" s="1414" t="s">
        <v>29</v>
      </c>
      <c r="BM36" s="1414"/>
      <c r="BN36" s="1414"/>
      <c r="BO36" s="1414"/>
      <c r="BP36" s="1414"/>
      <c r="BQ36" s="1414"/>
      <c r="BR36" s="1414"/>
      <c r="BS36" s="1414"/>
      <c r="BT36" s="1415"/>
    </row>
    <row r="37" spans="1:72" s="179" customFormat="1" ht="31.5" customHeight="1">
      <c r="A37" s="185">
        <v>2010</v>
      </c>
      <c r="B37" s="191">
        <v>3676</v>
      </c>
      <c r="C37" s="192">
        <v>47297</v>
      </c>
      <c r="D37" s="192">
        <v>12764</v>
      </c>
      <c r="E37" s="192">
        <v>6712</v>
      </c>
      <c r="F37" s="192">
        <v>2563</v>
      </c>
      <c r="G37" s="1405">
        <v>7461</v>
      </c>
      <c r="H37" s="1405"/>
      <c r="I37" s="246"/>
      <c r="J37" s="1405">
        <v>63931</v>
      </c>
      <c r="K37" s="1405"/>
      <c r="L37" s="1405"/>
      <c r="M37" s="1405"/>
      <c r="N37" s="1405"/>
      <c r="O37" s="1405"/>
      <c r="P37" s="1405"/>
      <c r="Q37" s="1405"/>
      <c r="R37" s="1405"/>
      <c r="S37" s="1405">
        <v>1617</v>
      </c>
      <c r="T37" s="1405"/>
      <c r="U37" s="1405"/>
      <c r="V37" s="1405"/>
      <c r="W37" s="1405"/>
      <c r="X37" s="1405"/>
      <c r="Y37" s="1405"/>
      <c r="Z37" s="1405"/>
      <c r="AA37" s="1405"/>
      <c r="AB37" s="1405">
        <v>2830</v>
      </c>
      <c r="AC37" s="1405"/>
      <c r="AD37" s="1405"/>
      <c r="AE37" s="1405"/>
      <c r="AF37" s="1405"/>
      <c r="AG37" s="1405"/>
      <c r="AH37" s="1405"/>
      <c r="AI37" s="1405"/>
      <c r="AJ37" s="1405"/>
      <c r="AK37" s="1120">
        <v>0</v>
      </c>
      <c r="AL37" s="1120"/>
      <c r="AM37" s="1120"/>
      <c r="AN37" s="1120"/>
      <c r="AO37" s="1120"/>
      <c r="AP37" s="1120"/>
      <c r="AQ37" s="1120"/>
      <c r="AR37" s="1120"/>
      <c r="AS37" s="1120"/>
      <c r="AT37" s="1416">
        <v>40807</v>
      </c>
      <c r="AU37" s="1416"/>
      <c r="AV37" s="1416"/>
      <c r="AW37" s="1416"/>
      <c r="AX37" s="1416"/>
      <c r="AY37" s="1416"/>
      <c r="AZ37" s="1416"/>
      <c r="BA37" s="1416"/>
      <c r="BB37" s="1416"/>
      <c r="BC37" s="1416"/>
      <c r="BD37" s="1416"/>
      <c r="BE37" s="1416"/>
      <c r="BF37" s="1416"/>
      <c r="BG37" s="1416"/>
      <c r="BH37" s="1416"/>
      <c r="BI37" s="1416"/>
      <c r="BJ37" s="1416"/>
      <c r="BK37" s="1416"/>
      <c r="BL37" s="1120">
        <v>0</v>
      </c>
      <c r="BM37" s="1120"/>
      <c r="BN37" s="1120"/>
      <c r="BO37" s="1120"/>
      <c r="BP37" s="1120"/>
      <c r="BQ37" s="1120"/>
      <c r="BR37" s="1120"/>
      <c r="BS37" s="1120"/>
      <c r="BT37" s="1120"/>
    </row>
    <row r="38" spans="1:72" s="179" customFormat="1" ht="31.5" customHeight="1">
      <c r="A38" s="185">
        <v>2011</v>
      </c>
      <c r="B38" s="191">
        <v>3729</v>
      </c>
      <c r="C38" s="192">
        <v>37386</v>
      </c>
      <c r="D38" s="192">
        <v>7068</v>
      </c>
      <c r="E38" s="192">
        <v>2463</v>
      </c>
      <c r="F38" s="192">
        <v>1396</v>
      </c>
      <c r="G38" s="1405">
        <v>5646</v>
      </c>
      <c r="H38" s="1405"/>
      <c r="I38" s="246"/>
      <c r="J38" s="1405">
        <v>45746</v>
      </c>
      <c r="K38" s="1405"/>
      <c r="L38" s="1405"/>
      <c r="M38" s="1405"/>
      <c r="N38" s="1405"/>
      <c r="O38" s="1405"/>
      <c r="P38" s="1405"/>
      <c r="Q38" s="1405"/>
      <c r="R38" s="1405"/>
      <c r="S38" s="1405">
        <v>650</v>
      </c>
      <c r="T38" s="1405"/>
      <c r="U38" s="1405"/>
      <c r="V38" s="1405"/>
      <c r="W38" s="1405"/>
      <c r="X38" s="1405"/>
      <c r="Y38" s="1405"/>
      <c r="Z38" s="1405"/>
      <c r="AA38" s="1405"/>
      <c r="AB38" s="1405">
        <v>2354</v>
      </c>
      <c r="AC38" s="1405"/>
      <c r="AD38" s="1405"/>
      <c r="AE38" s="1405"/>
      <c r="AF38" s="1405"/>
      <c r="AG38" s="1405"/>
      <c r="AH38" s="1405"/>
      <c r="AI38" s="1405"/>
      <c r="AJ38" s="1405"/>
      <c r="AK38" s="1120">
        <v>0</v>
      </c>
      <c r="AL38" s="1120"/>
      <c r="AM38" s="1120"/>
      <c r="AN38" s="1120"/>
      <c r="AO38" s="1120"/>
      <c r="AP38" s="1120"/>
      <c r="AQ38" s="1120"/>
      <c r="AR38" s="1120"/>
      <c r="AS38" s="1120"/>
      <c r="AT38" s="1416">
        <v>11506</v>
      </c>
      <c r="AU38" s="1416"/>
      <c r="AV38" s="1416"/>
      <c r="AW38" s="1416"/>
      <c r="AX38" s="1416"/>
      <c r="AY38" s="1416"/>
      <c r="AZ38" s="1416"/>
      <c r="BA38" s="1416"/>
      <c r="BB38" s="1416"/>
      <c r="BC38" s="1416"/>
      <c r="BD38" s="1416"/>
      <c r="BE38" s="1416"/>
      <c r="BF38" s="1416"/>
      <c r="BG38" s="1416"/>
      <c r="BH38" s="1416"/>
      <c r="BI38" s="1416"/>
      <c r="BJ38" s="1416"/>
      <c r="BK38" s="1416"/>
      <c r="BL38" s="1120">
        <v>0</v>
      </c>
      <c r="BM38" s="1120"/>
      <c r="BN38" s="1120"/>
      <c r="BO38" s="1120"/>
      <c r="BP38" s="1120"/>
      <c r="BQ38" s="1120"/>
      <c r="BR38" s="1120"/>
      <c r="BS38" s="1120"/>
      <c r="BT38" s="1120"/>
    </row>
    <row r="39" spans="1:72" s="179" customFormat="1" ht="31.5" customHeight="1">
      <c r="A39" s="185">
        <v>2012</v>
      </c>
      <c r="B39" s="191">
        <v>4045</v>
      </c>
      <c r="C39" s="192">
        <v>48036</v>
      </c>
      <c r="D39" s="192">
        <v>7448</v>
      </c>
      <c r="E39" s="192">
        <v>501</v>
      </c>
      <c r="F39" s="192">
        <v>710</v>
      </c>
      <c r="G39" s="1405">
        <v>5930</v>
      </c>
      <c r="H39" s="1405"/>
      <c r="I39" s="431"/>
      <c r="J39" s="1405">
        <v>54448</v>
      </c>
      <c r="K39" s="1405"/>
      <c r="L39" s="1405"/>
      <c r="M39" s="1405"/>
      <c r="N39" s="1405"/>
      <c r="O39" s="1405"/>
      <c r="P39" s="1405"/>
      <c r="Q39" s="1405"/>
      <c r="R39" s="1405"/>
      <c r="S39" s="1405">
        <v>362</v>
      </c>
      <c r="T39" s="1405"/>
      <c r="U39" s="1405"/>
      <c r="V39" s="1405"/>
      <c r="W39" s="1405"/>
      <c r="X39" s="1405"/>
      <c r="Y39" s="1405"/>
      <c r="Z39" s="1405"/>
      <c r="AA39" s="1405"/>
      <c r="AB39" s="1405">
        <v>2143</v>
      </c>
      <c r="AC39" s="1405"/>
      <c r="AD39" s="1405"/>
      <c r="AE39" s="1405"/>
      <c r="AF39" s="1405"/>
      <c r="AG39" s="1405"/>
      <c r="AH39" s="1405"/>
      <c r="AI39" s="1405"/>
      <c r="AJ39" s="1405"/>
      <c r="AK39" s="1120">
        <v>0</v>
      </c>
      <c r="AL39" s="1120"/>
      <c r="AM39" s="1120"/>
      <c r="AN39" s="1120"/>
      <c r="AO39" s="1120"/>
      <c r="AP39" s="1120"/>
      <c r="AQ39" s="1120"/>
      <c r="AR39" s="1120"/>
      <c r="AS39" s="1120"/>
      <c r="AT39" s="1416">
        <v>4483</v>
      </c>
      <c r="AU39" s="1416"/>
      <c r="AV39" s="1416"/>
      <c r="AW39" s="1416"/>
      <c r="AX39" s="1416"/>
      <c r="AY39" s="1416"/>
      <c r="AZ39" s="1416"/>
      <c r="BA39" s="1416"/>
      <c r="BB39" s="1416"/>
      <c r="BC39" s="1416"/>
      <c r="BD39" s="1416"/>
      <c r="BE39" s="1416"/>
      <c r="BF39" s="1416"/>
      <c r="BG39" s="1416"/>
      <c r="BH39" s="1416"/>
      <c r="BI39" s="1416"/>
      <c r="BJ39" s="1416"/>
      <c r="BK39" s="1416"/>
      <c r="BL39" s="1120">
        <v>0</v>
      </c>
      <c r="BM39" s="1120"/>
      <c r="BN39" s="1120"/>
      <c r="BO39" s="1120"/>
      <c r="BP39" s="1120"/>
      <c r="BQ39" s="1120"/>
      <c r="BR39" s="1120"/>
      <c r="BS39" s="1120"/>
      <c r="BT39" s="1120"/>
    </row>
    <row r="40" spans="1:72" s="179" customFormat="1" ht="31.5" customHeight="1">
      <c r="A40" s="552">
        <v>2013</v>
      </c>
      <c r="B40" s="192">
        <v>4349</v>
      </c>
      <c r="C40" s="192">
        <v>59776</v>
      </c>
      <c r="D40" s="192">
        <v>9224</v>
      </c>
      <c r="E40" s="192">
        <v>1237</v>
      </c>
      <c r="F40" s="192">
        <v>647</v>
      </c>
      <c r="G40" s="1405">
        <v>6946</v>
      </c>
      <c r="H40" s="1405"/>
      <c r="I40" s="543"/>
      <c r="J40" s="1405">
        <v>68121</v>
      </c>
      <c r="K40" s="1405"/>
      <c r="L40" s="1405"/>
      <c r="M40" s="1405"/>
      <c r="N40" s="1405"/>
      <c r="O40" s="1405"/>
      <c r="P40" s="1405"/>
      <c r="Q40" s="1405"/>
      <c r="R40" s="1405"/>
      <c r="S40" s="1405">
        <v>166</v>
      </c>
      <c r="T40" s="1405"/>
      <c r="U40" s="1405"/>
      <c r="V40" s="1405"/>
      <c r="W40" s="1405"/>
      <c r="X40" s="1405"/>
      <c r="Y40" s="1405"/>
      <c r="Z40" s="1405"/>
      <c r="AA40" s="1405"/>
      <c r="AB40" s="1405">
        <v>2410</v>
      </c>
      <c r="AC40" s="1405"/>
      <c r="AD40" s="1405"/>
      <c r="AE40" s="1405"/>
      <c r="AF40" s="1405"/>
      <c r="AG40" s="1405"/>
      <c r="AH40" s="1405"/>
      <c r="AI40" s="1405"/>
      <c r="AJ40" s="1405"/>
      <c r="AK40" s="1120" t="s">
        <v>991</v>
      </c>
      <c r="AL40" s="1120"/>
      <c r="AM40" s="1120"/>
      <c r="AN40" s="1120"/>
      <c r="AO40" s="1120"/>
      <c r="AP40" s="1120"/>
      <c r="AQ40" s="1120"/>
      <c r="AR40" s="1120"/>
      <c r="AS40" s="1120"/>
      <c r="AT40" s="1416">
        <v>75233</v>
      </c>
      <c r="AU40" s="1416"/>
      <c r="AV40" s="1416"/>
      <c r="AW40" s="1416"/>
      <c r="AX40" s="1416"/>
      <c r="AY40" s="1416"/>
      <c r="AZ40" s="1416"/>
      <c r="BA40" s="1416"/>
      <c r="BB40" s="1416"/>
      <c r="BC40" s="1416"/>
      <c r="BD40" s="1416"/>
      <c r="BE40" s="1416"/>
      <c r="BF40" s="1416"/>
      <c r="BG40" s="1416"/>
      <c r="BH40" s="1416"/>
      <c r="BI40" s="1416"/>
      <c r="BJ40" s="1416"/>
      <c r="BK40" s="1416"/>
      <c r="BL40" s="1120" t="s">
        <v>991</v>
      </c>
      <c r="BM40" s="1120"/>
      <c r="BN40" s="1120"/>
      <c r="BO40" s="1120"/>
      <c r="BP40" s="1120"/>
      <c r="BQ40" s="1120"/>
      <c r="BR40" s="1120"/>
      <c r="BS40" s="1120"/>
      <c r="BT40" s="1120"/>
    </row>
    <row r="41" spans="1:72" s="179" customFormat="1" ht="31.5" customHeight="1">
      <c r="A41" s="675">
        <v>2014</v>
      </c>
      <c r="B41" s="192">
        <v>4284</v>
      </c>
      <c r="C41" s="192">
        <v>71130</v>
      </c>
      <c r="D41" s="192">
        <v>10939</v>
      </c>
      <c r="E41" s="192">
        <v>1369</v>
      </c>
      <c r="F41" s="192">
        <v>845</v>
      </c>
      <c r="G41" s="1405">
        <v>7206</v>
      </c>
      <c r="H41" s="1405"/>
      <c r="I41" s="656"/>
      <c r="J41" s="1405">
        <v>81163</v>
      </c>
      <c r="K41" s="1405"/>
      <c r="L41" s="1405"/>
      <c r="M41" s="1405"/>
      <c r="N41" s="1405"/>
      <c r="O41" s="1405"/>
      <c r="P41" s="1405"/>
      <c r="Q41" s="1405"/>
      <c r="R41" s="1405"/>
      <c r="S41" s="1405">
        <v>198</v>
      </c>
      <c r="T41" s="1405"/>
      <c r="U41" s="1405"/>
      <c r="V41" s="1405"/>
      <c r="W41" s="1405"/>
      <c r="X41" s="1405"/>
      <c r="Y41" s="1405"/>
      <c r="Z41" s="1405"/>
      <c r="AA41" s="1405"/>
      <c r="AB41" s="1405">
        <v>2247</v>
      </c>
      <c r="AC41" s="1405"/>
      <c r="AD41" s="1405"/>
      <c r="AE41" s="1405"/>
      <c r="AF41" s="1405"/>
      <c r="AG41" s="1405"/>
      <c r="AH41" s="1405"/>
      <c r="AI41" s="1405"/>
      <c r="AJ41" s="1405"/>
      <c r="AK41" s="1405">
        <v>9</v>
      </c>
      <c r="AL41" s="1405"/>
      <c r="AM41" s="1405"/>
      <c r="AN41" s="1405"/>
      <c r="AO41" s="1405"/>
      <c r="AP41" s="1405"/>
      <c r="AQ41" s="1405"/>
      <c r="AR41" s="1405"/>
      <c r="AS41" s="1405"/>
      <c r="AT41" s="1416">
        <v>88576</v>
      </c>
      <c r="AU41" s="1416"/>
      <c r="AV41" s="1416"/>
      <c r="AW41" s="1416"/>
      <c r="AX41" s="1416"/>
      <c r="AY41" s="1416"/>
      <c r="AZ41" s="1416"/>
      <c r="BA41" s="1416"/>
      <c r="BB41" s="1416"/>
      <c r="BC41" s="1416"/>
      <c r="BD41" s="1416"/>
      <c r="BE41" s="1416"/>
      <c r="BF41" s="1416"/>
      <c r="BG41" s="1416"/>
      <c r="BH41" s="1416"/>
      <c r="BI41" s="1416"/>
      <c r="BJ41" s="1416"/>
      <c r="BK41" s="1416"/>
      <c r="BL41" s="1120">
        <v>0</v>
      </c>
      <c r="BM41" s="1120"/>
      <c r="BN41" s="1120"/>
      <c r="BO41" s="1120"/>
      <c r="BP41" s="1120"/>
      <c r="BQ41" s="1120"/>
      <c r="BR41" s="1120"/>
      <c r="BS41" s="1120"/>
      <c r="BT41" s="1120"/>
    </row>
    <row r="42" spans="1:72" s="179" customFormat="1" ht="31.5" customHeight="1">
      <c r="A42" s="675">
        <v>2015</v>
      </c>
      <c r="B42" s="786">
        <v>3595</v>
      </c>
      <c r="C42" s="786">
        <v>68852</v>
      </c>
      <c r="D42" s="786">
        <v>11611</v>
      </c>
      <c r="E42" s="786">
        <v>1335</v>
      </c>
      <c r="F42" s="786">
        <v>936</v>
      </c>
      <c r="G42" s="1404">
        <v>6343</v>
      </c>
      <c r="H42" s="1404"/>
      <c r="I42" s="785"/>
      <c r="J42" s="1404">
        <v>79749</v>
      </c>
      <c r="K42" s="1404"/>
      <c r="L42" s="1404"/>
      <c r="M42" s="1404"/>
      <c r="N42" s="1404"/>
      <c r="O42" s="1404"/>
      <c r="P42" s="1404"/>
      <c r="Q42" s="1404"/>
      <c r="R42" s="1404"/>
      <c r="S42" s="1404">
        <v>237</v>
      </c>
      <c r="T42" s="1404"/>
      <c r="U42" s="1404"/>
      <c r="V42" s="1404"/>
      <c r="W42" s="1404"/>
      <c r="X42" s="1404"/>
      <c r="Y42" s="1404"/>
      <c r="Z42" s="1404"/>
      <c r="AA42" s="1404"/>
      <c r="AB42" s="1404">
        <v>1760</v>
      </c>
      <c r="AC42" s="1404"/>
      <c r="AD42" s="1404"/>
      <c r="AE42" s="1404"/>
      <c r="AF42" s="1404"/>
      <c r="AG42" s="1404"/>
      <c r="AH42" s="1404"/>
      <c r="AI42" s="1404"/>
      <c r="AJ42" s="1404"/>
      <c r="AK42" s="1411">
        <v>1995</v>
      </c>
      <c r="AL42" s="1411"/>
      <c r="AM42" s="1411"/>
      <c r="AN42" s="1411"/>
      <c r="AO42" s="1411"/>
      <c r="AP42" s="1411"/>
      <c r="AQ42" s="1411"/>
      <c r="AR42" s="1411"/>
      <c r="AS42" s="1411"/>
      <c r="AT42" s="1428">
        <v>11949</v>
      </c>
      <c r="AU42" s="1429"/>
      <c r="AV42" s="1429"/>
      <c r="AW42" s="1429"/>
      <c r="AX42" s="1429"/>
      <c r="AY42" s="1429"/>
      <c r="AZ42" s="1429"/>
      <c r="BA42" s="1429"/>
      <c r="BB42" s="1429"/>
      <c r="BC42" s="1429"/>
      <c r="BD42" s="1429"/>
      <c r="BE42" s="1429"/>
      <c r="BF42" s="1429"/>
      <c r="BG42" s="1429"/>
      <c r="BH42" s="1429"/>
      <c r="BI42" s="1429"/>
      <c r="BJ42" s="1429"/>
      <c r="BK42" s="1429"/>
      <c r="BL42" s="1417">
        <v>0</v>
      </c>
      <c r="BM42" s="1417"/>
      <c r="BN42" s="1417"/>
      <c r="BO42" s="1417"/>
      <c r="BP42" s="1417"/>
      <c r="BQ42" s="1417"/>
      <c r="BR42" s="1417"/>
      <c r="BS42" s="1417"/>
      <c r="BT42" s="1417"/>
    </row>
    <row r="43" spans="1:72" s="179" customFormat="1" ht="31.5" customHeight="1">
      <c r="A43" s="675">
        <v>2016</v>
      </c>
      <c r="B43" s="786">
        <v>2973</v>
      </c>
      <c r="C43" s="786">
        <v>56788</v>
      </c>
      <c r="D43" s="786">
        <v>8505</v>
      </c>
      <c r="E43" s="786">
        <v>877</v>
      </c>
      <c r="F43" s="786">
        <v>810</v>
      </c>
      <c r="G43" s="1404">
        <v>5375</v>
      </c>
      <c r="H43" s="1404"/>
      <c r="I43" s="900"/>
      <c r="J43" s="1404">
        <v>64629</v>
      </c>
      <c r="K43" s="1404"/>
      <c r="L43" s="1404"/>
      <c r="M43" s="1404"/>
      <c r="N43" s="1404"/>
      <c r="O43" s="1404"/>
      <c r="P43" s="1404"/>
      <c r="Q43" s="1404"/>
      <c r="R43" s="1404"/>
      <c r="S43" s="1404">
        <v>124</v>
      </c>
      <c r="T43" s="1404"/>
      <c r="U43" s="1404"/>
      <c r="V43" s="1404"/>
      <c r="W43" s="1404"/>
      <c r="X43" s="1404"/>
      <c r="Y43" s="1404"/>
      <c r="Z43" s="1404"/>
      <c r="AA43" s="1404"/>
      <c r="AB43" s="1404">
        <v>1655</v>
      </c>
      <c r="AC43" s="1404"/>
      <c r="AD43" s="1404"/>
      <c r="AE43" s="1404"/>
      <c r="AF43" s="1404"/>
      <c r="AG43" s="1404"/>
      <c r="AH43" s="1404"/>
      <c r="AI43" s="1404"/>
      <c r="AJ43" s="1404"/>
      <c r="AK43" s="1411">
        <v>12</v>
      </c>
      <c r="AL43" s="1411"/>
      <c r="AM43" s="1411"/>
      <c r="AN43" s="1411"/>
      <c r="AO43" s="1411"/>
      <c r="AP43" s="1411"/>
      <c r="AQ43" s="1411"/>
      <c r="AR43" s="1411"/>
      <c r="AS43" s="1411"/>
      <c r="AT43" s="1428">
        <v>13860</v>
      </c>
      <c r="AU43" s="1428"/>
      <c r="AV43" s="1428"/>
      <c r="AW43" s="1428"/>
      <c r="AX43" s="1428"/>
      <c r="AY43" s="1428"/>
      <c r="AZ43" s="1428"/>
      <c r="BA43" s="1428"/>
      <c r="BB43" s="1428"/>
      <c r="BC43" s="1428"/>
      <c r="BD43" s="1428"/>
      <c r="BE43" s="1428"/>
      <c r="BF43" s="1428"/>
      <c r="BG43" s="1428"/>
      <c r="BH43" s="1428"/>
      <c r="BI43" s="1428"/>
      <c r="BJ43" s="1428"/>
      <c r="BK43" s="1428"/>
      <c r="BL43" s="1417">
        <v>0</v>
      </c>
      <c r="BM43" s="1417"/>
      <c r="BN43" s="1417"/>
      <c r="BO43" s="1417"/>
      <c r="BP43" s="1417"/>
      <c r="BQ43" s="1417"/>
      <c r="BR43" s="1417"/>
      <c r="BS43" s="1417"/>
      <c r="BT43" s="1417"/>
    </row>
    <row r="44" spans="1:72" s="180" customFormat="1" ht="31.5" customHeight="1" thickBot="1">
      <c r="A44" s="570">
        <v>2017</v>
      </c>
      <c r="B44" s="946">
        <v>3274</v>
      </c>
      <c r="C44" s="946">
        <v>62246</v>
      </c>
      <c r="D44" s="946">
        <v>8682</v>
      </c>
      <c r="E44" s="946">
        <v>597</v>
      </c>
      <c r="F44" s="946">
        <v>344</v>
      </c>
      <c r="G44" s="1401">
        <v>4651</v>
      </c>
      <c r="H44" s="1401"/>
      <c r="I44" s="762"/>
      <c r="J44" s="1401">
        <v>69895</v>
      </c>
      <c r="K44" s="1401"/>
      <c r="L44" s="1401"/>
      <c r="M44" s="1401"/>
      <c r="N44" s="1401"/>
      <c r="O44" s="1401"/>
      <c r="P44" s="1401"/>
      <c r="Q44" s="1401"/>
      <c r="R44" s="1401"/>
      <c r="S44" s="1401">
        <v>105</v>
      </c>
      <c r="T44" s="1401"/>
      <c r="U44" s="1401"/>
      <c r="V44" s="1401"/>
      <c r="W44" s="1401"/>
      <c r="X44" s="1401"/>
      <c r="Y44" s="1401"/>
      <c r="Z44" s="1401"/>
      <c r="AA44" s="1401"/>
      <c r="AB44" s="1401">
        <v>1023</v>
      </c>
      <c r="AC44" s="1401"/>
      <c r="AD44" s="1401"/>
      <c r="AE44" s="1401"/>
      <c r="AF44" s="1401"/>
      <c r="AG44" s="1401"/>
      <c r="AH44" s="1401"/>
      <c r="AI44" s="1401"/>
      <c r="AJ44" s="1401"/>
      <c r="AK44" s="1403">
        <v>6</v>
      </c>
      <c r="AL44" s="1403"/>
      <c r="AM44" s="1403"/>
      <c r="AN44" s="1403"/>
      <c r="AO44" s="1403"/>
      <c r="AP44" s="1403"/>
      <c r="AQ44" s="1403"/>
      <c r="AR44" s="1403"/>
      <c r="AS44" s="1403"/>
      <c r="AT44" s="1402">
        <v>8111</v>
      </c>
      <c r="AU44" s="1402"/>
      <c r="AV44" s="1402"/>
      <c r="AW44" s="1402"/>
      <c r="AX44" s="1402"/>
      <c r="AY44" s="1402"/>
      <c r="AZ44" s="1402"/>
      <c r="BA44" s="1402"/>
      <c r="BB44" s="1402"/>
      <c r="BC44" s="1402"/>
      <c r="BD44" s="1402"/>
      <c r="BE44" s="1402"/>
      <c r="BF44" s="1402"/>
      <c r="BG44" s="1402"/>
      <c r="BH44" s="1402"/>
      <c r="BI44" s="1402"/>
      <c r="BJ44" s="1402"/>
      <c r="BK44" s="1402"/>
      <c r="BL44" s="1418"/>
      <c r="BM44" s="1418"/>
      <c r="BN44" s="1418"/>
      <c r="BO44" s="1418"/>
      <c r="BP44" s="1418"/>
      <c r="BQ44" s="1418"/>
      <c r="BR44" s="1418"/>
      <c r="BS44" s="1418"/>
      <c r="BT44" s="1418"/>
    </row>
    <row r="45" spans="1:72" s="343" customFormat="1" ht="15.75" customHeight="1" thickTop="1">
      <c r="A45" s="276" t="s">
        <v>714</v>
      </c>
      <c r="B45" s="276"/>
      <c r="C45" s="350"/>
      <c r="D45" s="276"/>
      <c r="E45" s="276"/>
      <c r="F45" s="276"/>
      <c r="G45" s="276"/>
      <c r="H45" s="276"/>
      <c r="I45" s="276"/>
      <c r="J45" s="1095"/>
      <c r="K45" s="1095"/>
      <c r="L45" s="1095"/>
      <c r="M45" s="1095"/>
      <c r="N45" s="1095"/>
      <c r="O45" s="1095"/>
      <c r="P45" s="1095"/>
      <c r="Q45" s="1095"/>
      <c r="R45" s="1095"/>
      <c r="S45" s="1095"/>
      <c r="T45" s="1095"/>
      <c r="U45" s="1095"/>
      <c r="V45" s="1095"/>
      <c r="W45" s="1095"/>
      <c r="X45" s="1095"/>
      <c r="Y45" s="1095"/>
      <c r="Z45" s="1095"/>
      <c r="AA45" s="1095"/>
      <c r="AB45" s="1426"/>
      <c r="AC45" s="1426"/>
      <c r="AD45" s="1426"/>
      <c r="AE45" s="1426"/>
      <c r="AF45" s="1426"/>
      <c r="AG45" s="1426"/>
      <c r="AH45" s="1426"/>
      <c r="AI45" s="1426"/>
      <c r="AJ45" s="1426"/>
      <c r="AK45" s="1095"/>
      <c r="AL45" s="1095"/>
      <c r="AM45" s="1095"/>
      <c r="AN45" s="1095"/>
      <c r="AO45" s="1095"/>
      <c r="AP45" s="1095"/>
      <c r="AQ45" s="1095"/>
      <c r="AR45" s="1095"/>
      <c r="AS45" s="1095"/>
      <c r="AT45" s="1427"/>
      <c r="AU45" s="1427"/>
      <c r="AV45" s="1427"/>
      <c r="AW45" s="1427"/>
      <c r="AX45" s="1427"/>
      <c r="AY45" s="1427"/>
      <c r="AZ45" s="1427"/>
      <c r="BA45" s="1427"/>
      <c r="BB45" s="1427"/>
      <c r="BC45" s="1071" t="s">
        <v>715</v>
      </c>
      <c r="BD45" s="1071"/>
      <c r="BE45" s="1071"/>
      <c r="BF45" s="1071"/>
      <c r="BG45" s="1071"/>
      <c r="BH45" s="1071"/>
      <c r="BI45" s="1071"/>
      <c r="BJ45" s="1071"/>
      <c r="BK45" s="1071"/>
      <c r="BL45" s="1071"/>
      <c r="BM45" s="1071"/>
      <c r="BN45" s="1071"/>
      <c r="BO45" s="1071"/>
      <c r="BP45" s="1071"/>
      <c r="BQ45" s="1071"/>
      <c r="BR45" s="1071"/>
      <c r="BS45" s="1071"/>
      <c r="BT45" s="1071"/>
    </row>
    <row r="46" spans="1:72" s="103" customFormat="1" ht="14.25">
      <c r="A46" s="1393" t="s">
        <v>1191</v>
      </c>
      <c r="B46" s="1393"/>
      <c r="C46" s="1393"/>
      <c r="I46" s="173"/>
      <c r="J46" s="1393"/>
      <c r="K46" s="1393"/>
      <c r="L46" s="1393"/>
      <c r="M46" s="1393"/>
      <c r="N46" s="1393"/>
      <c r="O46" s="1393"/>
      <c r="P46" s="1393"/>
      <c r="Q46" s="1393"/>
      <c r="R46" s="1393"/>
      <c r="S46" s="1393"/>
      <c r="T46" s="1393"/>
      <c r="U46" s="1393"/>
      <c r="V46" s="1393"/>
      <c r="W46" s="1393"/>
      <c r="X46" s="1393"/>
      <c r="Y46" s="1393"/>
      <c r="Z46" s="1393"/>
      <c r="AA46" s="1393"/>
      <c r="AB46" s="1393"/>
      <c r="AC46" s="1393"/>
      <c r="AD46" s="1393"/>
      <c r="AE46" s="1393"/>
      <c r="AF46" s="1393"/>
      <c r="AG46" s="1393"/>
      <c r="AH46" s="1393"/>
      <c r="AI46" s="1393"/>
      <c r="AJ46" s="1393"/>
      <c r="AK46" s="1393"/>
      <c r="AL46" s="1393"/>
      <c r="AM46" s="1393"/>
      <c r="AN46" s="1393"/>
      <c r="AO46" s="1393"/>
      <c r="AP46" s="1393"/>
      <c r="AQ46" s="1393"/>
      <c r="AR46" s="1393"/>
      <c r="AS46" s="1393"/>
      <c r="AT46" s="1393"/>
      <c r="AU46" s="1393"/>
      <c r="AV46" s="1393"/>
      <c r="AW46" s="1393"/>
      <c r="AX46" s="1393"/>
      <c r="AY46" s="1393"/>
      <c r="AZ46" s="1393"/>
      <c r="BA46" s="1393"/>
      <c r="BB46" s="1393"/>
      <c r="BC46" s="1393"/>
      <c r="BD46" s="1393"/>
      <c r="BE46" s="1393"/>
      <c r="BF46" s="1393"/>
      <c r="BG46" s="1393"/>
      <c r="BH46" s="1393"/>
      <c r="BI46" s="1393"/>
      <c r="BJ46" s="1393"/>
      <c r="BK46" s="1393"/>
      <c r="BL46" s="1393"/>
      <c r="BM46" s="1393"/>
      <c r="BN46" s="1393"/>
      <c r="BO46" s="1393"/>
      <c r="BP46" s="1393"/>
      <c r="BQ46" s="1393"/>
      <c r="BR46" s="1393"/>
      <c r="BS46" s="1393"/>
      <c r="BT46" s="1393"/>
    </row>
    <row r="47" spans="1:72" s="103" customFormat="1" ht="18" customHeight="1">
      <c r="I47" s="173"/>
    </row>
    <row r="48" spans="1:72">
      <c r="W48" s="676"/>
    </row>
  </sheetData>
  <mergeCells count="380">
    <mergeCell ref="G35:H35"/>
    <mergeCell ref="J34:R34"/>
    <mergeCell ref="BL41:BT41"/>
    <mergeCell ref="AT39:BK39"/>
    <mergeCell ref="AK37:AS37"/>
    <mergeCell ref="J38:R38"/>
    <mergeCell ref="S38:AA38"/>
    <mergeCell ref="AB38:AJ38"/>
    <mergeCell ref="S37:AA37"/>
    <mergeCell ref="S40:AA40"/>
    <mergeCell ref="G37:H37"/>
    <mergeCell ref="G36:H36"/>
    <mergeCell ref="BN13:BT13"/>
    <mergeCell ref="BG13:BM13"/>
    <mergeCell ref="BB13:BF13"/>
    <mergeCell ref="AU13:BA13"/>
    <mergeCell ref="AP13:AT13"/>
    <mergeCell ref="AL24:AR24"/>
    <mergeCell ref="AL26:AR26"/>
    <mergeCell ref="BN24:BT24"/>
    <mergeCell ref="AZ26:BF26"/>
    <mergeCell ref="BG26:BM26"/>
    <mergeCell ref="BN25:BT25"/>
    <mergeCell ref="AZ25:BF25"/>
    <mergeCell ref="BN26:BT26"/>
    <mergeCell ref="AJ13:AO13"/>
    <mergeCell ref="AS22:AY22"/>
    <mergeCell ref="AS26:AY26"/>
    <mergeCell ref="BN22:BT22"/>
    <mergeCell ref="BN23:BT23"/>
    <mergeCell ref="AS23:AY23"/>
    <mergeCell ref="AZ23:BF23"/>
    <mergeCell ref="BG23:BM23"/>
    <mergeCell ref="AS25:AY25"/>
    <mergeCell ref="AZ24:BF24"/>
    <mergeCell ref="BG24:BM24"/>
    <mergeCell ref="AZ27:BF27"/>
    <mergeCell ref="BG27:BM27"/>
    <mergeCell ref="BN27:BT27"/>
    <mergeCell ref="BN29:BT29"/>
    <mergeCell ref="BG29:BM29"/>
    <mergeCell ref="AZ29:BF29"/>
    <mergeCell ref="AS29:AY29"/>
    <mergeCell ref="AL29:AR29"/>
    <mergeCell ref="AE29:AK29"/>
    <mergeCell ref="BN28:BT28"/>
    <mergeCell ref="BG28:BM28"/>
    <mergeCell ref="AE28:AK28"/>
    <mergeCell ref="AL28:AR28"/>
    <mergeCell ref="AE27:AK27"/>
    <mergeCell ref="AL27:AR27"/>
    <mergeCell ref="Q21:W21"/>
    <mergeCell ref="AS27:AY27"/>
    <mergeCell ref="Q23:W23"/>
    <mergeCell ref="X23:AD23"/>
    <mergeCell ref="J23:P23"/>
    <mergeCell ref="J14:P14"/>
    <mergeCell ref="AE26:AK26"/>
    <mergeCell ref="Q26:W26"/>
    <mergeCell ref="AE23:AK23"/>
    <mergeCell ref="AL23:AR23"/>
    <mergeCell ref="X26:AD26"/>
    <mergeCell ref="J24:P24"/>
    <mergeCell ref="Q24:W24"/>
    <mergeCell ref="X24:AD24"/>
    <mergeCell ref="AE24:AK24"/>
    <mergeCell ref="J27:P27"/>
    <mergeCell ref="J25:P25"/>
    <mergeCell ref="Q25:W25"/>
    <mergeCell ref="J26:P26"/>
    <mergeCell ref="AL25:AR25"/>
    <mergeCell ref="X25:AD25"/>
    <mergeCell ref="AE25:AK25"/>
    <mergeCell ref="Q27:W27"/>
    <mergeCell ref="X27:AD27"/>
    <mergeCell ref="J8:P8"/>
    <mergeCell ref="AJ9:AO9"/>
    <mergeCell ref="AP9:AT9"/>
    <mergeCell ref="J9:P9"/>
    <mergeCell ref="J10:P10"/>
    <mergeCell ref="Q11:V11"/>
    <mergeCell ref="W11:AB11"/>
    <mergeCell ref="AC11:AI11"/>
    <mergeCell ref="AJ11:AO11"/>
    <mergeCell ref="AP11:AT11"/>
    <mergeCell ref="AC3:AI3"/>
    <mergeCell ref="AJ3:AO3"/>
    <mergeCell ref="BB16:BT16"/>
    <mergeCell ref="W12:AB12"/>
    <mergeCell ref="AC12:AI12"/>
    <mergeCell ref="J11:P11"/>
    <mergeCell ref="Q8:V8"/>
    <mergeCell ref="W8:AB8"/>
    <mergeCell ref="AC8:AI8"/>
    <mergeCell ref="AJ8:AO8"/>
    <mergeCell ref="AP8:AT8"/>
    <mergeCell ref="AU8:BA8"/>
    <mergeCell ref="BB8:BF8"/>
    <mergeCell ref="BG8:BM8"/>
    <mergeCell ref="AJ12:AO12"/>
    <mergeCell ref="AC13:AI13"/>
    <mergeCell ref="W13:AB13"/>
    <mergeCell ref="BB9:BF9"/>
    <mergeCell ref="BG9:BM9"/>
    <mergeCell ref="AP12:AT12"/>
    <mergeCell ref="BB11:BF11"/>
    <mergeCell ref="BG11:BM11"/>
    <mergeCell ref="BN11:BT11"/>
    <mergeCell ref="Q13:V13"/>
    <mergeCell ref="BN7:BT7"/>
    <mergeCell ref="AU7:BA7"/>
    <mergeCell ref="A2:H2"/>
    <mergeCell ref="J2:BT2"/>
    <mergeCell ref="AJ4:BT4"/>
    <mergeCell ref="C5:D5"/>
    <mergeCell ref="J5:P5"/>
    <mergeCell ref="Q5:V5"/>
    <mergeCell ref="W5:AB5"/>
    <mergeCell ref="AD5:AI5"/>
    <mergeCell ref="AJ5:AO5"/>
    <mergeCell ref="BB5:BF5"/>
    <mergeCell ref="AU5:BA5"/>
    <mergeCell ref="BG5:BM5"/>
    <mergeCell ref="BN5:BT5"/>
    <mergeCell ref="AP5:AT5"/>
    <mergeCell ref="B4:B5"/>
    <mergeCell ref="E4:E5"/>
    <mergeCell ref="G4:G5"/>
    <mergeCell ref="J4:AI4"/>
    <mergeCell ref="A4:A5"/>
    <mergeCell ref="J3:P3"/>
    <mergeCell ref="Q3:V3"/>
    <mergeCell ref="W3:AB3"/>
    <mergeCell ref="BN8:BT8"/>
    <mergeCell ref="BN9:BT9"/>
    <mergeCell ref="BN10:BT10"/>
    <mergeCell ref="J6:P6"/>
    <mergeCell ref="BN6:BT6"/>
    <mergeCell ref="C7:D7"/>
    <mergeCell ref="J7:P7"/>
    <mergeCell ref="Q7:V7"/>
    <mergeCell ref="W7:AB7"/>
    <mergeCell ref="AD7:AI7"/>
    <mergeCell ref="AJ7:AO7"/>
    <mergeCell ref="BB7:BF7"/>
    <mergeCell ref="BG7:BM7"/>
    <mergeCell ref="Q6:V6"/>
    <mergeCell ref="W6:AB6"/>
    <mergeCell ref="AD6:AI6"/>
    <mergeCell ref="AJ6:AO6"/>
    <mergeCell ref="BB6:BF6"/>
    <mergeCell ref="BG6:BM6"/>
    <mergeCell ref="AU6:BA6"/>
    <mergeCell ref="AP6:AT6"/>
    <mergeCell ref="E6:E7"/>
    <mergeCell ref="G6:G7"/>
    <mergeCell ref="AP7:AT7"/>
    <mergeCell ref="BN12:BT12"/>
    <mergeCell ref="AZ21:BF21"/>
    <mergeCell ref="BG21:BM21"/>
    <mergeCell ref="J18:BT18"/>
    <mergeCell ref="AS21:AY21"/>
    <mergeCell ref="X21:AD21"/>
    <mergeCell ref="AE21:AK21"/>
    <mergeCell ref="AL22:AR22"/>
    <mergeCell ref="J13:P13"/>
    <mergeCell ref="J22:P22"/>
    <mergeCell ref="AZ22:BF22"/>
    <mergeCell ref="BG22:BM22"/>
    <mergeCell ref="Q22:W22"/>
    <mergeCell ref="X22:AD22"/>
    <mergeCell ref="AE22:AK22"/>
    <mergeCell ref="J20:BT20"/>
    <mergeCell ref="J21:P21"/>
    <mergeCell ref="BN21:BT21"/>
    <mergeCell ref="AL21:AR21"/>
    <mergeCell ref="J17:P17"/>
    <mergeCell ref="J15:P15"/>
    <mergeCell ref="BG17:BM17"/>
    <mergeCell ref="BN17:BT17"/>
    <mergeCell ref="J19:P19"/>
    <mergeCell ref="AU11:BA11"/>
    <mergeCell ref="Q9:V9"/>
    <mergeCell ref="J12:P12"/>
    <mergeCell ref="Q12:V12"/>
    <mergeCell ref="AP10:AT10"/>
    <mergeCell ref="AU10:BA10"/>
    <mergeCell ref="AU12:BA12"/>
    <mergeCell ref="BB12:BF12"/>
    <mergeCell ref="BG12:BM12"/>
    <mergeCell ref="BB10:BF10"/>
    <mergeCell ref="AU9:BA9"/>
    <mergeCell ref="Q10:V10"/>
    <mergeCell ref="W10:AB10"/>
    <mergeCell ref="AC10:AI10"/>
    <mergeCell ref="AJ10:AO10"/>
    <mergeCell ref="BG10:BM10"/>
    <mergeCell ref="W9:AB9"/>
    <mergeCell ref="AC9:AI9"/>
    <mergeCell ref="A6:A7"/>
    <mergeCell ref="A20:A21"/>
    <mergeCell ref="A22:A23"/>
    <mergeCell ref="C12:D12"/>
    <mergeCell ref="B33:F33"/>
    <mergeCell ref="C10:D10"/>
    <mergeCell ref="C9:D9"/>
    <mergeCell ref="C6:D6"/>
    <mergeCell ref="B6:B7"/>
    <mergeCell ref="C11:D11"/>
    <mergeCell ref="C8:D8"/>
    <mergeCell ref="A18:H18"/>
    <mergeCell ref="C20:H20"/>
    <mergeCell ref="A33:A34"/>
    <mergeCell ref="C13:D13"/>
    <mergeCell ref="C14:D14"/>
    <mergeCell ref="C16:E16"/>
    <mergeCell ref="C15:D15"/>
    <mergeCell ref="G33:H33"/>
    <mergeCell ref="G34:H34"/>
    <mergeCell ref="J30:P30"/>
    <mergeCell ref="BG30:BM30"/>
    <mergeCell ref="AZ30:BF30"/>
    <mergeCell ref="AS24:AY24"/>
    <mergeCell ref="A35:A36"/>
    <mergeCell ref="S35:AA35"/>
    <mergeCell ref="Q28:W28"/>
    <mergeCell ref="J29:P29"/>
    <mergeCell ref="X28:AD28"/>
    <mergeCell ref="J36:R36"/>
    <mergeCell ref="S36:AA36"/>
    <mergeCell ref="J35:R35"/>
    <mergeCell ref="S34:AA34"/>
    <mergeCell ref="J28:P28"/>
    <mergeCell ref="AB35:AJ35"/>
    <mergeCell ref="X29:AD29"/>
    <mergeCell ref="Q29:W29"/>
    <mergeCell ref="AB36:AJ36"/>
    <mergeCell ref="AB33:BT33"/>
    <mergeCell ref="AK35:AS35"/>
    <mergeCell ref="BL35:BT35"/>
    <mergeCell ref="BN31:BT31"/>
    <mergeCell ref="BG31:BM31"/>
    <mergeCell ref="AS28:AY28"/>
    <mergeCell ref="BN32:BT32"/>
    <mergeCell ref="AE32:AK32"/>
    <mergeCell ref="X32:AD32"/>
    <mergeCell ref="BG32:BM32"/>
    <mergeCell ref="Q17:V17"/>
    <mergeCell ref="BN15:BT15"/>
    <mergeCell ref="BG15:BM15"/>
    <mergeCell ref="BB15:BF15"/>
    <mergeCell ref="AU15:BA15"/>
    <mergeCell ref="AP15:AT15"/>
    <mergeCell ref="AJ15:AO15"/>
    <mergeCell ref="AC15:AI15"/>
    <mergeCell ref="W15:AB15"/>
    <mergeCell ref="Q15:V15"/>
    <mergeCell ref="AZ32:BF32"/>
    <mergeCell ref="BG25:BM25"/>
    <mergeCell ref="AZ28:BF28"/>
    <mergeCell ref="Q32:W32"/>
    <mergeCell ref="AS30:AY30"/>
    <mergeCell ref="AL30:AR30"/>
    <mergeCell ref="AE30:AK30"/>
    <mergeCell ref="X30:AD30"/>
    <mergeCell ref="Q30:W30"/>
    <mergeCell ref="BN30:BT30"/>
    <mergeCell ref="AP14:AT14"/>
    <mergeCell ref="AJ14:AO14"/>
    <mergeCell ref="AC14:AI14"/>
    <mergeCell ref="W14:AB14"/>
    <mergeCell ref="Q14:V14"/>
    <mergeCell ref="BN14:BT14"/>
    <mergeCell ref="BG14:BM14"/>
    <mergeCell ref="BB14:BF14"/>
    <mergeCell ref="AU14:BA14"/>
    <mergeCell ref="A46:C46"/>
    <mergeCell ref="J45:R45"/>
    <mergeCell ref="S45:AA45"/>
    <mergeCell ref="AB45:AJ45"/>
    <mergeCell ref="AK45:AS45"/>
    <mergeCell ref="AT45:BB45"/>
    <mergeCell ref="AT40:BK40"/>
    <mergeCell ref="AK38:AS38"/>
    <mergeCell ref="AT38:BK38"/>
    <mergeCell ref="AB40:AJ40"/>
    <mergeCell ref="G39:H39"/>
    <mergeCell ref="J39:R39"/>
    <mergeCell ref="S39:AA39"/>
    <mergeCell ref="AB39:AJ39"/>
    <mergeCell ref="G40:H40"/>
    <mergeCell ref="J40:R40"/>
    <mergeCell ref="G38:H38"/>
    <mergeCell ref="AT43:BK43"/>
    <mergeCell ref="AT41:BK41"/>
    <mergeCell ref="AT42:BK42"/>
    <mergeCell ref="AK42:AS42"/>
    <mergeCell ref="AB42:AJ42"/>
    <mergeCell ref="S42:AA42"/>
    <mergeCell ref="J42:R42"/>
    <mergeCell ref="BC45:BT45"/>
    <mergeCell ref="BL34:BT34"/>
    <mergeCell ref="BL36:BT36"/>
    <mergeCell ref="AT37:BK37"/>
    <mergeCell ref="AK39:AS39"/>
    <mergeCell ref="AK40:AS40"/>
    <mergeCell ref="J37:R37"/>
    <mergeCell ref="AB37:AJ37"/>
    <mergeCell ref="BL43:BT43"/>
    <mergeCell ref="BL38:BT38"/>
    <mergeCell ref="BL39:BT39"/>
    <mergeCell ref="BL40:BT40"/>
    <mergeCell ref="BL37:BT37"/>
    <mergeCell ref="BL42:BT42"/>
    <mergeCell ref="BL44:BT44"/>
    <mergeCell ref="AK36:AS36"/>
    <mergeCell ref="AT34:BK34"/>
    <mergeCell ref="AT35:BK36"/>
    <mergeCell ref="AZ31:BF31"/>
    <mergeCell ref="AS31:AY31"/>
    <mergeCell ref="AL31:AR31"/>
    <mergeCell ref="AE31:AK31"/>
    <mergeCell ref="X31:AD31"/>
    <mergeCell ref="Q31:W31"/>
    <mergeCell ref="J31:P31"/>
    <mergeCell ref="AK43:AS43"/>
    <mergeCell ref="AB43:AJ43"/>
    <mergeCell ref="S43:AA43"/>
    <mergeCell ref="J43:R43"/>
    <mergeCell ref="AS32:AY32"/>
    <mergeCell ref="J32:P32"/>
    <mergeCell ref="AL32:AR32"/>
    <mergeCell ref="AP19:AT19"/>
    <mergeCell ref="AU19:BA19"/>
    <mergeCell ref="BB19:BF19"/>
    <mergeCell ref="BG19:BT19"/>
    <mergeCell ref="AP3:AT3"/>
    <mergeCell ref="AU3:BA3"/>
    <mergeCell ref="BB3:BF3"/>
    <mergeCell ref="BG3:BT3"/>
    <mergeCell ref="G44:H44"/>
    <mergeCell ref="AT44:BK44"/>
    <mergeCell ref="AK44:AS44"/>
    <mergeCell ref="AB44:AJ44"/>
    <mergeCell ref="S44:AA44"/>
    <mergeCell ref="J44:R44"/>
    <mergeCell ref="G43:H43"/>
    <mergeCell ref="G41:H41"/>
    <mergeCell ref="J41:R41"/>
    <mergeCell ref="S41:AA41"/>
    <mergeCell ref="AB41:AJ41"/>
    <mergeCell ref="AK41:AS41"/>
    <mergeCell ref="G42:H42"/>
    <mergeCell ref="J33:AA33"/>
    <mergeCell ref="AB34:AJ34"/>
    <mergeCell ref="AK34:AS34"/>
    <mergeCell ref="J46:R46"/>
    <mergeCell ref="BL46:BT46"/>
    <mergeCell ref="AK46:AS46"/>
    <mergeCell ref="AB46:AJ46"/>
    <mergeCell ref="S46:AA46"/>
    <mergeCell ref="BC46:BK46"/>
    <mergeCell ref="AT46:BB46"/>
    <mergeCell ref="W16:AB16"/>
    <mergeCell ref="Q16:V16"/>
    <mergeCell ref="J16:P16"/>
    <mergeCell ref="AJ16:AO16"/>
    <mergeCell ref="AC16:AI16"/>
    <mergeCell ref="AU16:BA16"/>
    <mergeCell ref="AP16:AT16"/>
    <mergeCell ref="BB17:BF17"/>
    <mergeCell ref="AU17:BA17"/>
    <mergeCell ref="AP17:AT17"/>
    <mergeCell ref="AJ17:AO17"/>
    <mergeCell ref="AC17:AI17"/>
    <mergeCell ref="W17:AB17"/>
    <mergeCell ref="Q19:V19"/>
    <mergeCell ref="W19:AB19"/>
    <mergeCell ref="AC19:AI19"/>
    <mergeCell ref="AJ19:AO19"/>
  </mergeCells>
  <phoneticPr fontId="4" type="noConversion"/>
  <pageMargins left="0.70866141732283472" right="0.39370078740157483" top="0.39370078740157483" bottom="0.39370078740157483" header="0.39370078740157483" footer="0"/>
  <pageSetup paperSize="9" scale="46" orientation="landscape" r:id="rId1"/>
  <headerFooter alignWithMargins="0">
    <oddHeader>&amp;L&amp;"굴림,보통"&amp;9ⅩⅥ. 공공행정 및 사법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zoomScaleNormal="115" workbookViewId="0">
      <selection activeCell="G16" sqref="G16"/>
    </sheetView>
  </sheetViews>
  <sheetFormatPr defaultRowHeight="13.5"/>
  <cols>
    <col min="1" max="6" width="11.33203125" customWidth="1"/>
    <col min="7" max="256" width="8.88671875" style="53"/>
    <col min="257" max="262" width="11.33203125" style="53" customWidth="1"/>
    <col min="263" max="512" width="8.88671875" style="53"/>
    <col min="513" max="518" width="11.33203125" style="53" customWidth="1"/>
    <col min="519" max="768" width="8.88671875" style="53"/>
    <col min="769" max="774" width="11.33203125" style="53" customWidth="1"/>
    <col min="775" max="1024" width="8.88671875" style="53"/>
    <col min="1025" max="1030" width="11.33203125" style="53" customWidth="1"/>
    <col min="1031" max="1280" width="8.88671875" style="53"/>
    <col min="1281" max="1286" width="11.33203125" style="53" customWidth="1"/>
    <col min="1287" max="1536" width="8.88671875" style="53"/>
    <col min="1537" max="1542" width="11.33203125" style="53" customWidth="1"/>
    <col min="1543" max="1792" width="8.88671875" style="53"/>
    <col min="1793" max="1798" width="11.33203125" style="53" customWidth="1"/>
    <col min="1799" max="2048" width="8.88671875" style="53"/>
    <col min="2049" max="2054" width="11.33203125" style="53" customWidth="1"/>
    <col min="2055" max="2304" width="8.88671875" style="53"/>
    <col min="2305" max="2310" width="11.33203125" style="53" customWidth="1"/>
    <col min="2311" max="2560" width="8.88671875" style="53"/>
    <col min="2561" max="2566" width="11.33203125" style="53" customWidth="1"/>
    <col min="2567" max="2816" width="8.88671875" style="53"/>
    <col min="2817" max="2822" width="11.33203125" style="53" customWidth="1"/>
    <col min="2823" max="3072" width="8.88671875" style="53"/>
    <col min="3073" max="3078" width="11.33203125" style="53" customWidth="1"/>
    <col min="3079" max="3328" width="8.88671875" style="53"/>
    <col min="3329" max="3334" width="11.33203125" style="53" customWidth="1"/>
    <col min="3335" max="3584" width="8.88671875" style="53"/>
    <col min="3585" max="3590" width="11.33203125" style="53" customWidth="1"/>
    <col min="3591" max="3840" width="8.88671875" style="53"/>
    <col min="3841" max="3846" width="11.33203125" style="53" customWidth="1"/>
    <col min="3847" max="4096" width="8.88671875" style="53"/>
    <col min="4097" max="4102" width="11.33203125" style="53" customWidth="1"/>
    <col min="4103" max="4352" width="8.88671875" style="53"/>
    <col min="4353" max="4358" width="11.33203125" style="53" customWidth="1"/>
    <col min="4359" max="4608" width="8.88671875" style="53"/>
    <col min="4609" max="4614" width="11.33203125" style="53" customWidth="1"/>
    <col min="4615" max="4864" width="8.88671875" style="53"/>
    <col min="4865" max="4870" width="11.33203125" style="53" customWidth="1"/>
    <col min="4871" max="5120" width="8.88671875" style="53"/>
    <col min="5121" max="5126" width="11.33203125" style="53" customWidth="1"/>
    <col min="5127" max="5376" width="8.88671875" style="53"/>
    <col min="5377" max="5382" width="11.33203125" style="53" customWidth="1"/>
    <col min="5383" max="5632" width="8.88671875" style="53"/>
    <col min="5633" max="5638" width="11.33203125" style="53" customWidth="1"/>
    <col min="5639" max="5888" width="8.88671875" style="53"/>
    <col min="5889" max="5894" width="11.33203125" style="53" customWidth="1"/>
    <col min="5895" max="6144" width="8.88671875" style="53"/>
    <col min="6145" max="6150" width="11.33203125" style="53" customWidth="1"/>
    <col min="6151" max="6400" width="8.88671875" style="53"/>
    <col min="6401" max="6406" width="11.33203125" style="53" customWidth="1"/>
    <col min="6407" max="6656" width="8.88671875" style="53"/>
    <col min="6657" max="6662" width="11.33203125" style="53" customWidth="1"/>
    <col min="6663" max="6912" width="8.88671875" style="53"/>
    <col min="6913" max="6918" width="11.33203125" style="53" customWidth="1"/>
    <col min="6919" max="7168" width="8.88671875" style="53"/>
    <col min="7169" max="7174" width="11.33203125" style="53" customWidth="1"/>
    <col min="7175" max="7424" width="8.88671875" style="53"/>
    <col min="7425" max="7430" width="11.33203125" style="53" customWidth="1"/>
    <col min="7431" max="7680" width="8.88671875" style="53"/>
    <col min="7681" max="7686" width="11.33203125" style="53" customWidth="1"/>
    <col min="7687" max="7936" width="8.88671875" style="53"/>
    <col min="7937" max="7942" width="11.33203125" style="53" customWidth="1"/>
    <col min="7943" max="8192" width="8.88671875" style="53"/>
    <col min="8193" max="8198" width="11.33203125" style="53" customWidth="1"/>
    <col min="8199" max="8448" width="8.88671875" style="53"/>
    <col min="8449" max="8454" width="11.33203125" style="53" customWidth="1"/>
    <col min="8455" max="8704" width="8.88671875" style="53"/>
    <col min="8705" max="8710" width="11.33203125" style="53" customWidth="1"/>
    <col min="8711" max="8960" width="8.88671875" style="53"/>
    <col min="8961" max="8966" width="11.33203125" style="53" customWidth="1"/>
    <col min="8967" max="9216" width="8.88671875" style="53"/>
    <col min="9217" max="9222" width="11.33203125" style="53" customWidth="1"/>
    <col min="9223" max="9472" width="8.88671875" style="53"/>
    <col min="9473" max="9478" width="11.33203125" style="53" customWidth="1"/>
    <col min="9479" max="9728" width="8.88671875" style="53"/>
    <col min="9729" max="9734" width="11.33203125" style="53" customWidth="1"/>
    <col min="9735" max="9984" width="8.88671875" style="53"/>
    <col min="9985" max="9990" width="11.33203125" style="53" customWidth="1"/>
    <col min="9991" max="10240" width="8.88671875" style="53"/>
    <col min="10241" max="10246" width="11.33203125" style="53" customWidth="1"/>
    <col min="10247" max="10496" width="8.88671875" style="53"/>
    <col min="10497" max="10502" width="11.33203125" style="53" customWidth="1"/>
    <col min="10503" max="10752" width="8.88671875" style="53"/>
    <col min="10753" max="10758" width="11.33203125" style="53" customWidth="1"/>
    <col min="10759" max="11008" width="8.88671875" style="53"/>
    <col min="11009" max="11014" width="11.33203125" style="53" customWidth="1"/>
    <col min="11015" max="11264" width="8.88671875" style="53"/>
    <col min="11265" max="11270" width="11.33203125" style="53" customWidth="1"/>
    <col min="11271" max="11520" width="8.88671875" style="53"/>
    <col min="11521" max="11526" width="11.33203125" style="53" customWidth="1"/>
    <col min="11527" max="11776" width="8.88671875" style="53"/>
    <col min="11777" max="11782" width="11.33203125" style="53" customWidth="1"/>
    <col min="11783" max="12032" width="8.88671875" style="53"/>
    <col min="12033" max="12038" width="11.33203125" style="53" customWidth="1"/>
    <col min="12039" max="12288" width="8.88671875" style="53"/>
    <col min="12289" max="12294" width="11.33203125" style="53" customWidth="1"/>
    <col min="12295" max="12544" width="8.88671875" style="53"/>
    <col min="12545" max="12550" width="11.33203125" style="53" customWidth="1"/>
    <col min="12551" max="12800" width="8.88671875" style="53"/>
    <col min="12801" max="12806" width="11.33203125" style="53" customWidth="1"/>
    <col min="12807" max="13056" width="8.88671875" style="53"/>
    <col min="13057" max="13062" width="11.33203125" style="53" customWidth="1"/>
    <col min="13063" max="13312" width="8.88671875" style="53"/>
    <col min="13313" max="13318" width="11.33203125" style="53" customWidth="1"/>
    <col min="13319" max="13568" width="8.88671875" style="53"/>
    <col min="13569" max="13574" width="11.33203125" style="53" customWidth="1"/>
    <col min="13575" max="13824" width="8.88671875" style="53"/>
    <col min="13825" max="13830" width="11.33203125" style="53" customWidth="1"/>
    <col min="13831" max="14080" width="8.88671875" style="53"/>
    <col min="14081" max="14086" width="11.33203125" style="53" customWidth="1"/>
    <col min="14087" max="14336" width="8.88671875" style="53"/>
    <col min="14337" max="14342" width="11.33203125" style="53" customWidth="1"/>
    <col min="14343" max="14592" width="8.88671875" style="53"/>
    <col min="14593" max="14598" width="11.33203125" style="53" customWidth="1"/>
    <col min="14599" max="14848" width="8.88671875" style="53"/>
    <col min="14849" max="14854" width="11.33203125" style="53" customWidth="1"/>
    <col min="14855" max="15104" width="8.88671875" style="53"/>
    <col min="15105" max="15110" width="11.33203125" style="53" customWidth="1"/>
    <col min="15111" max="15360" width="8.88671875" style="53"/>
    <col min="15361" max="15366" width="11.33203125" style="53" customWidth="1"/>
    <col min="15367" max="15616" width="8.88671875" style="53"/>
    <col min="15617" max="15622" width="11.33203125" style="53" customWidth="1"/>
    <col min="15623" max="15872" width="8.88671875" style="53"/>
    <col min="15873" max="15878" width="11.33203125" style="53" customWidth="1"/>
    <col min="15879" max="16128" width="8.88671875" style="53"/>
    <col min="16129" max="16134" width="11.33203125" style="53" customWidth="1"/>
    <col min="16135" max="16384" width="8.88671875" style="53"/>
  </cols>
  <sheetData>
    <row r="1" spans="1:6" s="101" customFormat="1" ht="15" customHeight="1">
      <c r="A1" s="100"/>
      <c r="B1" s="100"/>
      <c r="C1" s="100"/>
      <c r="D1" s="100"/>
      <c r="E1" s="100"/>
      <c r="F1" s="100"/>
    </row>
    <row r="2" spans="1:6" s="291" customFormat="1" ht="26.25" customHeight="1">
      <c r="A2" s="1060" t="s">
        <v>897</v>
      </c>
      <c r="B2" s="1060"/>
      <c r="C2" s="1060"/>
      <c r="D2" s="1060"/>
      <c r="E2" s="1060"/>
      <c r="F2" s="1060"/>
    </row>
    <row r="3" spans="1:6" s="495" customFormat="1" ht="20.100000000000001" customHeight="1" thickBot="1">
      <c r="A3" s="318" t="s">
        <v>113</v>
      </c>
      <c r="B3" s="318"/>
      <c r="C3" s="318"/>
      <c r="D3" s="318"/>
      <c r="E3" s="1452" t="s">
        <v>114</v>
      </c>
      <c r="F3" s="1452"/>
    </row>
    <row r="4" spans="1:6" s="59" customFormat="1" ht="16.5" customHeight="1" thickTop="1">
      <c r="A4" s="496" t="s">
        <v>898</v>
      </c>
      <c r="B4" s="1085" t="s">
        <v>241</v>
      </c>
      <c r="C4" s="1453" t="s">
        <v>899</v>
      </c>
      <c r="D4" s="1454"/>
      <c r="E4" s="1454"/>
      <c r="F4" s="1454"/>
    </row>
    <row r="5" spans="1:6" s="59" customFormat="1" ht="14.25" customHeight="1">
      <c r="A5" s="496" t="s">
        <v>834</v>
      </c>
      <c r="B5" s="1073"/>
      <c r="C5" s="128"/>
      <c r="D5" s="132" t="s">
        <v>242</v>
      </c>
      <c r="E5" s="132" t="s">
        <v>243</v>
      </c>
      <c r="F5" s="135" t="s">
        <v>244</v>
      </c>
    </row>
    <row r="6" spans="1:6" s="59" customFormat="1" ht="14.25" customHeight="1">
      <c r="A6" s="488" t="s">
        <v>835</v>
      </c>
      <c r="B6" s="1064" t="s">
        <v>127</v>
      </c>
      <c r="C6" s="128"/>
      <c r="D6" s="128"/>
      <c r="E6" s="128"/>
      <c r="F6" s="161"/>
    </row>
    <row r="7" spans="1:6" s="59" customFormat="1" ht="14.25" customHeight="1">
      <c r="A7" s="491" t="s">
        <v>836</v>
      </c>
      <c r="B7" s="1066"/>
      <c r="C7" s="163"/>
      <c r="D7" s="193" t="s">
        <v>837</v>
      </c>
      <c r="E7" s="163" t="s">
        <v>900</v>
      </c>
      <c r="F7" s="162" t="s">
        <v>901</v>
      </c>
    </row>
    <row r="8" spans="1:6" s="59" customFormat="1" ht="24.95" customHeight="1">
      <c r="A8" s="63">
        <v>2012</v>
      </c>
      <c r="B8" s="493">
        <v>152162</v>
      </c>
      <c r="C8" s="493">
        <v>108517</v>
      </c>
      <c r="D8" s="493">
        <v>18712</v>
      </c>
      <c r="E8" s="493">
        <v>89786</v>
      </c>
      <c r="F8" s="493" t="s">
        <v>355</v>
      </c>
    </row>
    <row r="9" spans="1:6" s="686" customFormat="1" ht="24.95" customHeight="1">
      <c r="A9" s="684">
        <v>2013</v>
      </c>
      <c r="B9" s="685">
        <v>154656</v>
      </c>
      <c r="C9" s="685">
        <v>109984</v>
      </c>
      <c r="D9" s="685">
        <v>19141</v>
      </c>
      <c r="E9" s="685">
        <v>90822</v>
      </c>
      <c r="F9" s="685" t="s">
        <v>172</v>
      </c>
    </row>
    <row r="10" spans="1:6" s="59" customFormat="1" ht="24.95" customHeight="1">
      <c r="A10" s="63">
        <v>2014</v>
      </c>
      <c r="B10" s="644">
        <v>157727</v>
      </c>
      <c r="C10" s="644">
        <v>111620</v>
      </c>
      <c r="D10" s="644">
        <v>19629</v>
      </c>
      <c r="E10" s="644">
        <v>91971</v>
      </c>
      <c r="F10" s="644" t="s">
        <v>355</v>
      </c>
    </row>
    <row r="11" spans="1:6" s="59" customFormat="1" ht="24.95" customHeight="1">
      <c r="A11" s="787">
        <v>2015</v>
      </c>
      <c r="B11" s="199">
        <v>161453</v>
      </c>
      <c r="C11" s="199">
        <v>113676</v>
      </c>
      <c r="D11" s="199">
        <v>20133</v>
      </c>
      <c r="E11" s="199">
        <v>93518</v>
      </c>
      <c r="F11" s="199" t="s">
        <v>172</v>
      </c>
    </row>
    <row r="12" spans="1:6" s="59" customFormat="1" ht="24.95" customHeight="1">
      <c r="A12" s="787">
        <v>2016</v>
      </c>
      <c r="B12" s="862">
        <f>C12+B28+C28</f>
        <v>152044</v>
      </c>
      <c r="C12" s="862">
        <v>115100</v>
      </c>
      <c r="D12" s="862">
        <v>20515</v>
      </c>
      <c r="E12" s="862">
        <v>94585</v>
      </c>
      <c r="F12" s="862" t="s">
        <v>355</v>
      </c>
    </row>
    <row r="13" spans="1:6" s="126" customFormat="1" ht="24.95" customHeight="1">
      <c r="A13" s="677">
        <v>2017</v>
      </c>
      <c r="B13" s="683">
        <f>SUM(B14:B15)</f>
        <v>182322</v>
      </c>
      <c r="C13" s="683">
        <f t="shared" ref="C13:E13" si="0">SUM(C14:C15)</f>
        <v>131223</v>
      </c>
      <c r="D13" s="683">
        <f t="shared" si="0"/>
        <v>21470</v>
      </c>
      <c r="E13" s="683">
        <f t="shared" si="0"/>
        <v>109753</v>
      </c>
      <c r="F13" s="952" t="s">
        <v>355</v>
      </c>
    </row>
    <row r="14" spans="1:6" s="59" customFormat="1" ht="24.75" customHeight="1">
      <c r="A14" s="814" t="s">
        <v>238</v>
      </c>
      <c r="B14" s="952">
        <f>C14+B30+C30</f>
        <v>124549</v>
      </c>
      <c r="C14" s="952">
        <f>SUM(D14:F14)</f>
        <v>101514</v>
      </c>
      <c r="D14" s="952">
        <v>20928</v>
      </c>
      <c r="E14" s="952">
        <v>80586</v>
      </c>
      <c r="F14" s="952" t="s">
        <v>355</v>
      </c>
    </row>
    <row r="15" spans="1:6" s="59" customFormat="1" ht="24.75" customHeight="1" thickBot="1">
      <c r="A15" s="810" t="s">
        <v>239</v>
      </c>
      <c r="B15" s="811">
        <f>C15+B31+C31</f>
        <v>57773</v>
      </c>
      <c r="C15" s="811">
        <f>SUM(D15:F15)</f>
        <v>29709</v>
      </c>
      <c r="D15" s="811">
        <v>542</v>
      </c>
      <c r="E15" s="811">
        <v>29167</v>
      </c>
      <c r="F15" s="811" t="s">
        <v>355</v>
      </c>
    </row>
    <row r="16" spans="1:6" s="101" customFormat="1" ht="19.5" customHeight="1" thickTop="1">
      <c r="A16" s="100"/>
      <c r="B16" s="28"/>
      <c r="C16" s="100"/>
      <c r="D16" s="100"/>
      <c r="E16" s="100"/>
      <c r="F16" s="100"/>
    </row>
    <row r="17" spans="1:6" s="101" customFormat="1">
      <c r="A17" s="100"/>
      <c r="B17" s="194"/>
      <c r="C17" s="100"/>
      <c r="D17" s="100"/>
      <c r="E17" s="100"/>
      <c r="F17" s="100"/>
    </row>
    <row r="18" spans="1:6" s="315" customFormat="1" ht="34.5" customHeight="1">
      <c r="A18" s="1455" t="s">
        <v>903</v>
      </c>
      <c r="B18" s="1455"/>
      <c r="C18" s="1455"/>
      <c r="D18" s="1455"/>
      <c r="E18" s="1455"/>
      <c r="F18" s="1455"/>
    </row>
    <row r="19" spans="1:6" s="101" customFormat="1" ht="14.25" thickBot="1">
      <c r="A19" s="505"/>
      <c r="B19" s="506"/>
      <c r="C19" s="506"/>
      <c r="D19" s="506"/>
      <c r="E19" s="100"/>
      <c r="F19" s="100"/>
    </row>
    <row r="20" spans="1:6" s="59" customFormat="1" ht="15.75" customHeight="1" thickTop="1">
      <c r="A20" s="492" t="s">
        <v>904</v>
      </c>
      <c r="B20" s="131"/>
      <c r="C20" s="1085" t="s">
        <v>905</v>
      </c>
      <c r="D20" s="1086"/>
      <c r="E20" s="1086"/>
      <c r="F20" s="1086"/>
    </row>
    <row r="21" spans="1:6" s="59" customFormat="1" ht="15" customHeight="1">
      <c r="A21" s="496" t="s">
        <v>906</v>
      </c>
      <c r="B21" s="1253" t="s">
        <v>907</v>
      </c>
      <c r="C21" s="489"/>
      <c r="D21" s="494" t="s">
        <v>243</v>
      </c>
      <c r="E21" s="494" t="s">
        <v>244</v>
      </c>
      <c r="F21" s="195" t="s">
        <v>245</v>
      </c>
    </row>
    <row r="22" spans="1:6" s="59" customFormat="1" ht="15" customHeight="1">
      <c r="A22" s="488" t="s">
        <v>908</v>
      </c>
      <c r="B22" s="1076"/>
      <c r="C22" s="489"/>
      <c r="D22" s="489"/>
      <c r="E22" s="489"/>
      <c r="F22" s="196"/>
    </row>
    <row r="23" spans="1:6" s="59" customFormat="1" ht="15" customHeight="1">
      <c r="A23" s="491" t="s">
        <v>909</v>
      </c>
      <c r="B23" s="1094"/>
      <c r="C23" s="490"/>
      <c r="D23" s="490" t="s">
        <v>900</v>
      </c>
      <c r="E23" s="490" t="s">
        <v>901</v>
      </c>
      <c r="F23" s="197" t="s">
        <v>910</v>
      </c>
    </row>
    <row r="24" spans="1:6" s="59" customFormat="1" ht="24.75" customHeight="1">
      <c r="A24" s="63">
        <v>2012</v>
      </c>
      <c r="B24" s="493">
        <v>19</v>
      </c>
      <c r="C24" s="493">
        <v>43645</v>
      </c>
      <c r="D24" s="493">
        <v>41070</v>
      </c>
      <c r="E24" s="493">
        <v>34</v>
      </c>
      <c r="F24" s="493">
        <v>2541</v>
      </c>
    </row>
    <row r="25" spans="1:6" s="686" customFormat="1" ht="24.75" customHeight="1">
      <c r="A25" s="684">
        <v>2013</v>
      </c>
      <c r="B25" s="685">
        <v>21</v>
      </c>
      <c r="C25" s="685">
        <v>44672</v>
      </c>
      <c r="D25" s="685">
        <v>42222</v>
      </c>
      <c r="E25" s="685">
        <v>37</v>
      </c>
      <c r="F25" s="685">
        <v>2413</v>
      </c>
    </row>
    <row r="26" spans="1:6" s="59" customFormat="1" ht="24.75" customHeight="1">
      <c r="A26" s="63">
        <v>2014</v>
      </c>
      <c r="B26" s="644">
        <v>20</v>
      </c>
      <c r="C26" s="644">
        <v>46107</v>
      </c>
      <c r="D26" s="644">
        <v>43744</v>
      </c>
      <c r="E26" s="644">
        <v>33</v>
      </c>
      <c r="F26" s="644">
        <v>2330</v>
      </c>
    </row>
    <row r="27" spans="1:6" s="59" customFormat="1" ht="24.75" customHeight="1">
      <c r="A27" s="787">
        <v>2015</v>
      </c>
      <c r="B27" s="199">
        <v>25</v>
      </c>
      <c r="C27" s="199">
        <v>47777</v>
      </c>
      <c r="D27" s="199">
        <v>45512</v>
      </c>
      <c r="E27" s="199">
        <v>35</v>
      </c>
      <c r="F27" s="199">
        <v>2230</v>
      </c>
    </row>
    <row r="28" spans="1:6" s="59" customFormat="1" ht="24.75" customHeight="1">
      <c r="A28" s="787">
        <v>2016</v>
      </c>
      <c r="B28" s="862">
        <v>22</v>
      </c>
      <c r="C28" s="862">
        <v>36922</v>
      </c>
      <c r="D28" s="862">
        <v>47743</v>
      </c>
      <c r="E28" s="862">
        <v>36</v>
      </c>
      <c r="F28" s="862">
        <v>2140</v>
      </c>
    </row>
    <row r="29" spans="1:6" s="126" customFormat="1" ht="24.75" customHeight="1">
      <c r="A29" s="677">
        <v>2017</v>
      </c>
      <c r="B29" s="683">
        <f>SUM(B30:B31)</f>
        <v>19</v>
      </c>
      <c r="C29" s="683">
        <f>SUM(C31:C31)</f>
        <v>28064</v>
      </c>
      <c r="D29" s="683">
        <f t="shared" ref="D29:F29" si="1">SUM(D30:D31)</f>
        <v>49066</v>
      </c>
      <c r="E29" s="683">
        <f t="shared" si="1"/>
        <v>42</v>
      </c>
      <c r="F29" s="683">
        <f t="shared" si="1"/>
        <v>1972</v>
      </c>
    </row>
    <row r="30" spans="1:6" s="817" customFormat="1" ht="24.75" customHeight="1">
      <c r="A30" s="814" t="s">
        <v>238</v>
      </c>
      <c r="B30" s="952">
        <v>19</v>
      </c>
      <c r="C30" s="805">
        <f>SUM(D30:F30)</f>
        <v>23016</v>
      </c>
      <c r="D30" s="952">
        <v>21003</v>
      </c>
      <c r="E30" s="952">
        <v>42</v>
      </c>
      <c r="F30" s="952">
        <v>1971</v>
      </c>
    </row>
    <row r="31" spans="1:6" s="817" customFormat="1" ht="24.75" customHeight="1" thickBot="1">
      <c r="A31" s="810" t="s">
        <v>239</v>
      </c>
      <c r="B31" s="811"/>
      <c r="C31" s="812">
        <f>SUM(D31:F31)</f>
        <v>28064</v>
      </c>
      <c r="D31" s="811">
        <v>28063</v>
      </c>
      <c r="E31" s="987"/>
      <c r="F31" s="811">
        <v>1</v>
      </c>
    </row>
    <row r="32" spans="1:6" s="272" customFormat="1" ht="20.25" customHeight="1" thickTop="1">
      <c r="A32" s="276" t="s">
        <v>911</v>
      </c>
      <c r="B32" s="263"/>
      <c r="C32" s="263"/>
      <c r="D32" s="338"/>
      <c r="E32" s="1451" t="s">
        <v>1108</v>
      </c>
      <c r="F32" s="1451"/>
    </row>
    <row r="33" spans="1:6" s="101" customFormat="1" ht="14.25">
      <c r="A33" s="1449" t="s">
        <v>1192</v>
      </c>
      <c r="B33" s="1450"/>
      <c r="C33" s="1450"/>
      <c r="D33" s="100"/>
      <c r="E33" s="100"/>
      <c r="F33" s="100"/>
    </row>
    <row r="34" spans="1:6" s="101" customFormat="1">
      <c r="A34" s="100"/>
      <c r="B34" s="100"/>
      <c r="C34" s="100"/>
      <c r="D34" s="100"/>
      <c r="E34" s="100"/>
      <c r="F34" s="100"/>
    </row>
  </sheetData>
  <mergeCells count="10">
    <mergeCell ref="A33:C33"/>
    <mergeCell ref="C20:F20"/>
    <mergeCell ref="B21:B23"/>
    <mergeCell ref="E32:F32"/>
    <mergeCell ref="A2:F2"/>
    <mergeCell ref="E3:F3"/>
    <mergeCell ref="B4:B5"/>
    <mergeCell ref="C4:F4"/>
    <mergeCell ref="B6:B7"/>
    <mergeCell ref="A18:F18"/>
  </mergeCells>
  <phoneticPr fontId="4" type="noConversion"/>
  <pageMargins left="0.74803149606299213" right="0.74803149606299213" top="0.78740157480314965" bottom="0.59055118110236227" header="0" footer="0"/>
  <pageSetup paperSize="9" scale="72" orientation="landscape" r:id="rId1"/>
  <headerFooter alignWithMargins="0">
    <oddHeader>&amp;L&amp;"굴림,보통"&amp;9ⅩⅥ. 공공행정 및 사법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26</vt:i4>
      </vt:variant>
      <vt:variant>
        <vt:lpstr>이름이 지정된 범위</vt:lpstr>
      </vt:variant>
      <vt:variant>
        <vt:i4>4</vt:i4>
      </vt:variant>
    </vt:vector>
  </HeadingPairs>
  <TitlesOfParts>
    <vt:vector size="30" baseType="lpstr">
      <vt:lpstr>목록</vt:lpstr>
      <vt:lpstr>1.공무원총괄</vt:lpstr>
      <vt:lpstr>2.본청공무원</vt:lpstr>
      <vt:lpstr>3.의회사무국및사업소공무원</vt:lpstr>
      <vt:lpstr>4.읍면동공무원 </vt:lpstr>
      <vt:lpstr>5.퇴직사유별공무원 </vt:lpstr>
      <vt:lpstr>6.소방공무원</vt:lpstr>
      <vt:lpstr>7.경찰공무원</vt:lpstr>
      <vt:lpstr>8.관내관공서및주요기관</vt:lpstr>
      <vt:lpstr>9.민원서류처리</vt:lpstr>
      <vt:lpstr>10.여권발급</vt:lpstr>
      <vt:lpstr>11.범죄발생및검거 </vt:lpstr>
      <vt:lpstr> 12.연령별피의자 </vt:lpstr>
      <vt:lpstr> 13.학력별피의자</vt:lpstr>
      <vt:lpstr>14.소년범죄</vt:lpstr>
      <vt:lpstr>15.화재발생 </vt:lpstr>
      <vt:lpstr>16.발화요인별 화재발생 </vt:lpstr>
      <vt:lpstr>17.장소별화재발생</vt:lpstr>
      <vt:lpstr>18.산불발생현황</vt:lpstr>
      <vt:lpstr>19.소방장비</vt:lpstr>
      <vt:lpstr>20.119구급활동실적 21.119구조활동실적 </vt:lpstr>
      <vt:lpstr>22.재난사고 발생및피해현황</vt:lpstr>
      <vt:lpstr>23.풍수해발생 </vt:lpstr>
      <vt:lpstr>24.소방대상물현황</vt:lpstr>
      <vt:lpstr>25.교통사고발생 26.자동차단속및처리</vt:lpstr>
      <vt:lpstr>27.운전면허소지자</vt:lpstr>
      <vt:lpstr>'15.화재발생 '!Print_Area</vt:lpstr>
      <vt:lpstr>'16.발화요인별 화재발생 '!Print_Area</vt:lpstr>
      <vt:lpstr>'18.산불발생현황'!Print_Area</vt:lpstr>
      <vt:lpstr>'23.풍수해발생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VMware</cp:lastModifiedBy>
  <cp:lastPrinted>2015-12-23T07:47:05Z</cp:lastPrinted>
  <dcterms:created xsi:type="dcterms:W3CDTF">2004-11-15T06:48:55Z</dcterms:created>
  <dcterms:modified xsi:type="dcterms:W3CDTF">2019-04-24T05:49:28Z</dcterms:modified>
</cp:coreProperties>
</file>