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activeTab="1"/>
  </bookViews>
  <sheets>
    <sheet name="목록" sheetId="7" r:id="rId1"/>
    <sheet name="1.경제활동인구총괄 2.연령별취업자" sheetId="1" r:id="rId2"/>
    <sheet name="3.산업별취업자" sheetId="3" r:id="rId3"/>
    <sheet name="4. 직업별취업자" sheetId="4" r:id="rId4"/>
    <sheet name="5.노동조합" sheetId="5" r:id="rId5"/>
    <sheet name="6.산업연맹별노동조합" sheetId="6" r:id="rId6"/>
  </sheets>
  <externalReferences>
    <externalReference r:id="rId7"/>
    <externalReference r:id="rId8"/>
  </externalReferences>
  <definedNames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0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0">#REF!</definedName>
    <definedName name="aa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0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 localSheetId="4">#REF!</definedName>
    <definedName name="aaaa" localSheetId="5">#REF!</definedName>
    <definedName name="aaaa" localSheetId="0">#REF!</definedName>
    <definedName name="aaaa">#REF!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0">#REF!</definedName>
    <definedName name="b">#REF!</definedName>
    <definedName name="cc" localSheetId="1">#REF!</definedName>
    <definedName name="cc" localSheetId="2">#REF!</definedName>
    <definedName name="cc" localSheetId="3">#REF!</definedName>
    <definedName name="cc" localSheetId="4">#REF!</definedName>
    <definedName name="cc" localSheetId="5">#REF!</definedName>
    <definedName name="cc" localSheetId="0">#REF!</definedName>
    <definedName name="cc">#REF!</definedName>
    <definedName name="d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 localSheetId="5">#REF!</definedName>
    <definedName name="ddd" localSheetId="0">#REF!</definedName>
    <definedName name="ddd">#REF!</definedName>
    <definedName name="G" localSheetId="1">'[1] 견적서'!#REF!</definedName>
    <definedName name="G" localSheetId="2">'[1] 견적서'!#REF!</definedName>
    <definedName name="G" localSheetId="3">'[1] 견적서'!#REF!</definedName>
    <definedName name="G" localSheetId="0">'[1] 견적서'!#REF!</definedName>
    <definedName name="G">'[1] 견적서'!#REF!</definedName>
    <definedName name="HTML_CodePage" hidden="1">949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>#N/A</definedName>
    <definedName name="_xlnm.Print_Titles">#N/A</definedName>
    <definedName name="sa" localSheetId="1">'[2]2-1포천(각세)(외제)'!#REF!</definedName>
    <definedName name="sa" localSheetId="2">'[2]2-1포천(각세)(외제)'!#REF!</definedName>
    <definedName name="sa" localSheetId="3">'[2]2-1포천(각세)(외제)'!#REF!</definedName>
    <definedName name="sa" localSheetId="4">'[2]2-1포천(각세)(외제)'!#REF!</definedName>
    <definedName name="sa" localSheetId="5">'[2]2-1포천(각세)(외제)'!#REF!</definedName>
    <definedName name="sa" localSheetId="0">'[2]2-1포천(각세)(외제)'!#REF!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localSheetId="1" hidden="1">#REF!</definedName>
    <definedName name="Z_B54A1E16_66B3_484D_8617_191740EF42CA_.wvu.PrintArea" localSheetId="2" hidden="1">#REF!</definedName>
    <definedName name="Z_B54A1E16_66B3_484D_8617_191740EF42CA_.wvu.PrintArea" localSheetId="3" hidden="1">#REF!</definedName>
    <definedName name="Z_B54A1E16_66B3_484D_8617_191740EF42CA_.wvu.PrintArea" localSheetId="4" hidden="1">#REF!</definedName>
    <definedName name="Z_B54A1E16_66B3_484D_8617_191740EF42CA_.wvu.PrintArea" localSheetId="5" hidden="1">#REF!</definedName>
    <definedName name="Z_B54A1E16_66B3_484D_8617_191740EF42CA_.wvu.PrintArea" localSheetId="0" hidden="1">#REF!</definedName>
    <definedName name="Z_B54A1E16_66B3_484D_8617_191740EF42CA_.wvu.PrintArea" hidden="1">#REF!</definedName>
    <definedName name="Z_D5790E63_9706_4EC9_B010_742A8F3D3732_.wvu.PrintArea" localSheetId="1" hidden="1">'1.경제활동인구총괄 2.연령별취업자'!$A$2:$M$19</definedName>
    <definedName name="Z_D5790E63_9706_4EC9_B010_742A8F3D3732_.wvu.PrintArea" localSheetId="2" hidden="1">'3.산업별취업자'!$C$2:$N$16</definedName>
    <definedName name="Z_D5790E63_9706_4EC9_B010_742A8F3D3732_.wvu.PrintArea" localSheetId="3" hidden="1">'4. 직업별취업자'!#REF!</definedName>
    <definedName name="국가" localSheetId="1">#REF!</definedName>
    <definedName name="국가" localSheetId="2">#REF!</definedName>
    <definedName name="국가" localSheetId="3">#REF!</definedName>
    <definedName name="국가" localSheetId="4">#REF!</definedName>
    <definedName name="국가" localSheetId="5">#REF!</definedName>
    <definedName name="국가" localSheetId="0">#REF!</definedName>
    <definedName name="국가">#REF!</definedName>
    <definedName name="도로시설물" localSheetId="1">#REF!</definedName>
    <definedName name="도로시설물" localSheetId="2">#REF!</definedName>
    <definedName name="도로시설물" localSheetId="3">#REF!</definedName>
    <definedName name="도로시설물" localSheetId="4">#REF!</definedName>
    <definedName name="도로시설물" localSheetId="5">#REF!</definedName>
    <definedName name="도로시설물" localSheetId="0">#REF!</definedName>
    <definedName name="도로시설물">#REF!</definedName>
    <definedName name="도로시설물1" localSheetId="1">#REF!</definedName>
    <definedName name="도로시설물1" localSheetId="2">#REF!</definedName>
    <definedName name="도로시설물1" localSheetId="3">#REF!</definedName>
    <definedName name="도로시설물1" localSheetId="4">#REF!</definedName>
    <definedName name="도로시설물1" localSheetId="5">#REF!</definedName>
    <definedName name="도로시설물1" localSheetId="0">#REF!</definedName>
    <definedName name="도로시설물1">#REF!</definedName>
    <definedName name="ㅁ1" localSheetId="1">#REF!</definedName>
    <definedName name="ㅁ1" localSheetId="2">#REF!</definedName>
    <definedName name="ㅁ1" localSheetId="3">#REF!</definedName>
    <definedName name="ㅁ1" localSheetId="4">#REF!</definedName>
    <definedName name="ㅁ1" localSheetId="5">#REF!</definedName>
    <definedName name="ㅁ1" localSheetId="0">#REF!</definedName>
    <definedName name="ㅁ1">#REF!</definedName>
    <definedName name="보건지소" localSheetId="1">#REF!</definedName>
    <definedName name="보건지소" localSheetId="2">#REF!</definedName>
    <definedName name="보건지소" localSheetId="3">#REF!</definedName>
    <definedName name="보건지소" localSheetId="4">#REF!</definedName>
    <definedName name="보건지소" localSheetId="5">#REF!</definedName>
    <definedName name="보건지소" localSheetId="0">#REF!</definedName>
    <definedName name="보건지소">#REF!</definedName>
    <definedName name="시군별" localSheetId="1">#REF!</definedName>
    <definedName name="시군별" localSheetId="2">#REF!</definedName>
    <definedName name="시군별" localSheetId="3">#REF!</definedName>
    <definedName name="시군별" localSheetId="4">#REF!</definedName>
    <definedName name="시군별" localSheetId="5">#REF!</definedName>
    <definedName name="시군별" localSheetId="0">#REF!</definedName>
    <definedName name="시군별">#REF!</definedName>
    <definedName name="연령별피의자">#REF!</definedName>
    <definedName name="ㅋㅋ" localSheetId="1">#REF!</definedName>
    <definedName name="ㅋㅋ" localSheetId="2">#REF!</definedName>
    <definedName name="ㅋㅋ" localSheetId="3">#REF!</definedName>
    <definedName name="ㅋㅋ" localSheetId="4">#REF!</definedName>
    <definedName name="ㅋㅋ" localSheetId="5">#REF!</definedName>
    <definedName name="ㅋㅋ" localSheetId="0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4" i="4" l="1"/>
  <c r="AE13" i="4"/>
  <c r="AE12" i="4" s="1"/>
  <c r="AC14" i="4"/>
  <c r="AC13" i="4"/>
  <c r="AC12" i="4" s="1"/>
  <c r="AA14" i="4"/>
  <c r="AA13" i="4"/>
  <c r="Y14" i="4"/>
  <c r="Y13" i="4"/>
  <c r="V14" i="4"/>
  <c r="V13" i="4"/>
  <c r="T14" i="4"/>
  <c r="T13" i="4"/>
  <c r="AD12" i="4"/>
  <c r="Z12" i="4"/>
  <c r="Y12" i="4"/>
  <c r="X12" i="4"/>
  <c r="V12" i="4"/>
  <c r="U12" i="4"/>
  <c r="T12" i="4"/>
  <c r="S12" i="4"/>
  <c r="R12" i="4"/>
  <c r="P35" i="1"/>
  <c r="P33" i="1" s="1"/>
  <c r="P34" i="1"/>
  <c r="AC13" i="3"/>
  <c r="AB13" i="3"/>
  <c r="AA13" i="3"/>
  <c r="Z13" i="3"/>
  <c r="Y13" i="3"/>
  <c r="X13" i="3"/>
  <c r="V13" i="3"/>
  <c r="U13" i="3"/>
  <c r="T13" i="3"/>
  <c r="S13" i="3"/>
  <c r="Q13" i="3"/>
  <c r="X15" i="3"/>
  <c r="X14" i="3"/>
  <c r="I15" i="3"/>
  <c r="I14" i="3"/>
  <c r="Y14" i="3"/>
  <c r="Y15" i="3"/>
  <c r="V15" i="3"/>
  <c r="V14" i="3"/>
  <c r="T15" i="3"/>
  <c r="T14" i="3"/>
  <c r="J15" i="3"/>
  <c r="J14" i="3"/>
  <c r="G15" i="3"/>
  <c r="G14" i="3"/>
  <c r="E15" i="3"/>
  <c r="E14" i="3"/>
  <c r="E13" i="3"/>
  <c r="Z33" i="1"/>
  <c r="Y33" i="1"/>
  <c r="X33" i="1"/>
  <c r="W33" i="1"/>
  <c r="U33" i="1"/>
  <c r="V33" i="1"/>
  <c r="S33" i="1"/>
  <c r="R33" i="1"/>
  <c r="Q14" i="1"/>
  <c r="R14" i="1"/>
  <c r="S14" i="1"/>
  <c r="U14" i="1"/>
  <c r="V14" i="1"/>
  <c r="W14" i="1"/>
  <c r="X14" i="1"/>
  <c r="Y14" i="1"/>
  <c r="Z14" i="1"/>
  <c r="AA14" i="1"/>
  <c r="P14" i="1"/>
  <c r="I12" i="3" l="1"/>
  <c r="I11" i="3"/>
  <c r="B13" i="3"/>
  <c r="D13" i="3"/>
  <c r="F13" i="3"/>
  <c r="G13" i="3"/>
  <c r="P11" i="5" l="1"/>
  <c r="L11" i="5"/>
  <c r="V11" i="5"/>
  <c r="U11" i="5"/>
  <c r="S11" i="5"/>
  <c r="R11" i="5"/>
  <c r="Q11" i="5"/>
  <c r="O11" i="5"/>
  <c r="N11" i="5"/>
  <c r="M11" i="5"/>
  <c r="K11" i="5"/>
  <c r="I11" i="5"/>
  <c r="H11" i="5"/>
  <c r="F11" i="5"/>
  <c r="B11" i="5"/>
  <c r="N12" i="4"/>
  <c r="L12" i="4"/>
  <c r="J12" i="4"/>
  <c r="H12" i="4"/>
  <c r="E12" i="4"/>
  <c r="C12" i="4"/>
  <c r="N13" i="3"/>
  <c r="M13" i="3"/>
  <c r="L13" i="3"/>
  <c r="K13" i="3"/>
  <c r="C16" i="6"/>
  <c r="B16" i="6"/>
  <c r="E11" i="5" l="1"/>
  <c r="T11" i="5"/>
  <c r="G11" i="5"/>
  <c r="C11" i="5"/>
  <c r="D11" i="5"/>
  <c r="P10" i="5"/>
  <c r="R10" i="5"/>
  <c r="Q10" i="5"/>
  <c r="I13" i="3"/>
  <c r="O10" i="5"/>
  <c r="B12" i="4" l="1"/>
  <c r="M12" i="4"/>
  <c r="C9" i="6"/>
  <c r="B9" i="6"/>
  <c r="I12" i="4" l="1"/>
  <c r="F12" i="4"/>
  <c r="K12" i="4"/>
  <c r="O12" i="4"/>
  <c r="D12" i="4"/>
  <c r="J13" i="3"/>
  <c r="AA12" i="4" l="1"/>
  <c r="AB12" i="4"/>
</calcChain>
</file>

<file path=xl/comments1.xml><?xml version="1.0" encoding="utf-8"?>
<comments xmlns="http://schemas.openxmlformats.org/spreadsheetml/2006/main">
  <authors>
    <author>VMware</author>
  </authors>
  <commentList>
    <comment ref="A19" authorId="0" shapeId="0">
      <text>
        <r>
          <rPr>
            <b/>
            <sz val="9"/>
            <color indexed="81"/>
            <rFont val="돋움"/>
            <family val="3"/>
            <charset val="129"/>
          </rPr>
          <t>한글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인쇄물에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위첨자가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안되어있어요</t>
        </r>
        <r>
          <rPr>
            <b/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<sst xmlns="http://schemas.openxmlformats.org/spreadsheetml/2006/main" count="434" uniqueCount="204">
  <si>
    <t>1. 경제활동인구 총괄</t>
    <phoneticPr fontId="2" type="noConversion"/>
  </si>
  <si>
    <t>Economically  Active  Population</t>
    <phoneticPr fontId="2" type="noConversion"/>
  </si>
  <si>
    <t xml:space="preserve">단위 : 천명 </t>
    <phoneticPr fontId="6" type="noConversion"/>
  </si>
  <si>
    <t>Unit : 1,000 persons</t>
    <phoneticPr fontId="2" type="noConversion"/>
  </si>
  <si>
    <t>연     별
분 기 별</t>
    <phoneticPr fontId="2" type="noConversion"/>
  </si>
  <si>
    <t>15세이상 인구</t>
    <phoneticPr fontId="2" type="noConversion"/>
  </si>
  <si>
    <t>Population  15 years old ＆ over</t>
    <phoneticPr fontId="2" type="noConversion"/>
  </si>
  <si>
    <t>경제활동</t>
  </si>
  <si>
    <t>고용률</t>
    <phoneticPr fontId="6" type="noConversion"/>
  </si>
  <si>
    <t>실업률</t>
    <phoneticPr fontId="6" type="noConversion"/>
  </si>
  <si>
    <t>경제활동인구  Economically Active Population</t>
    <phoneticPr fontId="2" type="noConversion"/>
  </si>
  <si>
    <t>비경제활동인구  Not Economically  Active Population</t>
    <phoneticPr fontId="2" type="noConversion"/>
  </si>
  <si>
    <t>참 가 율(%)</t>
    <phoneticPr fontId="6" type="noConversion"/>
  </si>
  <si>
    <t>(%)</t>
  </si>
  <si>
    <t>취업자</t>
  </si>
  <si>
    <t>실업자</t>
  </si>
  <si>
    <t>가사  ·  육아</t>
    <phoneticPr fontId="2" type="noConversion"/>
  </si>
  <si>
    <r>
      <t xml:space="preserve">통  학 </t>
    </r>
    <r>
      <rPr>
        <b/>
        <vertAlign val="superscript"/>
        <sz val="9"/>
        <rFont val="굴림"/>
        <family val="3"/>
        <charset val="129"/>
      </rPr>
      <t>1)</t>
    </r>
    <phoneticPr fontId="2" type="noConversion"/>
  </si>
  <si>
    <t>기  타</t>
    <phoneticPr fontId="2" type="noConversion"/>
  </si>
  <si>
    <t>Economic</t>
    <phoneticPr fontId="2" type="noConversion"/>
  </si>
  <si>
    <t>Employ ment -
 Population</t>
    <phoneticPr fontId="2" type="noConversion"/>
  </si>
  <si>
    <t>Unemployment</t>
  </si>
  <si>
    <t>Employed</t>
  </si>
  <si>
    <t>Unemployed</t>
  </si>
  <si>
    <t>Housekeeping
&amp; caring for child</t>
    <phoneticPr fontId="2" type="noConversion"/>
  </si>
  <si>
    <t>Attending
school</t>
    <phoneticPr fontId="2" type="noConversion"/>
  </si>
  <si>
    <t>Others</t>
    <phoneticPr fontId="2" type="noConversion"/>
  </si>
  <si>
    <t>Participation rate</t>
    <phoneticPr fontId="2" type="noConversion"/>
  </si>
  <si>
    <t>ratio</t>
    <phoneticPr fontId="2" type="noConversion"/>
  </si>
  <si>
    <t>rate</t>
  </si>
  <si>
    <t>상반기</t>
    <phoneticPr fontId="2" type="noConversion"/>
  </si>
  <si>
    <t>하반기</t>
    <phoneticPr fontId="2" type="noConversion"/>
  </si>
  <si>
    <t>자료 : 「경제활동인구조사」,「지역별고용조사」통계청 고용통계과</t>
    <phoneticPr fontId="2" type="noConversion"/>
  </si>
  <si>
    <t xml:space="preserve">  Source : National Statistical Office</t>
    <phoneticPr fontId="2" type="noConversion"/>
  </si>
  <si>
    <r>
      <t xml:space="preserve"> 주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 : 정규교육기관 재학, 입시학원 수강, 취업을 위한 학원, 기관 수강 등을 포함</t>
    </r>
    <phoneticPr fontId="2" type="noConversion"/>
  </si>
  <si>
    <t>2. 연령별 취업자</t>
    <phoneticPr fontId="2" type="noConversion"/>
  </si>
  <si>
    <t>Employed Persons by Age Group</t>
    <phoneticPr fontId="2" type="noConversion"/>
  </si>
  <si>
    <t>단위 : 천명</t>
    <phoneticPr fontId="2" type="noConversion"/>
  </si>
  <si>
    <t>연     별</t>
    <phoneticPr fontId="2" type="noConversion"/>
  </si>
  <si>
    <t>합    계</t>
    <phoneticPr fontId="2" type="noConversion"/>
  </si>
  <si>
    <t>남     자</t>
    <phoneticPr fontId="2" type="noConversion"/>
  </si>
  <si>
    <t>여    자</t>
    <phoneticPr fontId="2" type="noConversion"/>
  </si>
  <si>
    <t>15 ~ 29세</t>
    <phoneticPr fontId="2" type="noConversion"/>
  </si>
  <si>
    <t>30 ~ 49세</t>
    <phoneticPr fontId="2" type="noConversion"/>
  </si>
  <si>
    <t>50세 이상</t>
    <phoneticPr fontId="2" type="noConversion"/>
  </si>
  <si>
    <t>분 기 별</t>
    <phoneticPr fontId="2" type="noConversion"/>
  </si>
  <si>
    <t>Total</t>
    <phoneticPr fontId="2" type="noConversion"/>
  </si>
  <si>
    <t>Male</t>
    <phoneticPr fontId="2" type="noConversion"/>
  </si>
  <si>
    <t>Female</t>
    <phoneticPr fontId="2" type="noConversion"/>
  </si>
  <si>
    <t>Years old</t>
    <phoneticPr fontId="2" type="noConversion"/>
  </si>
  <si>
    <t>Years old and over</t>
    <phoneticPr fontId="2" type="noConversion"/>
  </si>
  <si>
    <t>2014</t>
    <phoneticPr fontId="2" type="noConversion"/>
  </si>
  <si>
    <t>Source : National Statistical Office</t>
    <phoneticPr fontId="2" type="noConversion"/>
  </si>
  <si>
    <t>Employed  Persons  by  Industry</t>
    <phoneticPr fontId="2" type="noConversion"/>
  </si>
  <si>
    <t>단위 : 천명, %</t>
    <phoneticPr fontId="2" type="noConversion"/>
  </si>
  <si>
    <t>Unit : 1,000 Persons,  %</t>
    <phoneticPr fontId="2" type="noConversion"/>
  </si>
  <si>
    <t>연   별
분기별</t>
    <phoneticPr fontId="2" type="noConversion"/>
  </si>
  <si>
    <t>합    계
Total</t>
    <phoneticPr fontId="2" type="noConversion"/>
  </si>
  <si>
    <t>농림어업
Agriculture, forestry
and fishing</t>
    <phoneticPr fontId="2" type="noConversion"/>
  </si>
  <si>
    <t>광공업 
Mining and manufacturing</t>
    <phoneticPr fontId="2" type="noConversion"/>
  </si>
  <si>
    <t>사회간접자본 및 기타사업서비스업
Social overhead capital and other services</t>
    <phoneticPr fontId="2" type="noConversion"/>
  </si>
  <si>
    <t>건설업
Construction</t>
    <phoneticPr fontId="2" type="noConversion"/>
  </si>
  <si>
    <t>도.소매.음식. 
숙박업
Wholesale &amp; Retail trade, restaurants &amp; hotels</t>
    <phoneticPr fontId="2" type="noConversion"/>
  </si>
  <si>
    <t>전기.운수
통신, 금융
Electricity, transport, storage finance</t>
    <phoneticPr fontId="2" type="noConversion"/>
  </si>
  <si>
    <t>사업.개인.공공
서비스 및 기타
Business, personal, 
public service 
&amp; other</t>
    <phoneticPr fontId="2" type="noConversion"/>
  </si>
  <si>
    <t>구성비
Composition</t>
    <phoneticPr fontId="2" type="noConversion"/>
  </si>
  <si>
    <t>Employed Persons by Occupation</t>
    <phoneticPr fontId="2" type="noConversion"/>
  </si>
  <si>
    <t>연    별 
분기별</t>
    <phoneticPr fontId="2" type="noConversion"/>
  </si>
  <si>
    <t>관리자, 전문가 및 관련
종사자
Managers, Professionals and
Related Workers</t>
    <phoneticPr fontId="2" type="noConversion"/>
  </si>
  <si>
    <t>사무종사자
Clerks</t>
    <phoneticPr fontId="2" type="noConversion"/>
  </si>
  <si>
    <t>서비스 · 판매종사자
Service, Sales workers</t>
    <phoneticPr fontId="2" type="noConversion"/>
  </si>
  <si>
    <t>농림어업
숙련근로자
Skilled Agricultural
Forestry and Fishery
 workers</t>
    <phoneticPr fontId="2" type="noConversion"/>
  </si>
  <si>
    <t>기능 · 기계조작
및 조립종사자
Craft, Equipment, Machine Operating
and Assembling workers</t>
    <phoneticPr fontId="2" type="noConversion"/>
  </si>
  <si>
    <t>단순노무종사자
Elementary workers</t>
    <phoneticPr fontId="2" type="noConversion"/>
  </si>
  <si>
    <t xml:space="preserve"> Labor Unions by Si and Gun</t>
    <phoneticPr fontId="2" type="noConversion"/>
  </si>
  <si>
    <t>단위 : 개소, 명</t>
  </si>
  <si>
    <t>Unit : establishment, person</t>
  </si>
  <si>
    <t>연   별
시군별</t>
    <phoneticPr fontId="21" type="noConversion"/>
  </si>
  <si>
    <t xml:space="preserve"> 합 계 
Total</t>
    <phoneticPr fontId="2" type="noConversion"/>
  </si>
  <si>
    <t>한국노총 
 Federation of Korean Trade Unions</t>
    <phoneticPr fontId="21" type="noConversion"/>
  </si>
  <si>
    <t>민주노총 
Korean Confederation of Trade Unions</t>
    <phoneticPr fontId="21" type="noConversion"/>
  </si>
  <si>
    <t>전국노총
 National Federation of  Trade Unions</t>
    <phoneticPr fontId="21" type="noConversion"/>
  </si>
  <si>
    <t>미가맹 
Non-affiliation unions</t>
    <phoneticPr fontId="21" type="noConversion"/>
  </si>
  <si>
    <t>계 
Total</t>
    <phoneticPr fontId="21" type="noConversion"/>
  </si>
  <si>
    <t>남
 Male</t>
    <phoneticPr fontId="21" type="noConversion"/>
  </si>
  <si>
    <t>섬    유</t>
    <phoneticPr fontId="2" type="noConversion"/>
  </si>
  <si>
    <t>광    산</t>
    <phoneticPr fontId="2" type="noConversion"/>
  </si>
  <si>
    <t>통    신</t>
    <phoneticPr fontId="2" type="noConversion"/>
  </si>
  <si>
    <t>금    융</t>
    <phoneticPr fontId="2" type="noConversion"/>
  </si>
  <si>
    <t>화    학</t>
    <phoneticPr fontId="2" type="noConversion"/>
  </si>
  <si>
    <t>금    속</t>
    <phoneticPr fontId="2" type="noConversion"/>
  </si>
  <si>
    <t>관    광</t>
    <phoneticPr fontId="2" type="noConversion"/>
  </si>
  <si>
    <t>택    시</t>
    <phoneticPr fontId="2" type="noConversion"/>
  </si>
  <si>
    <t>해    상</t>
    <phoneticPr fontId="2" type="noConversion"/>
  </si>
  <si>
    <t>시설관리</t>
    <phoneticPr fontId="2" type="noConversion"/>
  </si>
  <si>
    <t>언    론</t>
    <phoneticPr fontId="2" type="noConversion"/>
  </si>
  <si>
    <t>대    학</t>
    <phoneticPr fontId="2" type="noConversion"/>
  </si>
  <si>
    <t>건    설</t>
    <phoneticPr fontId="2" type="noConversion"/>
  </si>
  <si>
    <t>전문건설</t>
    <phoneticPr fontId="2" type="noConversion"/>
  </si>
  <si>
    <t>도시철도</t>
    <phoneticPr fontId="2" type="noConversion"/>
  </si>
  <si>
    <t>공공서비스</t>
    <phoneticPr fontId="2" type="noConversion"/>
  </si>
  <si>
    <t>기    타</t>
    <phoneticPr fontId="2" type="noConversion"/>
  </si>
  <si>
    <t xml:space="preserve">      Source : Investment Support Division</t>
    <phoneticPr fontId="2" type="noConversion"/>
  </si>
  <si>
    <t xml:space="preserve"> Labor Unions by Industrial Federation</t>
    <phoneticPr fontId="2" type="noConversion"/>
  </si>
  <si>
    <t>단위 : 개소, 명</t>
    <phoneticPr fontId="2" type="noConversion"/>
  </si>
  <si>
    <t>Unit : establishment, person</t>
    <phoneticPr fontId="2" type="noConversion"/>
  </si>
  <si>
    <t>연  별
Year</t>
    <phoneticPr fontId="2" type="noConversion"/>
  </si>
  <si>
    <t>합 계</t>
  </si>
  <si>
    <t xml:space="preserve">섬유 </t>
    <phoneticPr fontId="2" type="noConversion"/>
  </si>
  <si>
    <t>광 산</t>
  </si>
  <si>
    <t>외국기관</t>
  </si>
  <si>
    <t>통 신</t>
  </si>
  <si>
    <t>항 운</t>
  </si>
  <si>
    <t>금 융</t>
  </si>
  <si>
    <t>화 학</t>
  </si>
  <si>
    <t>금 속</t>
  </si>
  <si>
    <t>연 합</t>
  </si>
  <si>
    <t>출 판</t>
  </si>
  <si>
    <t>Total</t>
  </si>
  <si>
    <t>Textile</t>
    <phoneticPr fontId="2" type="noConversion"/>
  </si>
  <si>
    <t>Mine</t>
  </si>
  <si>
    <t>Foreign organization</t>
  </si>
  <si>
    <t>Communications</t>
    <phoneticPr fontId="2" type="noConversion"/>
  </si>
  <si>
    <t>Marine  transport</t>
  </si>
  <si>
    <t xml:space="preserve">Banking and finance </t>
  </si>
  <si>
    <t>Chemicals</t>
  </si>
  <si>
    <t>Metal</t>
  </si>
  <si>
    <t>United</t>
  </si>
  <si>
    <t>Printing</t>
  </si>
  <si>
    <t>조합수
No. of
unions</t>
    <phoneticPr fontId="2" type="noConversion"/>
  </si>
  <si>
    <t>조합원수
No. of
union 
members</t>
    <phoneticPr fontId="2" type="noConversion"/>
  </si>
  <si>
    <t>조합원수
No. of
union 
members</t>
    <phoneticPr fontId="2" type="noConversion"/>
  </si>
  <si>
    <t>조합수
No. of
unions</t>
    <phoneticPr fontId="2" type="noConversion"/>
  </si>
  <si>
    <t>연  별
Year</t>
  </si>
  <si>
    <t>자동차</t>
  </si>
  <si>
    <t>관 광</t>
  </si>
  <si>
    <t>택 시</t>
  </si>
  <si>
    <t>고  무</t>
    <phoneticPr fontId="2" type="noConversion"/>
  </si>
  <si>
    <t>사  무</t>
    <phoneticPr fontId="2" type="noConversion"/>
  </si>
  <si>
    <t>언 론</t>
  </si>
  <si>
    <t>병 원</t>
  </si>
  <si>
    <t>대 학</t>
  </si>
  <si>
    <t>건  설</t>
    <phoneticPr fontId="2" type="noConversion"/>
  </si>
  <si>
    <t>공공서비스</t>
    <phoneticPr fontId="2" type="noConversion"/>
  </si>
  <si>
    <t>기 타</t>
  </si>
  <si>
    <t>Automobile</t>
  </si>
  <si>
    <t>Tourism </t>
  </si>
  <si>
    <t>Taxi</t>
  </si>
  <si>
    <t>Rubber</t>
    <phoneticPr fontId="2" type="noConversion"/>
  </si>
  <si>
    <t>Clerical</t>
    <phoneticPr fontId="2" type="noConversion"/>
  </si>
  <si>
    <t>Press</t>
  </si>
  <si>
    <t>Hospital</t>
  </si>
  <si>
    <t>University</t>
  </si>
  <si>
    <t>Construction</t>
    <phoneticPr fontId="2" type="noConversion"/>
  </si>
  <si>
    <t>Public Service</t>
    <phoneticPr fontId="2" type="noConversion"/>
  </si>
  <si>
    <t>others</t>
  </si>
  <si>
    <t>조합수
No. of 
unions</t>
    <phoneticPr fontId="2" type="noConversion"/>
  </si>
  <si>
    <t>조합원수
No. of
union 
members</t>
    <phoneticPr fontId="2" type="noConversion"/>
  </si>
  <si>
    <t>조합수
No. of 
unions</t>
    <phoneticPr fontId="2" type="noConversion"/>
  </si>
  <si>
    <t>조합원수
No. of
union 
members</t>
    <phoneticPr fontId="2" type="noConversion"/>
  </si>
  <si>
    <t>자료 : 투자지원과</t>
    <phoneticPr fontId="2" type="noConversion"/>
  </si>
  <si>
    <t>Source : Investment Support Division</t>
    <phoneticPr fontId="2" type="noConversion"/>
  </si>
  <si>
    <t>상반기</t>
    <phoneticPr fontId="2" type="noConversion"/>
  </si>
  <si>
    <t>하반기</t>
    <phoneticPr fontId="2" type="noConversion"/>
  </si>
  <si>
    <t xml:space="preserve"> </t>
    <phoneticPr fontId="2" type="noConversion"/>
  </si>
  <si>
    <t>Ⅳ. 노    동</t>
    <phoneticPr fontId="2" type="noConversion"/>
  </si>
  <si>
    <t xml:space="preserve">  LABOR</t>
    <phoneticPr fontId="2" type="noConversion"/>
  </si>
  <si>
    <t>3. 산업별 취업자</t>
    <phoneticPr fontId="2" type="noConversion"/>
  </si>
  <si>
    <t>4. 직업별 취업자</t>
    <phoneticPr fontId="2" type="noConversion"/>
  </si>
  <si>
    <t>5. 노동조합</t>
    <phoneticPr fontId="2" type="noConversion"/>
  </si>
  <si>
    <t>6. 산업연맹별 노동조합</t>
    <phoneticPr fontId="2" type="noConversion"/>
  </si>
  <si>
    <t>3. 산 업 별 취 업 자</t>
    <phoneticPr fontId="2" type="noConversion"/>
  </si>
  <si>
    <t>4. 직 업 별 취 업 자</t>
    <phoneticPr fontId="2" type="noConversion"/>
  </si>
  <si>
    <t xml:space="preserve">5.  노동조합 </t>
    <phoneticPr fontId="2" type="noConversion"/>
  </si>
  <si>
    <t xml:space="preserve">6. 산업연맹별 노동조합   </t>
    <phoneticPr fontId="2" type="noConversion"/>
  </si>
  <si>
    <t>2015</t>
  </si>
  <si>
    <t>2016</t>
    <phoneticPr fontId="2" type="noConversion"/>
  </si>
  <si>
    <t>계
Total</t>
    <phoneticPr fontId="2" type="noConversion"/>
  </si>
  <si>
    <t>노동
조합수
Union</t>
    <phoneticPr fontId="21" type="noConversion"/>
  </si>
  <si>
    <t>노동
조합수
Union</t>
    <phoneticPr fontId="2" type="noConversion"/>
  </si>
  <si>
    <t>조합원수 
Union member</t>
    <phoneticPr fontId="21" type="noConversion"/>
  </si>
  <si>
    <t>조합원수
Union member</t>
    <phoneticPr fontId="2" type="noConversion"/>
  </si>
  <si>
    <t>남
 Male</t>
    <phoneticPr fontId="2" type="noConversion"/>
  </si>
  <si>
    <t>여
Female</t>
    <phoneticPr fontId="21" type="noConversion"/>
  </si>
  <si>
    <t>여
Female</t>
    <phoneticPr fontId="2" type="noConversion"/>
  </si>
  <si>
    <t>외국기관</t>
    <phoneticPr fontId="2" type="noConversion"/>
  </si>
  <si>
    <t>항    운</t>
    <phoneticPr fontId="2" type="noConversion"/>
  </si>
  <si>
    <t>연    합</t>
    <phoneticPr fontId="2" type="noConversion"/>
  </si>
  <si>
    <t>출    판</t>
    <phoneticPr fontId="2" type="noConversion"/>
  </si>
  <si>
    <t>자 동 차</t>
    <phoneticPr fontId="2" type="noConversion"/>
  </si>
  <si>
    <t>병    원</t>
    <phoneticPr fontId="2" type="noConversion"/>
  </si>
  <si>
    <t>2017</t>
    <phoneticPr fontId="2" type="noConversion"/>
  </si>
  <si>
    <t xml:space="preserve"> 자료 :투자지원과</t>
    <phoneticPr fontId="2" type="noConversion"/>
  </si>
  <si>
    <t>2018</t>
    <phoneticPr fontId="2" type="noConversion"/>
  </si>
  <si>
    <t>2019</t>
    <phoneticPr fontId="2" type="noConversion"/>
  </si>
  <si>
    <t>2020</t>
    <phoneticPr fontId="2" type="noConversion"/>
  </si>
  <si>
    <t>-</t>
    <phoneticPr fontId="2" type="noConversion"/>
  </si>
  <si>
    <t>-</t>
    <phoneticPr fontId="2" type="noConversion"/>
  </si>
  <si>
    <t>2019</t>
  </si>
  <si>
    <t>2018</t>
  </si>
  <si>
    <t>2017</t>
  </si>
  <si>
    <t>2016</t>
  </si>
  <si>
    <t>2014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</si>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</sst>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_-;\-* #,##0_-;_-* &quot;-&quot;_-;_-@_-"/>
    <numFmt numFmtId="176" formatCode="0,000"/>
    <numFmt numFmtId="177" formatCode="_ * #,##0_ ;_ * \-#,##0_ ;_ * &quot;-&quot;_ ;_ @_ "/>
    <numFmt numFmtId="178" formatCode="0.0_);[Red]\(0.0\)"/>
    <numFmt numFmtId="179" formatCode="0.0_ "/>
    <numFmt numFmtId="180" formatCode="0_);[Red]\(0\)"/>
    <numFmt numFmtId="181" formatCode="mm&quot;월&quot;\ dd&quot;일&quot;"/>
    <numFmt numFmtId="182" formatCode="0_ "/>
    <numFmt numFmtId="183" formatCode="#,##0_ "/>
    <numFmt numFmtId="184" formatCode="_ * #,##0.00_ ;_ * \-#,##0.00_ ;_ * &quot;-&quot;??_ ;_ @_ "/>
    <numFmt numFmtId="185" formatCode="#,##0.0_);[Red]\(#,##0.0\)"/>
    <numFmt numFmtId="186" formatCode="#,##0.0_ "/>
    <numFmt numFmtId="187" formatCode="0,000.0"/>
  </numFmts>
  <fonts count="3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HY중고딕"/>
      <family val="1"/>
      <charset val="129"/>
    </font>
    <font>
      <sz val="10"/>
      <name val="HY중고딕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b/>
      <vertAlign val="superscript"/>
      <sz val="9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Times New Roman"/>
      <family val="1"/>
    </font>
    <font>
      <sz val="9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b/>
      <sz val="10"/>
      <name val="HY중고딕"/>
      <family val="1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sz val="9"/>
      <color indexed="63"/>
      <name val="돋움"/>
      <family val="3"/>
      <charset val="129"/>
    </font>
    <font>
      <sz val="8"/>
      <name val="맑은 고딕"/>
      <family val="3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9"/>
      <color rgb="FF232323"/>
      <name val="Gulim"/>
      <family val="3"/>
    </font>
    <font>
      <b/>
      <sz val="9"/>
      <color indexed="81"/>
      <name val="Tahoma"/>
      <family val="2"/>
    </font>
    <font>
      <b/>
      <sz val="16"/>
      <name val="HY중고딕"/>
      <family val="1"/>
      <charset val="129"/>
    </font>
    <font>
      <b/>
      <sz val="24"/>
      <name val="맑은 고딕"/>
      <family val="3"/>
      <charset val="129"/>
      <scheme val="maj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8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12">
    <xf numFmtId="0" fontId="0" fillId="0" borderId="0"/>
    <xf numFmtId="0" fontId="1" fillId="0" borderId="0">
      <alignment vertical="center"/>
    </xf>
    <xf numFmtId="41" fontId="16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26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77">
    <xf numFmtId="0" fontId="0" fillId="0" borderId="0" xfId="0"/>
    <xf numFmtId="0" fontId="0" fillId="0" borderId="0" xfId="0" applyBorder="1" applyAlignment="1">
      <alignment horizontal="center"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76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6" fontId="7" fillId="0" borderId="6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Continuous" vertical="center" wrapText="1"/>
    </xf>
    <xf numFmtId="176" fontId="7" fillId="0" borderId="15" xfId="0" applyNumberFormat="1" applyFont="1" applyBorder="1" applyAlignment="1">
      <alignment horizontal="center" vertical="center"/>
    </xf>
    <xf numFmtId="176" fontId="7" fillId="0" borderId="14" xfId="0" applyNumberFormat="1" applyFont="1" applyBorder="1" applyAlignment="1">
      <alignment horizontal="center" vertical="center"/>
    </xf>
    <xf numFmtId="177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8" fontId="10" fillId="0" borderId="0" xfId="0" applyNumberFormat="1" applyFont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center" vertical="center"/>
    </xf>
    <xf numFmtId="178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Alignment="1">
      <alignment vertical="center"/>
    </xf>
    <xf numFmtId="176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7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77" fontId="5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1" fontId="5" fillId="0" borderId="0" xfId="0" quotePrefix="1" applyNumberFormat="1" applyFont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center" vertical="center"/>
    </xf>
    <xf numFmtId="176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16" fillId="0" borderId="0" xfId="2" applyAlignment="1">
      <alignment vertical="center"/>
    </xf>
    <xf numFmtId="0" fontId="16" fillId="0" borderId="0" xfId="2" applyNumberFormat="1" applyAlignment="1">
      <alignment vertical="center"/>
    </xf>
    <xf numFmtId="0" fontId="16" fillId="0" borderId="0" xfId="2" applyNumberFormat="1" applyBorder="1" applyAlignment="1">
      <alignment vertical="center"/>
    </xf>
    <xf numFmtId="0" fontId="16" fillId="0" borderId="0" xfId="2" applyNumberFormat="1" applyAlignment="1">
      <alignment horizontal="center" vertical="center"/>
    </xf>
    <xf numFmtId="0" fontId="5" fillId="0" borderId="1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1" fontId="7" fillId="0" borderId="15" xfId="2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7" xfId="2" applyNumberFormat="1" applyFont="1" applyBorder="1" applyAlignment="1">
      <alignment horizontal="center" vertical="center"/>
    </xf>
    <xf numFmtId="0" fontId="7" fillId="0" borderId="21" xfId="2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1" fontId="5" fillId="0" borderId="0" xfId="2" applyFont="1" applyAlignment="1">
      <alignment vertical="center"/>
    </xf>
    <xf numFmtId="0" fontId="5" fillId="0" borderId="0" xfId="2" applyNumberFormat="1" applyFont="1" applyAlignment="1">
      <alignment vertical="center"/>
    </xf>
    <xf numFmtId="0" fontId="5" fillId="0" borderId="0" xfId="2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41" fontId="7" fillId="0" borderId="0" xfId="2" applyFont="1" applyAlignment="1">
      <alignment horizontal="center" vertical="center"/>
    </xf>
    <xf numFmtId="0" fontId="7" fillId="0" borderId="0" xfId="2" applyNumberFormat="1" applyFont="1" applyAlignment="1">
      <alignment horizontal="center" vertical="center"/>
    </xf>
    <xf numFmtId="0" fontId="7" fillId="0" borderId="0" xfId="2" applyNumberFormat="1" applyFont="1" applyBorder="1" applyAlignment="1">
      <alignment horizontal="center" vertical="center"/>
    </xf>
    <xf numFmtId="41" fontId="18" fillId="0" borderId="0" xfId="2" applyFont="1" applyAlignment="1">
      <alignment vertical="center"/>
    </xf>
    <xf numFmtId="0" fontId="18" fillId="0" borderId="0" xfId="2" applyNumberFormat="1" applyFont="1" applyAlignment="1">
      <alignment vertical="center"/>
    </xf>
    <xf numFmtId="0" fontId="18" fillId="0" borderId="0" xfId="2" applyNumberFormat="1" applyFont="1" applyBorder="1" applyAlignment="1">
      <alignment vertical="center"/>
    </xf>
    <xf numFmtId="0" fontId="18" fillId="0" borderId="0" xfId="2" applyNumberFormat="1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41" fontId="7" fillId="0" borderId="0" xfId="2" applyFont="1" applyAlignment="1">
      <alignment vertical="center"/>
    </xf>
    <xf numFmtId="0" fontId="7" fillId="0" borderId="0" xfId="2" applyNumberFormat="1" applyFont="1" applyAlignment="1">
      <alignment vertical="center"/>
    </xf>
    <xf numFmtId="0" fontId="7" fillId="0" borderId="0" xfId="2" applyNumberFormat="1" applyFont="1" applyBorder="1" applyAlignment="1">
      <alignment vertical="center"/>
    </xf>
    <xf numFmtId="0" fontId="4" fillId="0" borderId="0" xfId="2" applyNumberFormat="1" applyFont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7" fillId="0" borderId="17" xfId="2" applyNumberFormat="1" applyFont="1" applyBorder="1" applyAlignment="1">
      <alignment horizontal="center" vertical="center" wrapText="1"/>
    </xf>
    <xf numFmtId="0" fontId="7" fillId="0" borderId="20" xfId="2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5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0" xfId="0" applyBorder="1"/>
    <xf numFmtId="0" fontId="19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182" fontId="7" fillId="0" borderId="7" xfId="0" applyNumberFormat="1" applyFont="1" applyBorder="1" applyAlignment="1">
      <alignment horizontal="center" vertical="center" wrapText="1"/>
    </xf>
    <xf numFmtId="183" fontId="7" fillId="0" borderId="0" xfId="0" applyNumberFormat="1" applyFont="1" applyFill="1" applyBorder="1" applyAlignment="1">
      <alignment horizontal="center" vertical="center"/>
    </xf>
    <xf numFmtId="183" fontId="10" fillId="0" borderId="0" xfId="0" applyNumberFormat="1" applyFont="1" applyFill="1" applyBorder="1" applyAlignment="1">
      <alignment horizontal="center" vertical="center"/>
    </xf>
    <xf numFmtId="182" fontId="23" fillId="0" borderId="0" xfId="0" applyNumberFormat="1" applyFont="1" applyBorder="1" applyAlignment="1">
      <alignment horizontal="center" vertical="center" wrapText="1"/>
    </xf>
    <xf numFmtId="183" fontId="23" fillId="0" borderId="0" xfId="0" applyNumberFormat="1" applyFont="1" applyFill="1" applyBorder="1" applyAlignment="1">
      <alignment horizontal="center" vertical="center" wrapText="1"/>
    </xf>
    <xf numFmtId="183" fontId="22" fillId="0" borderId="0" xfId="0" applyNumberFormat="1" applyFont="1" applyFill="1" applyBorder="1" applyAlignment="1">
      <alignment horizontal="center" vertical="center" wrapText="1"/>
    </xf>
    <xf numFmtId="183" fontId="10" fillId="0" borderId="0" xfId="0" applyNumberFormat="1" applyFont="1" applyFill="1" applyBorder="1" applyAlignment="1">
      <alignment horizontal="center" vertical="center" wrapText="1"/>
    </xf>
    <xf numFmtId="183" fontId="10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183" fontId="7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2" fillId="0" borderId="52" xfId="5" quotePrefix="1" applyFont="1" applyBorder="1" applyAlignment="1">
      <alignment horizontal="center" vertical="center"/>
    </xf>
    <xf numFmtId="0" fontId="29" fillId="0" borderId="0" xfId="0" applyFont="1" applyFill="1" applyAlignment="1"/>
    <xf numFmtId="0" fontId="30" fillId="0" borderId="0" xfId="0" applyFont="1" applyFill="1"/>
    <xf numFmtId="0" fontId="29" fillId="0" borderId="0" xfId="0" applyFont="1" applyAlignment="1"/>
    <xf numFmtId="0" fontId="29" fillId="0" borderId="0" xfId="0" applyFont="1" applyAlignment="1">
      <alignment vertical="center"/>
    </xf>
    <xf numFmtId="0" fontId="30" fillId="0" borderId="0" xfId="0" applyFont="1"/>
    <xf numFmtId="0" fontId="25" fillId="0" borderId="0" xfId="0" applyFont="1"/>
    <xf numFmtId="0" fontId="31" fillId="0" borderId="0" xfId="0" applyFont="1"/>
    <xf numFmtId="0" fontId="32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22" fillId="0" borderId="53" xfId="5" quotePrefix="1" applyFont="1" applyBorder="1" applyAlignment="1">
      <alignment horizontal="center" vertical="center"/>
    </xf>
    <xf numFmtId="180" fontId="23" fillId="0" borderId="7" xfId="5" quotePrefix="1" applyNumberFormat="1" applyFont="1" applyFill="1" applyBorder="1" applyAlignment="1">
      <alignment horizontal="center" vertical="center"/>
    </xf>
    <xf numFmtId="180" fontId="25" fillId="0" borderId="0" xfId="0" applyNumberFormat="1" applyFont="1" applyFill="1" applyBorder="1" applyAlignment="1">
      <alignment horizontal="center" vertical="center"/>
    </xf>
    <xf numFmtId="182" fontId="7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5" fillId="0" borderId="21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185" fontId="7" fillId="0" borderId="0" xfId="0" applyNumberFormat="1" applyFont="1" applyFill="1" applyBorder="1" applyAlignment="1">
      <alignment horizontal="center" vertical="center"/>
    </xf>
    <xf numFmtId="185" fontId="7" fillId="0" borderId="0" xfId="0" applyNumberFormat="1" applyFont="1" applyFill="1" applyBorder="1" applyAlignment="1">
      <alignment horizontal="center" vertical="center" wrapText="1"/>
    </xf>
    <xf numFmtId="178" fontId="7" fillId="0" borderId="0" xfId="0" applyNumberFormat="1" applyFont="1" applyFill="1" applyBorder="1" applyAlignment="1">
      <alignment horizontal="right" vertical="center" indent="1"/>
    </xf>
    <xf numFmtId="179" fontId="7" fillId="0" borderId="0" xfId="3" applyNumberFormat="1" applyFont="1" applyFill="1" applyBorder="1" applyAlignment="1">
      <alignment horizontal="right" vertical="center" wrapText="1" indent="1"/>
    </xf>
    <xf numFmtId="178" fontId="7" fillId="0" borderId="0" xfId="2" applyNumberFormat="1" applyFont="1" applyFill="1" applyBorder="1" applyAlignment="1">
      <alignment horizontal="right" vertical="center" wrapText="1" indent="1"/>
    </xf>
    <xf numFmtId="178" fontId="7" fillId="0" borderId="0" xfId="4" quotePrefix="1" applyNumberFormat="1" applyFont="1" applyFill="1" applyBorder="1" applyAlignment="1">
      <alignment horizontal="right" vertical="center" indent="1"/>
    </xf>
    <xf numFmtId="178" fontId="7" fillId="0" borderId="0" xfId="2" applyNumberFormat="1" applyFont="1" applyFill="1" applyBorder="1" applyAlignment="1">
      <alignment horizontal="right" vertical="center" indent="1"/>
    </xf>
    <xf numFmtId="41" fontId="27" fillId="0" borderId="0" xfId="11" applyFont="1" applyFill="1" applyBorder="1" applyAlignment="1">
      <alignment horizontal="center" vertical="center" wrapText="1"/>
    </xf>
    <xf numFmtId="41" fontId="15" fillId="0" borderId="0" xfId="11" applyFont="1" applyFill="1" applyBorder="1" applyAlignment="1">
      <alignment horizontal="center" vertical="center" wrapText="1"/>
    </xf>
    <xf numFmtId="41" fontId="24" fillId="0" borderId="0" xfId="11" applyFont="1" applyFill="1" applyBorder="1" applyAlignment="1">
      <alignment horizontal="center" vertical="center" wrapText="1"/>
    </xf>
    <xf numFmtId="41" fontId="15" fillId="0" borderId="0" xfId="11" applyFont="1" applyFill="1" applyBorder="1" applyAlignment="1">
      <alignment horizontal="center" vertical="center"/>
    </xf>
    <xf numFmtId="41" fontId="15" fillId="0" borderId="1" xfId="11" applyFont="1" applyFill="1" applyBorder="1" applyAlignment="1">
      <alignment horizontal="center" vertical="center" wrapText="1"/>
    </xf>
    <xf numFmtId="41" fontId="15" fillId="0" borderId="0" xfId="11" applyFont="1" applyFill="1" applyAlignment="1">
      <alignment horizontal="center" vertical="center"/>
    </xf>
    <xf numFmtId="41" fontId="15" fillId="0" borderId="18" xfId="11" applyFont="1" applyFill="1" applyBorder="1" applyAlignment="1">
      <alignment horizontal="center" vertical="center" wrapText="1"/>
    </xf>
    <xf numFmtId="41" fontId="15" fillId="0" borderId="1" xfId="11" applyFont="1" applyFill="1" applyBorder="1" applyAlignment="1">
      <alignment horizontal="center" vertical="center"/>
    </xf>
    <xf numFmtId="41" fontId="7" fillId="0" borderId="0" xfId="11" applyFont="1" applyFill="1" applyBorder="1" applyAlignment="1">
      <alignment horizontal="right" vertical="center" wrapText="1" indent="1"/>
    </xf>
    <xf numFmtId="41" fontId="7" fillId="0" borderId="0" xfId="11" applyFont="1" applyFill="1" applyBorder="1" applyAlignment="1">
      <alignment horizontal="right" vertical="center" indent="1"/>
    </xf>
    <xf numFmtId="41" fontId="7" fillId="0" borderId="43" xfId="11" applyFont="1" applyFill="1" applyBorder="1" applyAlignment="1">
      <alignment horizontal="right" vertical="center" wrapText="1" indent="1"/>
    </xf>
    <xf numFmtId="41" fontId="7" fillId="0" borderId="43" xfId="11" quotePrefix="1" applyFont="1" applyFill="1" applyBorder="1" applyAlignment="1">
      <alignment horizontal="right" vertical="center" wrapText="1" indent="1" shrinkToFit="1"/>
    </xf>
    <xf numFmtId="41" fontId="7" fillId="0" borderId="0" xfId="11" quotePrefix="1" applyFont="1" applyFill="1" applyBorder="1" applyAlignment="1">
      <alignment horizontal="right" vertical="center" wrapText="1" indent="1" shrinkToFit="1"/>
    </xf>
    <xf numFmtId="41" fontId="13" fillId="0" borderId="0" xfId="11" applyFont="1" applyFill="1" applyBorder="1" applyAlignment="1">
      <alignment horizontal="right" vertical="center" wrapText="1" indent="1" shrinkToFit="1"/>
    </xf>
    <xf numFmtId="41" fontId="10" fillId="0" borderId="0" xfId="11" applyFont="1" applyFill="1" applyBorder="1" applyAlignment="1">
      <alignment horizontal="right" vertical="center" indent="1"/>
    </xf>
    <xf numFmtId="41" fontId="7" fillId="0" borderId="43" xfId="11" applyFont="1" applyFill="1" applyBorder="1" applyAlignment="1">
      <alignment horizontal="right" vertical="center" indent="1"/>
    </xf>
    <xf numFmtId="182" fontId="7" fillId="0" borderId="53" xfId="0" applyNumberFormat="1" applyFont="1" applyFill="1" applyBorder="1" applyAlignment="1">
      <alignment horizontal="center" vertical="center" wrapText="1"/>
    </xf>
    <xf numFmtId="182" fontId="10" fillId="2" borderId="22" xfId="0" applyNumberFormat="1" applyFont="1" applyFill="1" applyBorder="1" applyAlignment="1">
      <alignment horizontal="center" vertical="center" wrapText="1"/>
    </xf>
    <xf numFmtId="41" fontId="10" fillId="2" borderId="1" xfId="11" applyFont="1" applyFill="1" applyBorder="1" applyAlignment="1">
      <alignment horizontal="right" vertical="center" wrapText="1" indent="1"/>
    </xf>
    <xf numFmtId="41" fontId="10" fillId="2" borderId="1" xfId="11" applyFont="1" applyFill="1" applyBorder="1" applyAlignment="1">
      <alignment horizontal="right" vertical="center" indent="1"/>
    </xf>
    <xf numFmtId="49" fontId="7" fillId="0" borderId="43" xfId="0" applyNumberFormat="1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178" fontId="10" fillId="2" borderId="0" xfId="0" applyNumberFormat="1" applyFont="1" applyFill="1" applyBorder="1" applyAlignment="1">
      <alignment horizontal="right" vertical="center" indent="1"/>
    </xf>
    <xf numFmtId="0" fontId="7" fillId="2" borderId="53" xfId="0" applyFont="1" applyFill="1" applyBorder="1" applyAlignment="1">
      <alignment horizontal="center" vertical="center"/>
    </xf>
    <xf numFmtId="179" fontId="7" fillId="2" borderId="0" xfId="0" applyNumberFormat="1" applyFont="1" applyFill="1" applyBorder="1" applyAlignment="1">
      <alignment horizontal="right" vertical="center" indent="1"/>
    </xf>
    <xf numFmtId="179" fontId="7" fillId="2" borderId="0" xfId="3" applyNumberFormat="1" applyFont="1" applyFill="1" applyBorder="1" applyAlignment="1">
      <alignment horizontal="right" vertical="center" wrapText="1" indent="1"/>
    </xf>
    <xf numFmtId="178" fontId="7" fillId="2" borderId="0" xfId="2" applyNumberFormat="1" applyFont="1" applyFill="1" applyBorder="1" applyAlignment="1">
      <alignment horizontal="right" vertical="center" wrapText="1" indent="1"/>
    </xf>
    <xf numFmtId="178" fontId="7" fillId="2" borderId="0" xfId="4" quotePrefix="1" applyNumberFormat="1" applyFont="1" applyFill="1" applyBorder="1" applyAlignment="1">
      <alignment horizontal="right" vertical="center" indent="1"/>
    </xf>
    <xf numFmtId="178" fontId="7" fillId="2" borderId="0" xfId="2" applyNumberFormat="1" applyFont="1" applyFill="1" applyBorder="1" applyAlignment="1">
      <alignment horizontal="right" vertical="center" indent="1"/>
    </xf>
    <xf numFmtId="179" fontId="7" fillId="2" borderId="1" xfId="0" applyNumberFormat="1" applyFont="1" applyFill="1" applyBorder="1" applyAlignment="1">
      <alignment horizontal="right" vertical="center" indent="1"/>
    </xf>
    <xf numFmtId="179" fontId="7" fillId="2" borderId="1" xfId="3" applyNumberFormat="1" applyFont="1" applyFill="1" applyBorder="1" applyAlignment="1">
      <alignment horizontal="right" vertical="center" wrapText="1" indent="1"/>
    </xf>
    <xf numFmtId="178" fontId="7" fillId="2" borderId="1" xfId="2" applyNumberFormat="1" applyFont="1" applyFill="1" applyBorder="1" applyAlignment="1">
      <alignment horizontal="right" vertical="center" wrapText="1" indent="1"/>
    </xf>
    <xf numFmtId="178" fontId="7" fillId="2" borderId="1" xfId="2" applyNumberFormat="1" applyFont="1" applyFill="1" applyBorder="1" applyAlignment="1">
      <alignment horizontal="right" vertical="center" indent="1"/>
    </xf>
    <xf numFmtId="178" fontId="7" fillId="2" borderId="1" xfId="4" quotePrefix="1" applyNumberFormat="1" applyFont="1" applyFill="1" applyBorder="1" applyAlignment="1">
      <alignment horizontal="right" vertical="center" indent="1"/>
    </xf>
    <xf numFmtId="178" fontId="10" fillId="2" borderId="0" xfId="2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right" vertical="center" indent="1"/>
    </xf>
    <xf numFmtId="178" fontId="7" fillId="2" borderId="0" xfId="0" applyNumberFormat="1" applyFont="1" applyFill="1" applyBorder="1" applyAlignment="1">
      <alignment horizontal="right" vertical="center" indent="1"/>
    </xf>
    <xf numFmtId="178" fontId="7" fillId="2" borderId="18" xfId="2" applyNumberFormat="1" applyFont="1" applyFill="1" applyBorder="1" applyAlignment="1">
      <alignment horizontal="right" vertical="center" indent="1"/>
    </xf>
    <xf numFmtId="180" fontId="22" fillId="0" borderId="53" xfId="5" quotePrefix="1" applyNumberFormat="1" applyFont="1" applyFill="1" applyBorder="1" applyAlignment="1">
      <alignment horizontal="center" vertical="center"/>
    </xf>
    <xf numFmtId="41" fontId="10" fillId="3" borderId="0" xfId="11" applyFont="1" applyFill="1" applyBorder="1" applyAlignment="1">
      <alignment horizontal="right" vertical="center" wrapText="1" indent="1"/>
    </xf>
    <xf numFmtId="41" fontId="10" fillId="3" borderId="0" xfId="11" applyFont="1" applyFill="1" applyBorder="1" applyAlignment="1">
      <alignment horizontal="right" vertical="center" indent="1"/>
    </xf>
    <xf numFmtId="0" fontId="7" fillId="0" borderId="7" xfId="0" applyFont="1" applyBorder="1" applyAlignment="1">
      <alignment horizontal="center" vertical="center"/>
    </xf>
    <xf numFmtId="186" fontId="7" fillId="0" borderId="0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186" fontId="10" fillId="0" borderId="0" xfId="0" applyNumberFormat="1" applyFont="1" applyFill="1" applyBorder="1" applyAlignment="1">
      <alignment horizontal="center" vertical="center"/>
    </xf>
    <xf numFmtId="49" fontId="10" fillId="0" borderId="43" xfId="0" applyNumberFormat="1" applyFont="1" applyFill="1" applyBorder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178" fontId="7" fillId="0" borderId="43" xfId="0" applyNumberFormat="1" applyFont="1" applyFill="1" applyBorder="1" applyAlignment="1">
      <alignment horizontal="center" vertical="center"/>
    </xf>
    <xf numFmtId="186" fontId="7" fillId="0" borderId="1" xfId="0" applyNumberFormat="1" applyFont="1" applyFill="1" applyBorder="1" applyAlignment="1">
      <alignment horizontal="center" vertical="center"/>
    </xf>
    <xf numFmtId="178" fontId="7" fillId="0" borderId="18" xfId="0" applyNumberFormat="1" applyFont="1" applyFill="1" applyBorder="1" applyAlignment="1">
      <alignment horizontal="center" vertical="center"/>
    </xf>
    <xf numFmtId="185" fontId="10" fillId="0" borderId="0" xfId="0" applyNumberFormat="1" applyFont="1" applyFill="1" applyBorder="1" applyAlignment="1">
      <alignment horizontal="center" vertical="center"/>
    </xf>
    <xf numFmtId="185" fontId="7" fillId="0" borderId="0" xfId="0" applyNumberFormat="1" applyFont="1" applyFill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185" fontId="7" fillId="0" borderId="1" xfId="0" applyNumberFormat="1" applyFont="1" applyFill="1" applyBorder="1" applyAlignment="1">
      <alignment horizontal="center" vertical="center"/>
    </xf>
    <xf numFmtId="185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7" fillId="0" borderId="14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86" fontId="7" fillId="0" borderId="0" xfId="0" applyNumberFormat="1" applyFont="1" applyFill="1" applyBorder="1" applyAlignment="1">
      <alignment horizontal="center" vertical="center"/>
    </xf>
    <xf numFmtId="185" fontId="7" fillId="0" borderId="0" xfId="0" applyNumberFormat="1" applyFont="1" applyFill="1" applyBorder="1" applyAlignment="1">
      <alignment horizontal="center" vertical="center"/>
    </xf>
    <xf numFmtId="185" fontId="10" fillId="0" borderId="0" xfId="0" applyNumberFormat="1" applyFont="1" applyFill="1" applyBorder="1" applyAlignment="1">
      <alignment horizontal="center" vertical="center"/>
    </xf>
    <xf numFmtId="185" fontId="7" fillId="0" borderId="1" xfId="0" applyNumberFormat="1" applyFont="1" applyFill="1" applyBorder="1" applyAlignment="1">
      <alignment horizontal="center" vertical="center"/>
    </xf>
    <xf numFmtId="186" fontId="7" fillId="0" borderId="1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41" fontId="7" fillId="0" borderId="15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85" fontId="7" fillId="0" borderId="43" xfId="0" applyNumberFormat="1" applyFont="1" applyFill="1" applyBorder="1" applyAlignment="1">
      <alignment horizontal="center" vertical="center"/>
    </xf>
    <xf numFmtId="185" fontId="7" fillId="0" borderId="0" xfId="0" applyNumberFormat="1" applyFont="1" applyFill="1" applyBorder="1" applyAlignment="1">
      <alignment horizontal="center" vertical="center"/>
    </xf>
    <xf numFmtId="186" fontId="7" fillId="0" borderId="0" xfId="0" applyNumberFormat="1" applyFont="1" applyFill="1" applyBorder="1" applyAlignment="1">
      <alignment horizontal="center" vertical="center"/>
    </xf>
    <xf numFmtId="186" fontId="7" fillId="0" borderId="53" xfId="0" applyNumberFormat="1" applyFont="1" applyFill="1" applyBorder="1" applyAlignment="1">
      <alignment horizontal="center" vertical="center"/>
    </xf>
    <xf numFmtId="185" fontId="7" fillId="0" borderId="18" xfId="0" applyNumberFormat="1" applyFont="1" applyFill="1" applyBorder="1" applyAlignment="1">
      <alignment horizontal="center" vertical="center"/>
    </xf>
    <xf numFmtId="185" fontId="7" fillId="0" borderId="1" xfId="0" applyNumberFormat="1" applyFont="1" applyFill="1" applyBorder="1" applyAlignment="1">
      <alignment horizontal="center" vertical="center"/>
    </xf>
    <xf numFmtId="186" fontId="7" fillId="0" borderId="1" xfId="0" applyNumberFormat="1" applyFont="1" applyFill="1" applyBorder="1" applyAlignment="1">
      <alignment horizontal="center" vertical="center"/>
    </xf>
    <xf numFmtId="186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186" fontId="7" fillId="0" borderId="0" xfId="0" applyNumberFormat="1" applyFont="1" applyFill="1" applyBorder="1" applyAlignment="1">
      <alignment horizontal="center" vertical="center" wrapText="1"/>
    </xf>
    <xf numFmtId="185" fontId="10" fillId="0" borderId="43" xfId="0" applyNumberFormat="1" applyFont="1" applyFill="1" applyBorder="1" applyAlignment="1">
      <alignment horizontal="center" vertical="center"/>
    </xf>
    <xf numFmtId="185" fontId="10" fillId="0" borderId="0" xfId="0" applyNumberFormat="1" applyFont="1" applyFill="1" applyBorder="1" applyAlignment="1">
      <alignment horizontal="center" vertical="center"/>
    </xf>
    <xf numFmtId="186" fontId="7" fillId="0" borderId="43" xfId="0" applyNumberFormat="1" applyFont="1" applyFill="1" applyBorder="1" applyAlignment="1">
      <alignment horizontal="center" vertical="center"/>
    </xf>
    <xf numFmtId="186" fontId="7" fillId="0" borderId="50" xfId="0" applyNumberFormat="1" applyFont="1" applyFill="1" applyBorder="1" applyAlignment="1">
      <alignment horizontal="center" vertical="center"/>
    </xf>
    <xf numFmtId="186" fontId="7" fillId="0" borderId="51" xfId="0" applyNumberFormat="1" applyFont="1" applyFill="1" applyBorder="1" applyAlignment="1">
      <alignment horizontal="center" vertical="center"/>
    </xf>
    <xf numFmtId="186" fontId="7" fillId="0" borderId="52" xfId="0" applyNumberFormat="1" applyFont="1" applyFill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7" fillId="0" borderId="14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7" fillId="0" borderId="19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2" applyFont="1" applyAlignment="1">
      <alignment horizontal="center" vertical="center"/>
    </xf>
    <xf numFmtId="0" fontId="5" fillId="0" borderId="1" xfId="2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1" fontId="7" fillId="0" borderId="3" xfId="2" applyFont="1" applyBorder="1" applyAlignment="1">
      <alignment horizontal="center" vertical="center" wrapText="1"/>
    </xf>
    <xf numFmtId="41" fontId="7" fillId="0" borderId="2" xfId="2" applyFont="1" applyBorder="1" applyAlignment="1">
      <alignment horizontal="center" vertical="center" wrapText="1"/>
    </xf>
    <xf numFmtId="41" fontId="7" fillId="0" borderId="12" xfId="2" applyFont="1" applyBorder="1" applyAlignment="1">
      <alignment horizontal="center" vertical="center" wrapText="1"/>
    </xf>
    <xf numFmtId="41" fontId="7" fillId="0" borderId="7" xfId="2" applyFont="1" applyBorder="1" applyAlignment="1">
      <alignment horizontal="center" vertical="center" wrapText="1"/>
    </xf>
    <xf numFmtId="0" fontId="7" fillId="0" borderId="12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19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center" vertical="center" wrapText="1"/>
    </xf>
    <xf numFmtId="0" fontId="7" fillId="0" borderId="2" xfId="2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2" applyNumberFormat="1" applyFont="1" applyBorder="1" applyAlignment="1">
      <alignment horizontal="right" vertical="center"/>
    </xf>
    <xf numFmtId="0" fontId="3" fillId="0" borderId="0" xfId="2" applyNumberFormat="1" applyFont="1" applyAlignment="1">
      <alignment horizontal="center" vertical="center"/>
    </xf>
    <xf numFmtId="41" fontId="7" fillId="0" borderId="6" xfId="2" applyFont="1" applyBorder="1" applyAlignment="1">
      <alignment horizontal="center" vertical="center" wrapText="1"/>
    </xf>
    <xf numFmtId="41" fontId="7" fillId="0" borderId="15" xfId="2" applyFont="1" applyBorder="1" applyAlignment="1">
      <alignment horizontal="center" vertical="center" wrapText="1"/>
    </xf>
    <xf numFmtId="41" fontId="7" fillId="0" borderId="19" xfId="2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20" xfId="0" applyNumberFormat="1" applyFont="1" applyFill="1" applyBorder="1" applyAlignment="1">
      <alignment horizontal="center" vertical="center" wrapText="1"/>
    </xf>
    <xf numFmtId="0" fontId="15" fillId="0" borderId="21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shrinkToFi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23" xfId="0" applyFont="1" applyFill="1" applyBorder="1" applyAlignment="1">
      <alignment horizontal="right" vertical="center"/>
    </xf>
    <xf numFmtId="186" fontId="10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center" vertical="center"/>
    </xf>
  </cellXfs>
  <cellStyles count="12">
    <cellStyle name="백분율 2" xfId="3"/>
    <cellStyle name="쉼표 [0]" xfId="11" builtinId="6"/>
    <cellStyle name="쉼표 [0] 2" xfId="7"/>
    <cellStyle name="쉼표 [0] 2 2" xfId="8"/>
    <cellStyle name="쉼표 [0] 3" xfId="4"/>
    <cellStyle name="쉼표 [0] 3 2" xfId="6"/>
    <cellStyle name="콤마 [0]_22완)4.산업별취업자" xfId="2"/>
    <cellStyle name="표준" xfId="0" builtinId="0"/>
    <cellStyle name="표준 10" xfId="1"/>
    <cellStyle name="표준 2" xfId="9"/>
    <cellStyle name="표준 2 2" xfId="5"/>
    <cellStyle name="표준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813858</xdr:colOff>
          <xdr:row>14</xdr:row>
          <xdr:rowOff>149225</xdr:rowOff>
        </xdr:from>
        <xdr:to>
          <xdr:col>11</xdr:col>
          <xdr:colOff>669925</xdr:colOff>
          <xdr:row>15</xdr:row>
          <xdr:rowOff>104775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I27"/>
  <sheetViews>
    <sheetView workbookViewId="0">
      <selection activeCell="E6" sqref="E6"/>
    </sheetView>
  </sheetViews>
  <sheetFormatPr defaultRowHeight="13.5"/>
  <sheetData>
    <row r="1" spans="4:9" ht="50.1" customHeight="1"/>
    <row r="2" spans="4:9" ht="45" customHeight="1">
      <c r="D2" s="151" t="s">
        <v>164</v>
      </c>
      <c r="E2" s="151" t="s">
        <v>165</v>
      </c>
      <c r="F2" s="151"/>
      <c r="G2" s="151"/>
      <c r="H2" s="151"/>
      <c r="I2" s="152"/>
    </row>
    <row r="3" spans="4:9" ht="20.100000000000001" customHeight="1">
      <c r="D3" s="153" t="s">
        <v>164</v>
      </c>
      <c r="E3" s="154" t="s">
        <v>166</v>
      </c>
      <c r="F3" s="153"/>
      <c r="G3" s="153"/>
      <c r="H3" s="153"/>
      <c r="I3" s="155"/>
    </row>
    <row r="4" spans="4:9" ht="45" customHeight="1">
      <c r="D4" s="156"/>
      <c r="E4" s="156"/>
      <c r="F4" s="156"/>
      <c r="G4" s="156"/>
      <c r="H4" s="156"/>
      <c r="I4" s="156"/>
    </row>
    <row r="5" spans="4:9" ht="24" customHeight="1">
      <c r="D5" s="157"/>
      <c r="E5" s="158" t="s">
        <v>0</v>
      </c>
      <c r="F5" s="158"/>
      <c r="G5" s="157"/>
      <c r="H5" s="157"/>
      <c r="I5" s="157"/>
    </row>
    <row r="6" spans="4:9" ht="24" customHeight="1">
      <c r="D6" s="157"/>
      <c r="E6" s="158" t="s">
        <v>35</v>
      </c>
      <c r="F6" s="158"/>
    </row>
    <row r="7" spans="4:9" ht="24" customHeight="1">
      <c r="D7" s="157"/>
      <c r="E7" s="158" t="s">
        <v>167</v>
      </c>
      <c r="F7" s="158"/>
    </row>
    <row r="8" spans="4:9" ht="24" customHeight="1">
      <c r="D8" s="157"/>
      <c r="E8" s="158" t="s">
        <v>168</v>
      </c>
      <c r="F8" s="158"/>
    </row>
    <row r="9" spans="4:9" ht="24" customHeight="1">
      <c r="D9" s="157"/>
      <c r="E9" s="158" t="s">
        <v>169</v>
      </c>
      <c r="F9" s="158"/>
    </row>
    <row r="10" spans="4:9" ht="24" customHeight="1">
      <c r="D10" s="157"/>
      <c r="E10" s="158" t="s">
        <v>170</v>
      </c>
      <c r="F10" s="158"/>
    </row>
    <row r="11" spans="4:9" ht="24" customHeight="1">
      <c r="D11" s="157"/>
    </row>
    <row r="12" spans="4:9" ht="20.25">
      <c r="D12" s="157"/>
    </row>
    <row r="13" spans="4:9" ht="13.5" customHeight="1">
      <c r="D13" s="156"/>
    </row>
    <row r="14" spans="4:9" ht="13.5" customHeight="1">
      <c r="D14" s="156"/>
    </row>
    <row r="15" spans="4:9" ht="13.5" customHeight="1">
      <c r="D15" s="156"/>
    </row>
    <row r="16" spans="4:9" ht="13.5" customHeight="1">
      <c r="D16" s="156"/>
    </row>
    <row r="17" spans="4:4" ht="13.5" customHeight="1">
      <c r="D17" s="156"/>
    </row>
    <row r="18" spans="4:4" ht="13.5" customHeight="1">
      <c r="D18" s="156"/>
    </row>
    <row r="19" spans="4:4" ht="13.5" customHeight="1">
      <c r="D19" s="156"/>
    </row>
    <row r="20" spans="4:4" ht="13.5" customHeight="1">
      <c r="D20" s="156"/>
    </row>
    <row r="21" spans="4:4" ht="13.5" customHeight="1">
      <c r="D21" s="156"/>
    </row>
    <row r="22" spans="4:4" ht="13.5" customHeight="1">
      <c r="D22" s="156"/>
    </row>
    <row r="23" spans="4:4" ht="13.5" customHeight="1">
      <c r="D23" s="156"/>
    </row>
    <row r="24" spans="4:4" ht="13.5" customHeight="1">
      <c r="D24" s="156"/>
    </row>
    <row r="25" spans="4:4" ht="13.5" customHeight="1">
      <c r="D25" s="156"/>
    </row>
    <row r="26" spans="4:4" ht="13.5" customHeight="1">
      <c r="D26" s="156"/>
    </row>
    <row r="27" spans="4:4" ht="13.5" customHeight="1">
      <c r="D27" s="156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A56"/>
  <sheetViews>
    <sheetView tabSelected="1" topLeftCell="A13" zoomScale="90" zoomScaleNormal="90" zoomScaleSheetLayoutView="100" workbookViewId="0">
      <selection activeCell="P33" sqref="P33:Q35"/>
    </sheetView>
  </sheetViews>
  <sheetFormatPr defaultRowHeight="13.5"/>
  <cols>
    <col min="1" max="1" width="11.21875" style="1" customWidth="1"/>
    <col min="2" max="2" width="12.77734375" style="2" customWidth="1"/>
    <col min="3" max="3" width="12.6640625" style="2" customWidth="1"/>
    <col min="4" max="4" width="13.6640625" style="2" customWidth="1"/>
    <col min="5" max="5" width="13.6640625" style="3" customWidth="1"/>
    <col min="6" max="6" width="7" style="4" customWidth="1"/>
    <col min="7" max="7" width="10.44140625" style="4" customWidth="1"/>
    <col min="8" max="8" width="11.21875" style="4" customWidth="1"/>
    <col min="9" max="9" width="10.44140625" style="4" customWidth="1"/>
    <col min="10" max="10" width="10.44140625" style="2" customWidth="1"/>
    <col min="11" max="11" width="11.21875" style="5" customWidth="1"/>
    <col min="12" max="12" width="10.109375" style="5" customWidth="1"/>
    <col min="13" max="13" width="10.6640625" style="4" customWidth="1"/>
    <col min="14" max="18" width="8.88671875" style="4"/>
    <col min="19" max="19" width="5.33203125" style="4" customWidth="1"/>
    <col min="20" max="16384" width="8.88671875" style="4"/>
  </cols>
  <sheetData>
    <row r="1" spans="1:27" ht="15" customHeight="1"/>
    <row r="2" spans="1:27" s="8" customFormat="1" ht="45" customHeight="1">
      <c r="A2" s="291" t="s">
        <v>0</v>
      </c>
      <c r="B2" s="291"/>
      <c r="C2" s="291"/>
      <c r="D2" s="291"/>
      <c r="E2" s="291"/>
      <c r="F2" s="6"/>
      <c r="G2" s="292" t="s">
        <v>1</v>
      </c>
      <c r="H2" s="292"/>
      <c r="I2" s="292"/>
      <c r="J2" s="292"/>
      <c r="K2" s="292"/>
      <c r="L2" s="292"/>
      <c r="M2" s="292"/>
      <c r="N2" s="7"/>
      <c r="O2" s="291" t="s">
        <v>0</v>
      </c>
      <c r="P2" s="291"/>
      <c r="Q2" s="291"/>
      <c r="R2" s="291"/>
      <c r="S2" s="291"/>
      <c r="T2" s="6"/>
      <c r="U2" s="292" t="s">
        <v>1</v>
      </c>
      <c r="V2" s="292"/>
      <c r="W2" s="292"/>
      <c r="X2" s="292"/>
      <c r="Y2" s="292"/>
      <c r="Z2" s="292"/>
      <c r="AA2" s="292"/>
    </row>
    <row r="3" spans="1:27" s="13" customFormat="1" ht="20.100000000000001" customHeight="1" thickBot="1">
      <c r="A3" s="9" t="s">
        <v>2</v>
      </c>
      <c r="B3" s="10"/>
      <c r="C3" s="11"/>
      <c r="D3" s="11"/>
      <c r="E3" s="12"/>
      <c r="J3" s="14"/>
      <c r="K3" s="10"/>
      <c r="L3" s="290" t="s">
        <v>3</v>
      </c>
      <c r="M3" s="290"/>
      <c r="O3" s="238" t="s">
        <v>2</v>
      </c>
      <c r="P3" s="10"/>
      <c r="Q3" s="11"/>
      <c r="R3" s="11"/>
      <c r="S3" s="12"/>
      <c r="X3" s="14"/>
      <c r="Y3" s="10"/>
      <c r="Z3" s="290" t="s">
        <v>3</v>
      </c>
      <c r="AA3" s="290"/>
    </row>
    <row r="4" spans="1:27" s="19" customFormat="1" ht="18" customHeight="1" thickTop="1">
      <c r="A4" s="293" t="s">
        <v>4</v>
      </c>
      <c r="B4" s="295" t="s">
        <v>5</v>
      </c>
      <c r="C4" s="296"/>
      <c r="D4" s="296"/>
      <c r="E4" s="296"/>
      <c r="F4" s="15"/>
      <c r="G4" s="297" t="s">
        <v>6</v>
      </c>
      <c r="H4" s="297"/>
      <c r="I4" s="297"/>
      <c r="J4" s="298"/>
      <c r="K4" s="16" t="s">
        <v>7</v>
      </c>
      <c r="L4" s="17" t="s">
        <v>8</v>
      </c>
      <c r="M4" s="18" t="s">
        <v>9</v>
      </c>
      <c r="O4" s="293" t="s">
        <v>4</v>
      </c>
      <c r="P4" s="295" t="s">
        <v>5</v>
      </c>
      <c r="Q4" s="296"/>
      <c r="R4" s="296"/>
      <c r="S4" s="296"/>
      <c r="T4" s="15"/>
      <c r="U4" s="297" t="s">
        <v>6</v>
      </c>
      <c r="V4" s="297"/>
      <c r="W4" s="297"/>
      <c r="X4" s="298"/>
      <c r="Y4" s="16" t="s">
        <v>7</v>
      </c>
      <c r="Z4" s="17" t="s">
        <v>8</v>
      </c>
      <c r="AA4" s="244" t="s">
        <v>9</v>
      </c>
    </row>
    <row r="5" spans="1:27" s="19" customFormat="1" ht="18" customHeight="1">
      <c r="A5" s="294"/>
      <c r="B5" s="20"/>
      <c r="C5" s="299" t="s">
        <v>10</v>
      </c>
      <c r="D5" s="300"/>
      <c r="E5" s="299"/>
      <c r="F5" s="15"/>
      <c r="G5" s="301" t="s">
        <v>11</v>
      </c>
      <c r="H5" s="302"/>
      <c r="I5" s="302"/>
      <c r="J5" s="303"/>
      <c r="K5" s="16" t="s">
        <v>12</v>
      </c>
      <c r="L5" s="17" t="s">
        <v>13</v>
      </c>
      <c r="M5" s="21" t="s">
        <v>13</v>
      </c>
      <c r="O5" s="294"/>
      <c r="P5" s="20"/>
      <c r="Q5" s="299" t="s">
        <v>10</v>
      </c>
      <c r="R5" s="300"/>
      <c r="S5" s="299"/>
      <c r="T5" s="15"/>
      <c r="U5" s="301" t="s">
        <v>11</v>
      </c>
      <c r="V5" s="302"/>
      <c r="W5" s="302"/>
      <c r="X5" s="303"/>
      <c r="Y5" s="16" t="s">
        <v>12</v>
      </c>
      <c r="Z5" s="17" t="s">
        <v>13</v>
      </c>
      <c r="AA5" s="21" t="s">
        <v>13</v>
      </c>
    </row>
    <row r="6" spans="1:27" s="19" customFormat="1" ht="27.75" customHeight="1">
      <c r="A6" s="294"/>
      <c r="B6" s="20"/>
      <c r="C6" s="22"/>
      <c r="D6" s="23" t="s">
        <v>14</v>
      </c>
      <c r="E6" s="24" t="s">
        <v>15</v>
      </c>
      <c r="F6" s="15"/>
      <c r="G6" s="15"/>
      <c r="H6" s="25" t="s">
        <v>16</v>
      </c>
      <c r="I6" s="25" t="s">
        <v>17</v>
      </c>
      <c r="J6" s="26" t="s">
        <v>18</v>
      </c>
      <c r="K6" s="27" t="s">
        <v>19</v>
      </c>
      <c r="L6" s="28" t="s">
        <v>20</v>
      </c>
      <c r="M6" s="21" t="s">
        <v>21</v>
      </c>
      <c r="O6" s="294"/>
      <c r="P6" s="20"/>
      <c r="Q6" s="22"/>
      <c r="R6" s="23" t="s">
        <v>14</v>
      </c>
      <c r="S6" s="24" t="s">
        <v>15</v>
      </c>
      <c r="T6" s="15"/>
      <c r="U6" s="15"/>
      <c r="V6" s="25" t="s">
        <v>16</v>
      </c>
      <c r="W6" s="25" t="s">
        <v>17</v>
      </c>
      <c r="X6" s="26" t="s">
        <v>18</v>
      </c>
      <c r="Y6" s="240" t="s">
        <v>19</v>
      </c>
      <c r="Z6" s="28" t="s">
        <v>20</v>
      </c>
      <c r="AA6" s="21" t="s">
        <v>21</v>
      </c>
    </row>
    <row r="7" spans="1:27" s="19" customFormat="1" ht="33.75" customHeight="1">
      <c r="A7" s="287"/>
      <c r="B7" s="29"/>
      <c r="C7" s="30"/>
      <c r="D7" s="31" t="s">
        <v>22</v>
      </c>
      <c r="E7" s="32" t="s">
        <v>23</v>
      </c>
      <c r="F7" s="15"/>
      <c r="G7" s="33"/>
      <c r="H7" s="34" t="s">
        <v>24</v>
      </c>
      <c r="I7" s="34" t="s">
        <v>25</v>
      </c>
      <c r="J7" s="29" t="s">
        <v>26</v>
      </c>
      <c r="K7" s="35" t="s">
        <v>27</v>
      </c>
      <c r="L7" s="36" t="s">
        <v>28</v>
      </c>
      <c r="M7" s="32" t="s">
        <v>29</v>
      </c>
      <c r="O7" s="287"/>
      <c r="P7" s="29"/>
      <c r="Q7" s="246"/>
      <c r="R7" s="31" t="s">
        <v>22</v>
      </c>
      <c r="S7" s="248" t="s">
        <v>23</v>
      </c>
      <c r="T7" s="15"/>
      <c r="U7" s="247"/>
      <c r="V7" s="34" t="s">
        <v>24</v>
      </c>
      <c r="W7" s="34" t="s">
        <v>25</v>
      </c>
      <c r="X7" s="29" t="s">
        <v>26</v>
      </c>
      <c r="Y7" s="241" t="s">
        <v>27</v>
      </c>
      <c r="Z7" s="36" t="s">
        <v>28</v>
      </c>
      <c r="AA7" s="248" t="s">
        <v>29</v>
      </c>
    </row>
    <row r="8" spans="1:27" s="19" customFormat="1" ht="20.25" customHeight="1">
      <c r="A8" s="27">
        <v>2014</v>
      </c>
      <c r="B8" s="174">
        <v>222.9</v>
      </c>
      <c r="C8" s="174">
        <v>126.3</v>
      </c>
      <c r="D8" s="174">
        <v>124.6</v>
      </c>
      <c r="E8" s="174">
        <v>1.6</v>
      </c>
      <c r="F8" s="174"/>
      <c r="G8" s="174">
        <v>96.7</v>
      </c>
      <c r="H8" s="175">
        <v>46</v>
      </c>
      <c r="I8" s="175">
        <v>24.3</v>
      </c>
      <c r="J8" s="174">
        <v>26.4</v>
      </c>
      <c r="K8" s="174">
        <v>56.6</v>
      </c>
      <c r="L8" s="174">
        <v>55.9</v>
      </c>
      <c r="M8" s="174">
        <v>1.3</v>
      </c>
      <c r="O8" s="240" t="s">
        <v>196</v>
      </c>
      <c r="P8" s="250" t="s">
        <v>196</v>
      </c>
      <c r="Q8" s="250" t="s">
        <v>196</v>
      </c>
      <c r="R8" s="250" t="s">
        <v>196</v>
      </c>
      <c r="S8" s="250" t="s">
        <v>196</v>
      </c>
      <c r="T8" s="250"/>
      <c r="U8" s="250" t="s">
        <v>196</v>
      </c>
      <c r="V8" s="175" t="s">
        <v>196</v>
      </c>
      <c r="W8" s="175" t="s">
        <v>196</v>
      </c>
      <c r="X8" s="250" t="s">
        <v>196</v>
      </c>
      <c r="Y8" s="250" t="s">
        <v>196</v>
      </c>
      <c r="Z8" s="250" t="s">
        <v>196</v>
      </c>
      <c r="AA8" s="250" t="s">
        <v>196</v>
      </c>
    </row>
    <row r="9" spans="1:27" s="19" customFormat="1" ht="20.25" customHeight="1">
      <c r="A9" s="27">
        <v>2015</v>
      </c>
      <c r="B9" s="174">
        <v>224.7</v>
      </c>
      <c r="C9" s="174">
        <v>123.5</v>
      </c>
      <c r="D9" s="174">
        <v>122.5</v>
      </c>
      <c r="E9" s="174">
        <v>1</v>
      </c>
      <c r="F9" s="174"/>
      <c r="G9" s="174">
        <v>101.15</v>
      </c>
      <c r="H9" s="175">
        <v>47.05</v>
      </c>
      <c r="I9" s="175">
        <v>24.05</v>
      </c>
      <c r="J9" s="174">
        <v>30.049999999999997</v>
      </c>
      <c r="K9" s="174">
        <v>54.95</v>
      </c>
      <c r="L9" s="174">
        <v>54.55</v>
      </c>
      <c r="M9" s="174">
        <v>0.8</v>
      </c>
      <c r="O9" s="240">
        <v>2014</v>
      </c>
      <c r="P9" s="250">
        <v>222.9</v>
      </c>
      <c r="Q9" s="250">
        <v>126.3</v>
      </c>
      <c r="R9" s="250">
        <v>124.6</v>
      </c>
      <c r="S9" s="250">
        <v>1.6</v>
      </c>
      <c r="T9" s="250"/>
      <c r="U9" s="250">
        <v>96.7</v>
      </c>
      <c r="V9" s="175">
        <v>46</v>
      </c>
      <c r="W9" s="175">
        <v>24.3</v>
      </c>
      <c r="X9" s="250">
        <v>26.4</v>
      </c>
      <c r="Y9" s="250">
        <v>56.6</v>
      </c>
      <c r="Z9" s="250">
        <v>55.9</v>
      </c>
      <c r="AA9" s="250">
        <v>1.3</v>
      </c>
    </row>
    <row r="10" spans="1:27" s="19" customFormat="1" ht="20.25" customHeight="1">
      <c r="A10" s="27">
        <v>2016</v>
      </c>
      <c r="B10" s="174">
        <v>225</v>
      </c>
      <c r="C10" s="174">
        <v>124.8</v>
      </c>
      <c r="D10" s="174">
        <v>122.9</v>
      </c>
      <c r="E10" s="174">
        <v>1.9</v>
      </c>
      <c r="F10" s="174"/>
      <c r="G10" s="174">
        <v>100.3</v>
      </c>
      <c r="H10" s="175">
        <v>45.8</v>
      </c>
      <c r="I10" s="175">
        <v>22.7</v>
      </c>
      <c r="J10" s="174">
        <v>31.8</v>
      </c>
      <c r="K10" s="174">
        <v>55.4</v>
      </c>
      <c r="L10" s="174">
        <v>54.6</v>
      </c>
      <c r="M10" s="174">
        <v>0.8</v>
      </c>
      <c r="O10" s="240">
        <v>2015</v>
      </c>
      <c r="P10" s="250">
        <v>224.7</v>
      </c>
      <c r="Q10" s="250">
        <v>123.5</v>
      </c>
      <c r="R10" s="250">
        <v>122.5</v>
      </c>
      <c r="S10" s="250">
        <v>1</v>
      </c>
      <c r="T10" s="250"/>
      <c r="U10" s="250">
        <v>101.15</v>
      </c>
      <c r="V10" s="175">
        <v>47.05</v>
      </c>
      <c r="W10" s="175">
        <v>24.05</v>
      </c>
      <c r="X10" s="250">
        <v>30.049999999999997</v>
      </c>
      <c r="Y10" s="250">
        <v>54.95</v>
      </c>
      <c r="Z10" s="250">
        <v>54.55</v>
      </c>
      <c r="AA10" s="250">
        <v>0.8</v>
      </c>
    </row>
    <row r="11" spans="1:27" s="37" customFormat="1" ht="20.25" customHeight="1">
      <c r="A11" s="27">
        <v>2017</v>
      </c>
      <c r="B11" s="174">
        <v>232.89999999999998</v>
      </c>
      <c r="C11" s="174">
        <v>129.1</v>
      </c>
      <c r="D11" s="174">
        <v>126.5</v>
      </c>
      <c r="E11" s="174">
        <v>2.6</v>
      </c>
      <c r="F11" s="174"/>
      <c r="G11" s="174">
        <v>103.8</v>
      </c>
      <c r="H11" s="175">
        <v>46.55</v>
      </c>
      <c r="I11" s="175">
        <v>24.2</v>
      </c>
      <c r="J11" s="174">
        <v>33.049999999999997</v>
      </c>
      <c r="K11" s="174">
        <v>55.430266044791189</v>
      </c>
      <c r="L11" s="174">
        <v>54.313721911487278</v>
      </c>
      <c r="M11" s="174">
        <v>1.1165441333039099</v>
      </c>
      <c r="O11" s="240">
        <v>2016</v>
      </c>
      <c r="P11" s="250">
        <v>225</v>
      </c>
      <c r="Q11" s="250">
        <v>124.8</v>
      </c>
      <c r="R11" s="250">
        <v>122.9</v>
      </c>
      <c r="S11" s="250">
        <v>1.9</v>
      </c>
      <c r="T11" s="250"/>
      <c r="U11" s="250">
        <v>100.3</v>
      </c>
      <c r="V11" s="175">
        <v>45.8</v>
      </c>
      <c r="W11" s="175">
        <v>22.7</v>
      </c>
      <c r="X11" s="250">
        <v>31.8</v>
      </c>
      <c r="Y11" s="250">
        <v>55.4</v>
      </c>
      <c r="Z11" s="250">
        <v>54.6</v>
      </c>
      <c r="AA11" s="250">
        <v>0.8</v>
      </c>
    </row>
    <row r="12" spans="1:27" s="37" customFormat="1" ht="20.25" customHeight="1">
      <c r="A12" s="159">
        <v>2018</v>
      </c>
      <c r="B12" s="174">
        <v>232</v>
      </c>
      <c r="C12" s="174">
        <v>127.85</v>
      </c>
      <c r="D12" s="174">
        <v>123.2</v>
      </c>
      <c r="E12" s="174">
        <v>4.6500000000000004</v>
      </c>
      <c r="F12" s="174"/>
      <c r="G12" s="174">
        <v>104.15</v>
      </c>
      <c r="H12" s="175">
        <v>42.45</v>
      </c>
      <c r="I12" s="175">
        <v>24.6</v>
      </c>
      <c r="J12" s="174">
        <v>37.1</v>
      </c>
      <c r="K12" s="174">
        <v>55.099999999999994</v>
      </c>
      <c r="L12" s="174">
        <v>53.1</v>
      </c>
      <c r="M12" s="174">
        <v>3.65</v>
      </c>
      <c r="O12" s="240">
        <v>2017</v>
      </c>
      <c r="P12" s="250">
        <v>232.89999999999998</v>
      </c>
      <c r="Q12" s="250">
        <v>129.1</v>
      </c>
      <c r="R12" s="250">
        <v>126.5</v>
      </c>
      <c r="S12" s="250">
        <v>2.6</v>
      </c>
      <c r="T12" s="250"/>
      <c r="U12" s="250">
        <v>103.8</v>
      </c>
      <c r="V12" s="175">
        <v>46.55</v>
      </c>
      <c r="W12" s="175">
        <v>24.2</v>
      </c>
      <c r="X12" s="250">
        <v>33.049999999999997</v>
      </c>
      <c r="Y12" s="250">
        <v>55.430266044791189</v>
      </c>
      <c r="Z12" s="250">
        <v>54.313721911487278</v>
      </c>
      <c r="AA12" s="250">
        <v>1.1165441333039099</v>
      </c>
    </row>
    <row r="13" spans="1:27" s="37" customFormat="1" ht="20.25" customHeight="1">
      <c r="A13" s="161">
        <v>2019</v>
      </c>
      <c r="B13" s="174">
        <v>232.05</v>
      </c>
      <c r="C13" s="174">
        <v>131.4</v>
      </c>
      <c r="D13" s="174">
        <v>127.65</v>
      </c>
      <c r="E13" s="174">
        <v>3.75</v>
      </c>
      <c r="F13" s="174"/>
      <c r="G13" s="174">
        <v>100.6</v>
      </c>
      <c r="H13" s="174">
        <v>39.6</v>
      </c>
      <c r="I13" s="174">
        <v>22.15</v>
      </c>
      <c r="J13" s="174">
        <v>38.849999999999994</v>
      </c>
      <c r="K13" s="174">
        <v>56.65</v>
      </c>
      <c r="L13" s="174">
        <v>55</v>
      </c>
      <c r="M13" s="174">
        <v>2.85</v>
      </c>
      <c r="O13" s="161">
        <v>2018</v>
      </c>
      <c r="P13" s="250">
        <v>232</v>
      </c>
      <c r="Q13" s="250">
        <v>127.85</v>
      </c>
      <c r="R13" s="250">
        <v>123.2</v>
      </c>
      <c r="S13" s="250">
        <v>4.6500000000000004</v>
      </c>
      <c r="T13" s="250"/>
      <c r="U13" s="250">
        <v>104.15</v>
      </c>
      <c r="V13" s="250">
        <v>42.45</v>
      </c>
      <c r="W13" s="250">
        <v>24.6</v>
      </c>
      <c r="X13" s="250">
        <v>37.1</v>
      </c>
      <c r="Y13" s="250">
        <v>55.099999999999994</v>
      </c>
      <c r="Z13" s="250">
        <v>53.1</v>
      </c>
      <c r="AA13" s="250">
        <v>3.65</v>
      </c>
    </row>
    <row r="14" spans="1:27" s="37" customFormat="1" ht="20.25" customHeight="1">
      <c r="A14" s="226">
        <v>2020</v>
      </c>
      <c r="B14" s="233">
        <v>230.65</v>
      </c>
      <c r="C14" s="233">
        <v>128.85</v>
      </c>
      <c r="D14" s="233">
        <v>125.1</v>
      </c>
      <c r="E14" s="233">
        <v>3.75</v>
      </c>
      <c r="F14" s="233"/>
      <c r="G14" s="233">
        <v>101.8</v>
      </c>
      <c r="H14" s="233">
        <v>38.1</v>
      </c>
      <c r="I14" s="233">
        <v>22.55</v>
      </c>
      <c r="J14" s="233">
        <v>41.149999999999991</v>
      </c>
      <c r="K14" s="233">
        <v>55.9</v>
      </c>
      <c r="L14" s="233">
        <v>54.2</v>
      </c>
      <c r="M14" s="233">
        <v>2.95</v>
      </c>
      <c r="O14" s="226">
        <v>2019</v>
      </c>
      <c r="P14" s="251">
        <f>SUM(P15+P16)/2</f>
        <v>232.05</v>
      </c>
      <c r="Q14" s="251">
        <f t="shared" ref="Q14:AA14" si="0">SUM(Q15+Q16)/2</f>
        <v>131.4</v>
      </c>
      <c r="R14" s="251">
        <f t="shared" si="0"/>
        <v>127.65</v>
      </c>
      <c r="S14" s="251">
        <f t="shared" si="0"/>
        <v>3.75</v>
      </c>
      <c r="T14" s="251"/>
      <c r="U14" s="251">
        <f t="shared" si="0"/>
        <v>100.6</v>
      </c>
      <c r="V14" s="251">
        <f t="shared" si="0"/>
        <v>39.6</v>
      </c>
      <c r="W14" s="251">
        <f t="shared" si="0"/>
        <v>22.15</v>
      </c>
      <c r="X14" s="251">
        <f t="shared" si="0"/>
        <v>38.799999999999997</v>
      </c>
      <c r="Y14" s="251">
        <f t="shared" si="0"/>
        <v>56.65</v>
      </c>
      <c r="Z14" s="251">
        <f t="shared" si="0"/>
        <v>55</v>
      </c>
      <c r="AA14" s="251">
        <f t="shared" si="0"/>
        <v>2.85</v>
      </c>
    </row>
    <row r="15" spans="1:27" s="38" customFormat="1" ht="20.25" customHeight="1">
      <c r="A15" s="17" t="s">
        <v>30</v>
      </c>
      <c r="B15" s="234">
        <v>230.8</v>
      </c>
      <c r="C15" s="234">
        <v>125.5</v>
      </c>
      <c r="D15" s="234">
        <v>122.4</v>
      </c>
      <c r="E15" s="234">
        <v>3.1</v>
      </c>
      <c r="F15" s="174"/>
      <c r="G15" s="234">
        <v>105.3</v>
      </c>
      <c r="H15" s="175">
        <v>41</v>
      </c>
      <c r="I15" s="175">
        <v>22.1</v>
      </c>
      <c r="J15" s="174">
        <v>42.199999999999996</v>
      </c>
      <c r="K15" s="234">
        <v>54.4</v>
      </c>
      <c r="L15" s="234">
        <v>53</v>
      </c>
      <c r="M15" s="234">
        <v>2.5</v>
      </c>
      <c r="O15" s="17" t="s">
        <v>30</v>
      </c>
      <c r="P15" s="234">
        <v>232.2</v>
      </c>
      <c r="Q15" s="234">
        <v>131</v>
      </c>
      <c r="R15" s="234">
        <v>126.4</v>
      </c>
      <c r="S15" s="234">
        <v>4.5999999999999996</v>
      </c>
      <c r="T15" s="250"/>
      <c r="U15" s="234">
        <v>101.2</v>
      </c>
      <c r="V15" s="175">
        <v>39.1</v>
      </c>
      <c r="W15" s="175">
        <v>22.1</v>
      </c>
      <c r="X15" s="250">
        <v>39.9</v>
      </c>
      <c r="Y15" s="234">
        <v>56.4</v>
      </c>
      <c r="Z15" s="234">
        <v>54.4</v>
      </c>
      <c r="AA15" s="234">
        <v>3.5</v>
      </c>
    </row>
    <row r="16" spans="1:27" s="38" customFormat="1" ht="20.25" customHeight="1" thickBot="1">
      <c r="A16" s="235" t="s">
        <v>31</v>
      </c>
      <c r="B16" s="236">
        <v>230.5</v>
      </c>
      <c r="C16" s="236">
        <v>132.19999999999999</v>
      </c>
      <c r="D16" s="236">
        <v>127.8</v>
      </c>
      <c r="E16" s="236">
        <v>4.4000000000000004</v>
      </c>
      <c r="F16" s="174"/>
      <c r="G16" s="236">
        <v>98.3</v>
      </c>
      <c r="H16" s="237">
        <v>35.200000000000003</v>
      </c>
      <c r="I16" s="237">
        <v>23</v>
      </c>
      <c r="J16" s="236">
        <v>40.099999999999994</v>
      </c>
      <c r="K16" s="236">
        <v>57.4</v>
      </c>
      <c r="L16" s="236">
        <v>55.4</v>
      </c>
      <c r="M16" s="236">
        <v>3.4</v>
      </c>
      <c r="O16" s="235" t="s">
        <v>31</v>
      </c>
      <c r="P16" s="252">
        <v>231.9</v>
      </c>
      <c r="Q16" s="252">
        <v>131.80000000000001</v>
      </c>
      <c r="R16" s="252">
        <v>128.9</v>
      </c>
      <c r="S16" s="252">
        <v>2.9</v>
      </c>
      <c r="T16" s="250"/>
      <c r="U16" s="252">
        <v>100</v>
      </c>
      <c r="V16" s="237">
        <v>40.1</v>
      </c>
      <c r="W16" s="237">
        <v>22.2</v>
      </c>
      <c r="X16" s="252">
        <v>37.700000000000003</v>
      </c>
      <c r="Y16" s="252">
        <v>56.9</v>
      </c>
      <c r="Z16" s="252">
        <v>55.6</v>
      </c>
      <c r="AA16" s="252">
        <v>2.2000000000000002</v>
      </c>
    </row>
    <row r="17" spans="1:27" s="43" customFormat="1" ht="6" customHeight="1" thickTop="1">
      <c r="A17" s="166"/>
      <c r="B17" s="19"/>
      <c r="C17" s="39"/>
      <c r="D17" s="39"/>
      <c r="E17" s="39"/>
      <c r="F17" s="39"/>
      <c r="G17" s="40"/>
      <c r="H17" s="41"/>
      <c r="I17" s="41"/>
      <c r="J17" s="40"/>
      <c r="K17" s="40"/>
      <c r="L17" s="40"/>
      <c r="M17" s="40"/>
      <c r="N17" s="42"/>
      <c r="O17" s="166"/>
      <c r="P17" s="19"/>
      <c r="Q17" s="39"/>
      <c r="R17" s="39"/>
      <c r="S17" s="39"/>
      <c r="T17" s="39"/>
      <c r="U17" s="40"/>
      <c r="V17" s="41"/>
      <c r="W17" s="41"/>
      <c r="X17" s="40"/>
      <c r="Y17" s="40"/>
      <c r="Z17" s="40"/>
      <c r="AA17" s="40"/>
    </row>
    <row r="18" spans="1:27" s="13" customFormat="1" ht="15.75" customHeight="1">
      <c r="A18" s="304" t="s">
        <v>32</v>
      </c>
      <c r="B18" s="304"/>
      <c r="C18" s="304"/>
      <c r="D18" s="304"/>
      <c r="E18" s="44"/>
      <c r="G18" s="45"/>
      <c r="H18" s="45"/>
      <c r="I18" s="45"/>
      <c r="J18" s="46"/>
      <c r="K18" s="305" t="s">
        <v>33</v>
      </c>
      <c r="L18" s="305"/>
      <c r="M18" s="305"/>
      <c r="O18" s="304" t="s">
        <v>32</v>
      </c>
      <c r="P18" s="304"/>
      <c r="Q18" s="304"/>
      <c r="R18" s="304"/>
      <c r="S18" s="44"/>
      <c r="U18" s="45"/>
      <c r="V18" s="45"/>
      <c r="W18" s="45"/>
      <c r="X18" s="46"/>
      <c r="Y18" s="305" t="s">
        <v>33</v>
      </c>
      <c r="Z18" s="305"/>
      <c r="AA18" s="305"/>
    </row>
    <row r="19" spans="1:27" ht="12.75" customHeight="1">
      <c r="A19" s="306" t="s">
        <v>34</v>
      </c>
      <c r="B19" s="306"/>
      <c r="C19" s="306"/>
      <c r="D19" s="306"/>
      <c r="E19" s="306"/>
      <c r="F19" s="19"/>
      <c r="G19" s="19"/>
      <c r="H19" s="19"/>
      <c r="I19" s="19"/>
      <c r="J19" s="47"/>
      <c r="K19" s="48"/>
      <c r="L19" s="48"/>
      <c r="M19" s="48"/>
      <c r="N19" s="19"/>
    </row>
    <row r="20" spans="1:27" s="51" customFormat="1" ht="11.25">
      <c r="A20" s="15"/>
      <c r="B20" s="47"/>
      <c r="C20" s="47"/>
      <c r="D20" s="47"/>
      <c r="E20" s="49"/>
      <c r="F20" s="19"/>
      <c r="G20" s="19"/>
      <c r="H20" s="19"/>
      <c r="I20" s="19"/>
      <c r="J20" s="47"/>
      <c r="K20" s="50"/>
      <c r="L20" s="15"/>
      <c r="M20" s="19"/>
      <c r="N20" s="19"/>
    </row>
    <row r="21" spans="1:27" s="51" customFormat="1" ht="11.25">
      <c r="A21" s="15"/>
      <c r="B21" s="47"/>
      <c r="C21" s="47"/>
      <c r="D21" s="47"/>
      <c r="E21" s="49"/>
      <c r="F21" s="19"/>
      <c r="G21" s="19"/>
      <c r="H21" s="19"/>
      <c r="I21" s="19"/>
      <c r="J21" s="47"/>
      <c r="K21" s="50"/>
      <c r="L21" s="15"/>
      <c r="M21" s="19"/>
      <c r="N21" s="19"/>
    </row>
    <row r="22" spans="1:27" s="51" customFormat="1" ht="11.25">
      <c r="A22" s="15"/>
      <c r="B22" s="47"/>
      <c r="C22" s="47"/>
      <c r="D22" s="47"/>
      <c r="E22" s="49"/>
      <c r="F22" s="19"/>
      <c r="G22" s="19"/>
      <c r="H22" s="19"/>
      <c r="I22" s="19"/>
      <c r="J22" s="47"/>
      <c r="K22" s="50"/>
      <c r="L22" s="15"/>
      <c r="M22" s="19"/>
      <c r="N22" s="19"/>
    </row>
    <row r="23" spans="1:27" s="52" customFormat="1" ht="45" customHeight="1">
      <c r="A23" s="291" t="s">
        <v>35</v>
      </c>
      <c r="B23" s="291"/>
      <c r="C23" s="291"/>
      <c r="D23" s="291"/>
      <c r="E23" s="291"/>
      <c r="G23" s="291" t="s">
        <v>36</v>
      </c>
      <c r="H23" s="291"/>
      <c r="I23" s="291"/>
      <c r="J23" s="291"/>
      <c r="K23" s="291"/>
      <c r="L23" s="291"/>
      <c r="M23" s="291"/>
      <c r="O23" s="291" t="s">
        <v>35</v>
      </c>
      <c r="P23" s="291"/>
      <c r="Q23" s="291"/>
      <c r="R23" s="291"/>
      <c r="S23" s="291"/>
      <c r="U23" s="291" t="s">
        <v>36</v>
      </c>
      <c r="V23" s="291"/>
      <c r="W23" s="291"/>
      <c r="X23" s="291"/>
      <c r="Y23" s="291"/>
      <c r="Z23" s="291"/>
      <c r="AA23" s="291"/>
    </row>
    <row r="24" spans="1:27" s="55" customFormat="1" ht="20.100000000000001" customHeight="1" thickBot="1">
      <c r="A24" s="289" t="s">
        <v>37</v>
      </c>
      <c r="B24" s="289"/>
      <c r="C24" s="53"/>
      <c r="D24" s="53"/>
      <c r="E24" s="54"/>
      <c r="G24" s="56"/>
      <c r="H24" s="56"/>
      <c r="I24" s="56"/>
      <c r="J24" s="53"/>
      <c r="K24" s="56"/>
      <c r="L24" s="290" t="s">
        <v>3</v>
      </c>
      <c r="M24" s="290"/>
      <c r="O24" s="289" t="s">
        <v>37</v>
      </c>
      <c r="P24" s="289"/>
      <c r="Q24" s="53"/>
      <c r="R24" s="53"/>
      <c r="S24" s="54"/>
      <c r="U24" s="56"/>
      <c r="V24" s="56"/>
      <c r="W24" s="56"/>
      <c r="X24" s="53"/>
      <c r="Y24" s="56"/>
      <c r="Z24" s="290" t="s">
        <v>3</v>
      </c>
      <c r="AA24" s="290"/>
    </row>
    <row r="25" spans="1:27" s="15" customFormat="1" ht="26.25" customHeight="1" thickTop="1">
      <c r="A25" s="57" t="s">
        <v>38</v>
      </c>
      <c r="B25" s="279" t="s">
        <v>39</v>
      </c>
      <c r="C25" s="280"/>
      <c r="D25" s="58" t="s">
        <v>40</v>
      </c>
      <c r="E25" s="59" t="s">
        <v>41</v>
      </c>
      <c r="G25" s="281" t="s">
        <v>42</v>
      </c>
      <c r="H25" s="282"/>
      <c r="I25" s="283" t="s">
        <v>43</v>
      </c>
      <c r="J25" s="282"/>
      <c r="K25" s="283" t="s">
        <v>44</v>
      </c>
      <c r="L25" s="282"/>
      <c r="M25" s="60" t="s">
        <v>38</v>
      </c>
      <c r="O25" s="239" t="s">
        <v>38</v>
      </c>
      <c r="P25" s="279" t="s">
        <v>39</v>
      </c>
      <c r="Q25" s="280"/>
      <c r="R25" s="243" t="s">
        <v>40</v>
      </c>
      <c r="S25" s="242" t="s">
        <v>41</v>
      </c>
      <c r="U25" s="281" t="s">
        <v>42</v>
      </c>
      <c r="V25" s="282"/>
      <c r="W25" s="283" t="s">
        <v>43</v>
      </c>
      <c r="X25" s="282"/>
      <c r="Y25" s="283" t="s">
        <v>44</v>
      </c>
      <c r="Z25" s="282"/>
      <c r="AA25" s="259" t="s">
        <v>38</v>
      </c>
    </row>
    <row r="26" spans="1:27" s="15" customFormat="1" ht="26.25" customHeight="1">
      <c r="A26" s="61" t="s">
        <v>45</v>
      </c>
      <c r="B26" s="284" t="s">
        <v>46</v>
      </c>
      <c r="C26" s="285"/>
      <c r="D26" s="62" t="s">
        <v>47</v>
      </c>
      <c r="E26" s="31" t="s">
        <v>48</v>
      </c>
      <c r="G26" s="286" t="s">
        <v>49</v>
      </c>
      <c r="H26" s="287"/>
      <c r="I26" s="288" t="s">
        <v>49</v>
      </c>
      <c r="J26" s="287"/>
      <c r="K26" s="288" t="s">
        <v>50</v>
      </c>
      <c r="L26" s="287"/>
      <c r="M26" s="63" t="s">
        <v>45</v>
      </c>
      <c r="O26" s="254" t="s">
        <v>45</v>
      </c>
      <c r="P26" s="284" t="s">
        <v>46</v>
      </c>
      <c r="Q26" s="285"/>
      <c r="R26" s="245" t="s">
        <v>47</v>
      </c>
      <c r="S26" s="31" t="s">
        <v>48</v>
      </c>
      <c r="U26" s="286" t="s">
        <v>49</v>
      </c>
      <c r="V26" s="287"/>
      <c r="W26" s="288" t="s">
        <v>49</v>
      </c>
      <c r="X26" s="287"/>
      <c r="Y26" s="288" t="s">
        <v>50</v>
      </c>
      <c r="Z26" s="287"/>
      <c r="AA26" s="260" t="s">
        <v>45</v>
      </c>
    </row>
    <row r="27" spans="1:27" s="37" customFormat="1" ht="21" customHeight="1">
      <c r="A27" s="224">
        <v>2014</v>
      </c>
      <c r="B27" s="276">
        <v>124.6</v>
      </c>
      <c r="C27" s="277"/>
      <c r="D27" s="225">
        <v>76.8</v>
      </c>
      <c r="E27" s="225">
        <v>47.9</v>
      </c>
      <c r="F27" s="225"/>
      <c r="G27" s="277">
        <v>16</v>
      </c>
      <c r="H27" s="277"/>
      <c r="I27" s="277">
        <v>59.4</v>
      </c>
      <c r="J27" s="277"/>
      <c r="K27" s="277">
        <v>49.2</v>
      </c>
      <c r="L27" s="278"/>
      <c r="M27" s="64" t="s">
        <v>51</v>
      </c>
      <c r="O27" s="240">
        <v>2014</v>
      </c>
      <c r="P27" s="276" t="s">
        <v>196</v>
      </c>
      <c r="Q27" s="277"/>
      <c r="R27" s="249" t="s">
        <v>196</v>
      </c>
      <c r="S27" s="249" t="s">
        <v>196</v>
      </c>
      <c r="T27" s="249"/>
      <c r="U27" s="277" t="s">
        <v>196</v>
      </c>
      <c r="V27" s="277"/>
      <c r="W27" s="277" t="s">
        <v>196</v>
      </c>
      <c r="X27" s="277"/>
      <c r="Y27" s="277" t="s">
        <v>196</v>
      </c>
      <c r="Z27" s="278"/>
      <c r="AA27" s="64" t="s">
        <v>197</v>
      </c>
    </row>
    <row r="28" spans="1:27" s="37" customFormat="1" ht="21" customHeight="1">
      <c r="A28" s="224">
        <v>2015</v>
      </c>
      <c r="B28" s="275">
        <v>122.5</v>
      </c>
      <c r="C28" s="264"/>
      <c r="D28" s="225">
        <v>75.8</v>
      </c>
      <c r="E28" s="225">
        <v>46.7</v>
      </c>
      <c r="F28" s="225"/>
      <c r="G28" s="264">
        <v>15.149999999999999</v>
      </c>
      <c r="H28" s="264"/>
      <c r="I28" s="264">
        <v>59.15</v>
      </c>
      <c r="J28" s="264"/>
      <c r="K28" s="264">
        <v>48.2</v>
      </c>
      <c r="L28" s="265"/>
      <c r="M28" s="160" t="s">
        <v>175</v>
      </c>
      <c r="O28" s="240">
        <v>2014</v>
      </c>
      <c r="P28" s="275">
        <v>124.6</v>
      </c>
      <c r="Q28" s="264"/>
      <c r="R28" s="249">
        <v>76.8</v>
      </c>
      <c r="S28" s="249">
        <v>46.7</v>
      </c>
      <c r="T28" s="249"/>
      <c r="U28" s="264">
        <v>16</v>
      </c>
      <c r="V28" s="264"/>
      <c r="W28" s="264">
        <v>59.4</v>
      </c>
      <c r="X28" s="264"/>
      <c r="Y28" s="264">
        <v>49.2</v>
      </c>
      <c r="Z28" s="265"/>
      <c r="AA28" s="160" t="s">
        <v>202</v>
      </c>
    </row>
    <row r="29" spans="1:27" s="37" customFormat="1" ht="21" customHeight="1">
      <c r="A29" s="161">
        <v>2016</v>
      </c>
      <c r="B29" s="275">
        <v>122.9</v>
      </c>
      <c r="C29" s="264"/>
      <c r="D29" s="225">
        <v>76.599999999999994</v>
      </c>
      <c r="E29" s="225">
        <v>46.3</v>
      </c>
      <c r="F29" s="225"/>
      <c r="G29" s="264">
        <v>14.3</v>
      </c>
      <c r="H29" s="264"/>
      <c r="I29" s="264">
        <v>57</v>
      </c>
      <c r="J29" s="264"/>
      <c r="K29" s="264">
        <v>51.6</v>
      </c>
      <c r="L29" s="265"/>
      <c r="M29" s="201" t="s">
        <v>176</v>
      </c>
      <c r="O29" s="161">
        <v>2015</v>
      </c>
      <c r="P29" s="275">
        <v>122.5</v>
      </c>
      <c r="Q29" s="264"/>
      <c r="R29" s="249">
        <v>75.8</v>
      </c>
      <c r="S29" s="249">
        <v>46.3</v>
      </c>
      <c r="T29" s="249"/>
      <c r="U29" s="264">
        <v>15.149999999999999</v>
      </c>
      <c r="V29" s="264"/>
      <c r="W29" s="264">
        <v>59.15</v>
      </c>
      <c r="X29" s="264"/>
      <c r="Y29" s="264">
        <v>48.2</v>
      </c>
      <c r="Z29" s="265"/>
      <c r="AA29" s="201" t="s">
        <v>175</v>
      </c>
    </row>
    <row r="30" spans="1:27" s="37" customFormat="1" ht="21" customHeight="1">
      <c r="A30" s="17">
        <v>2017</v>
      </c>
      <c r="B30" s="275">
        <v>122.7</v>
      </c>
      <c r="C30" s="264"/>
      <c r="D30" s="225">
        <v>76.199999999999989</v>
      </c>
      <c r="E30" s="225">
        <v>46.5</v>
      </c>
      <c r="F30" s="225"/>
      <c r="G30" s="264">
        <v>14.725</v>
      </c>
      <c r="H30" s="264"/>
      <c r="I30" s="264">
        <v>58.075000000000003</v>
      </c>
      <c r="J30" s="264"/>
      <c r="K30" s="264">
        <v>49.900000000000006</v>
      </c>
      <c r="L30" s="265"/>
      <c r="M30" s="201" t="s">
        <v>191</v>
      </c>
      <c r="O30" s="17">
        <v>2016</v>
      </c>
      <c r="P30" s="275">
        <v>122.9</v>
      </c>
      <c r="Q30" s="264"/>
      <c r="R30" s="249">
        <v>76.599999999999994</v>
      </c>
      <c r="S30" s="249">
        <v>46.5</v>
      </c>
      <c r="T30" s="249"/>
      <c r="U30" s="264">
        <v>14.3</v>
      </c>
      <c r="V30" s="264"/>
      <c r="W30" s="264">
        <v>57</v>
      </c>
      <c r="X30" s="264"/>
      <c r="Y30" s="264">
        <v>51.6</v>
      </c>
      <c r="Z30" s="265"/>
      <c r="AA30" s="201" t="s">
        <v>201</v>
      </c>
    </row>
    <row r="31" spans="1:27" s="37" customFormat="1" ht="21" customHeight="1">
      <c r="A31" s="17">
        <v>2018</v>
      </c>
      <c r="B31" s="262">
        <v>123.2</v>
      </c>
      <c r="C31" s="263"/>
      <c r="D31" s="225">
        <v>75.599999999999994</v>
      </c>
      <c r="E31" s="225">
        <v>47.600000000000009</v>
      </c>
      <c r="F31" s="225"/>
      <c r="G31" s="264">
        <v>12.4</v>
      </c>
      <c r="H31" s="264"/>
      <c r="I31" s="264">
        <v>58.2</v>
      </c>
      <c r="J31" s="264"/>
      <c r="K31" s="264">
        <v>52.6</v>
      </c>
      <c r="L31" s="265"/>
      <c r="M31" s="201" t="s">
        <v>193</v>
      </c>
      <c r="O31" s="17">
        <v>2017</v>
      </c>
      <c r="P31" s="262">
        <v>122.7</v>
      </c>
      <c r="Q31" s="263"/>
      <c r="R31" s="249">
        <v>76.199999999999989</v>
      </c>
      <c r="S31" s="249">
        <v>47.600000000000009</v>
      </c>
      <c r="T31" s="249"/>
      <c r="U31" s="264">
        <v>14.725</v>
      </c>
      <c r="V31" s="264"/>
      <c r="W31" s="264">
        <v>58.075000000000003</v>
      </c>
      <c r="X31" s="264"/>
      <c r="Y31" s="264">
        <v>49.900000000000006</v>
      </c>
      <c r="Z31" s="265"/>
      <c r="AA31" s="201" t="s">
        <v>200</v>
      </c>
    </row>
    <row r="32" spans="1:27" s="37" customFormat="1" ht="21" customHeight="1">
      <c r="A32" s="229">
        <v>2019</v>
      </c>
      <c r="B32" s="262">
        <v>127.65</v>
      </c>
      <c r="C32" s="263"/>
      <c r="D32" s="225">
        <v>77.099999999999994</v>
      </c>
      <c r="E32" s="225">
        <v>50.550000000000011</v>
      </c>
      <c r="F32" s="225"/>
      <c r="G32" s="264">
        <v>13.8</v>
      </c>
      <c r="H32" s="264"/>
      <c r="I32" s="264">
        <v>57.6</v>
      </c>
      <c r="J32" s="264"/>
      <c r="K32" s="264">
        <v>56.3</v>
      </c>
      <c r="L32" s="264"/>
      <c r="M32" s="201" t="s">
        <v>194</v>
      </c>
      <c r="O32" s="229">
        <v>2018</v>
      </c>
      <c r="P32" s="262">
        <v>123.2</v>
      </c>
      <c r="Q32" s="263"/>
      <c r="R32" s="249">
        <v>75.599999999999994</v>
      </c>
      <c r="S32" s="249">
        <v>50.550000000000011</v>
      </c>
      <c r="T32" s="249"/>
      <c r="U32" s="264">
        <v>12.4</v>
      </c>
      <c r="V32" s="264"/>
      <c r="W32" s="264">
        <v>58.2</v>
      </c>
      <c r="X32" s="264"/>
      <c r="Y32" s="264">
        <v>52.6</v>
      </c>
      <c r="Z32" s="264"/>
      <c r="AA32" s="201" t="s">
        <v>199</v>
      </c>
    </row>
    <row r="33" spans="1:27" s="37" customFormat="1" ht="21" customHeight="1">
      <c r="A33" s="226">
        <v>2020</v>
      </c>
      <c r="B33" s="273">
        <v>125.1</v>
      </c>
      <c r="C33" s="274"/>
      <c r="D33" s="227">
        <v>74.900000000000006</v>
      </c>
      <c r="E33" s="227">
        <v>50.199999999999989</v>
      </c>
      <c r="F33" s="227"/>
      <c r="G33" s="375">
        <v>11.5</v>
      </c>
      <c r="H33" s="375"/>
      <c r="I33" s="375">
        <v>55.4</v>
      </c>
      <c r="J33" s="375"/>
      <c r="K33" s="375">
        <v>58.3</v>
      </c>
      <c r="L33" s="375"/>
      <c r="M33" s="228" t="s">
        <v>195</v>
      </c>
      <c r="O33" s="226">
        <v>2019</v>
      </c>
      <c r="P33" s="273">
        <f>SUM(P34:Q35)/2</f>
        <v>127.65</v>
      </c>
      <c r="Q33" s="274"/>
      <c r="R33" s="227">
        <f>SUM(R34:R35)/2</f>
        <v>77.099999999999994</v>
      </c>
      <c r="S33" s="227">
        <f>SUM(S34:S35)/2</f>
        <v>50.55</v>
      </c>
      <c r="T33" s="227"/>
      <c r="U33" s="375">
        <f>SUM(U34:V35)/2</f>
        <v>13.75</v>
      </c>
      <c r="V33" s="375">
        <f t="shared" ref="U33:V33" si="1">SUM(V34:V35)/2</f>
        <v>0</v>
      </c>
      <c r="W33" s="375">
        <f>SUM(W34:X35)/2</f>
        <v>57.6</v>
      </c>
      <c r="X33" s="375">
        <f t="shared" ref="X33" si="2">SUM(X34:X35)/2</f>
        <v>0</v>
      </c>
      <c r="Y33" s="375">
        <f>SUM(Y34:Z35)/2</f>
        <v>56.3</v>
      </c>
      <c r="Z33" s="375">
        <f t="shared" ref="Z33" si="3">SUM(Z34:Z35)/2</f>
        <v>0</v>
      </c>
      <c r="AA33" s="228" t="s">
        <v>198</v>
      </c>
    </row>
    <row r="34" spans="1:27" s="38" customFormat="1" ht="21" customHeight="1">
      <c r="A34" s="17" t="s">
        <v>30</v>
      </c>
      <c r="B34" s="262">
        <v>122.4</v>
      </c>
      <c r="C34" s="263"/>
      <c r="D34" s="225">
        <v>73.7</v>
      </c>
      <c r="E34" s="225">
        <v>48.7</v>
      </c>
      <c r="F34" s="225"/>
      <c r="G34" s="264">
        <v>11.6</v>
      </c>
      <c r="H34" s="264"/>
      <c r="I34" s="272">
        <v>54.8</v>
      </c>
      <c r="J34" s="272"/>
      <c r="K34" s="264">
        <v>56.1</v>
      </c>
      <c r="L34" s="264"/>
      <c r="M34" s="230" t="s">
        <v>162</v>
      </c>
      <c r="O34" s="17" t="s">
        <v>30</v>
      </c>
      <c r="P34" s="262">
        <f>SUM(R34:S34)</f>
        <v>126.4</v>
      </c>
      <c r="Q34" s="263"/>
      <c r="R34" s="249">
        <v>76.7</v>
      </c>
      <c r="S34" s="249">
        <v>49.7</v>
      </c>
      <c r="T34" s="249"/>
      <c r="U34" s="264">
        <v>14.2</v>
      </c>
      <c r="V34" s="264"/>
      <c r="W34" s="272">
        <v>57</v>
      </c>
      <c r="X34" s="272"/>
      <c r="Y34" s="264">
        <v>55.2</v>
      </c>
      <c r="Z34" s="264"/>
      <c r="AA34" s="230" t="s">
        <v>30</v>
      </c>
    </row>
    <row r="35" spans="1:27" s="38" customFormat="1" ht="21" customHeight="1" thickBot="1">
      <c r="A35" s="17" t="s">
        <v>31</v>
      </c>
      <c r="B35" s="266">
        <v>127.8</v>
      </c>
      <c r="C35" s="267"/>
      <c r="D35" s="231">
        <v>76</v>
      </c>
      <c r="E35" s="231">
        <v>51.8</v>
      </c>
      <c r="F35" s="225"/>
      <c r="G35" s="268">
        <v>11.4</v>
      </c>
      <c r="H35" s="268"/>
      <c r="I35" s="269">
        <v>56</v>
      </c>
      <c r="J35" s="269"/>
      <c r="K35" s="268">
        <v>60.4</v>
      </c>
      <c r="L35" s="268"/>
      <c r="M35" s="232" t="s">
        <v>163</v>
      </c>
      <c r="O35" s="17" t="s">
        <v>31</v>
      </c>
      <c r="P35" s="266">
        <f>SUM(R35:S35)</f>
        <v>128.9</v>
      </c>
      <c r="Q35" s="267"/>
      <c r="R35" s="253">
        <v>77.5</v>
      </c>
      <c r="S35" s="253">
        <v>51.4</v>
      </c>
      <c r="T35" s="249"/>
      <c r="U35" s="268">
        <v>13.3</v>
      </c>
      <c r="V35" s="268"/>
      <c r="W35" s="269">
        <v>58.2</v>
      </c>
      <c r="X35" s="269"/>
      <c r="Y35" s="268">
        <v>57.4</v>
      </c>
      <c r="Z35" s="268"/>
      <c r="AA35" s="232" t="s">
        <v>31</v>
      </c>
    </row>
    <row r="36" spans="1:27" s="15" customFormat="1" ht="4.5" customHeight="1" thickTop="1">
      <c r="A36" s="65"/>
      <c r="B36" s="19"/>
      <c r="C36" s="66"/>
      <c r="D36" s="66"/>
      <c r="E36" s="67"/>
      <c r="J36" s="66"/>
      <c r="K36" s="48"/>
      <c r="L36" s="68"/>
      <c r="O36" s="65"/>
      <c r="P36" s="19"/>
      <c r="Q36" s="66"/>
      <c r="R36" s="66"/>
      <c r="S36" s="67"/>
      <c r="X36" s="66"/>
      <c r="Y36" s="48"/>
      <c r="Z36" s="68"/>
    </row>
    <row r="37" spans="1:27" s="15" customFormat="1" ht="20.100000000000001" customHeight="1">
      <c r="A37" s="270" t="s">
        <v>32</v>
      </c>
      <c r="B37" s="270"/>
      <c r="C37" s="270"/>
      <c r="D37" s="270"/>
      <c r="E37" s="67"/>
      <c r="J37" s="66"/>
      <c r="K37" s="271" t="s">
        <v>52</v>
      </c>
      <c r="L37" s="271"/>
      <c r="M37" s="271"/>
      <c r="O37" s="270" t="s">
        <v>32</v>
      </c>
      <c r="P37" s="270"/>
      <c r="Q37" s="270"/>
      <c r="R37" s="270"/>
      <c r="S37" s="67"/>
      <c r="X37" s="66"/>
      <c r="Y37" s="271" t="s">
        <v>52</v>
      </c>
      <c r="Z37" s="271"/>
      <c r="AA37" s="271"/>
    </row>
    <row r="38" spans="1:27" s="55" customFormat="1" ht="12">
      <c r="A38" s="13"/>
      <c r="B38" s="13"/>
      <c r="C38" s="13"/>
      <c r="D38" s="69"/>
      <c r="E38" s="70"/>
      <c r="J38" s="71"/>
      <c r="K38" s="72"/>
      <c r="L38" s="73"/>
    </row>
    <row r="39" spans="1:27" s="55" customFormat="1" ht="12">
      <c r="B39" s="71"/>
      <c r="C39" s="376"/>
      <c r="D39" s="71"/>
      <c r="E39" s="70"/>
      <c r="J39" s="71"/>
      <c r="K39" s="72"/>
      <c r="L39" s="73"/>
    </row>
    <row r="40" spans="1:27" s="55" customFormat="1" ht="12">
      <c r="B40" s="71"/>
      <c r="C40" s="71"/>
      <c r="D40" s="71"/>
      <c r="E40" s="70"/>
      <c r="J40" s="71"/>
      <c r="K40" s="72"/>
      <c r="L40" s="73"/>
    </row>
    <row r="41" spans="1:27" s="15" customFormat="1" ht="11.25">
      <c r="B41" s="66"/>
      <c r="C41" s="66"/>
      <c r="D41" s="66"/>
      <c r="E41" s="67"/>
      <c r="J41" s="66"/>
      <c r="K41" s="48"/>
      <c r="L41" s="48"/>
    </row>
    <row r="42" spans="1:27" s="15" customFormat="1" ht="11.25">
      <c r="B42" s="66"/>
      <c r="C42" s="66"/>
      <c r="D42" s="66"/>
      <c r="E42" s="67"/>
      <c r="J42" s="66"/>
      <c r="K42" s="48"/>
      <c r="L42" s="48"/>
    </row>
    <row r="43" spans="1:27" s="15" customFormat="1" ht="11.25">
      <c r="B43" s="66"/>
      <c r="C43" s="66"/>
      <c r="D43" s="66"/>
      <c r="E43" s="67"/>
      <c r="J43" s="66"/>
      <c r="K43" s="48"/>
      <c r="L43" s="48"/>
    </row>
    <row r="44" spans="1:27" s="15" customFormat="1" ht="11.25">
      <c r="B44" s="66"/>
      <c r="C44" s="66"/>
      <c r="D44" s="66"/>
      <c r="E44" s="67"/>
      <c r="J44" s="66"/>
      <c r="K44" s="48"/>
      <c r="L44" s="48"/>
    </row>
    <row r="45" spans="1:27" s="15" customFormat="1" ht="11.25">
      <c r="B45" s="66"/>
      <c r="C45" s="66"/>
      <c r="D45" s="66"/>
      <c r="E45" s="67"/>
      <c r="J45" s="66"/>
      <c r="K45" s="48"/>
      <c r="L45" s="48"/>
    </row>
    <row r="46" spans="1:27" s="15" customFormat="1" ht="11.25">
      <c r="B46" s="66"/>
      <c r="C46" s="66"/>
      <c r="D46" s="66"/>
      <c r="E46" s="67"/>
      <c r="J46" s="66"/>
      <c r="K46" s="48"/>
      <c r="L46" s="48"/>
    </row>
    <row r="47" spans="1:27" s="15" customFormat="1" ht="11.25">
      <c r="B47" s="66"/>
      <c r="C47" s="66"/>
      <c r="D47" s="66"/>
      <c r="E47" s="67"/>
      <c r="J47" s="66"/>
      <c r="K47" s="48"/>
      <c r="L47" s="48"/>
    </row>
    <row r="48" spans="1:27" s="15" customFormat="1" ht="11.25">
      <c r="B48" s="66"/>
      <c r="C48" s="66"/>
      <c r="D48" s="66"/>
      <c r="E48" s="67"/>
      <c r="J48" s="66"/>
      <c r="K48" s="48"/>
      <c r="L48" s="48"/>
    </row>
    <row r="49" spans="2:12" s="15" customFormat="1" ht="11.25">
      <c r="B49" s="66"/>
      <c r="C49" s="66"/>
      <c r="D49" s="66"/>
      <c r="E49" s="67"/>
      <c r="J49" s="66"/>
      <c r="K49" s="48"/>
      <c r="L49" s="48"/>
    </row>
    <row r="50" spans="2:12" s="15" customFormat="1" ht="11.25">
      <c r="B50" s="74"/>
      <c r="C50" s="74"/>
      <c r="D50" s="74"/>
      <c r="E50" s="75"/>
      <c r="J50" s="74"/>
    </row>
    <row r="51" spans="2:12" s="15" customFormat="1" ht="11.25">
      <c r="B51" s="74"/>
      <c r="C51" s="74"/>
      <c r="D51" s="74"/>
      <c r="E51" s="75"/>
      <c r="J51" s="74"/>
    </row>
    <row r="52" spans="2:12" s="78" customFormat="1" ht="11.25">
      <c r="B52" s="76"/>
      <c r="C52" s="76"/>
      <c r="D52" s="76"/>
      <c r="E52" s="77"/>
      <c r="J52" s="76"/>
      <c r="K52" s="79"/>
      <c r="L52" s="79"/>
    </row>
    <row r="53" spans="2:12" s="1" customFormat="1">
      <c r="B53" s="80"/>
      <c r="C53" s="80"/>
      <c r="D53" s="80"/>
      <c r="E53" s="81"/>
      <c r="J53" s="80"/>
      <c r="K53" s="82"/>
      <c r="L53" s="82"/>
    </row>
    <row r="54" spans="2:12" s="1" customFormat="1">
      <c r="B54" s="80"/>
      <c r="C54" s="80"/>
      <c r="D54" s="80"/>
      <c r="E54" s="81"/>
      <c r="J54" s="80"/>
      <c r="K54" s="82"/>
      <c r="L54" s="82"/>
    </row>
    <row r="55" spans="2:12" s="1" customFormat="1">
      <c r="B55" s="80"/>
      <c r="C55" s="80"/>
      <c r="D55" s="80"/>
      <c r="E55" s="81"/>
      <c r="J55" s="80"/>
      <c r="K55" s="82"/>
      <c r="L55" s="82"/>
    </row>
    <row r="56" spans="2:12" s="1" customFormat="1">
      <c r="B56" s="80"/>
      <c r="C56" s="80"/>
      <c r="D56" s="80"/>
      <c r="E56" s="81"/>
      <c r="J56" s="80"/>
      <c r="K56" s="82"/>
      <c r="L56" s="82"/>
    </row>
  </sheetData>
  <mergeCells count="121">
    <mergeCell ref="P35:Q35"/>
    <mergeCell ref="U35:V35"/>
    <mergeCell ref="W35:X35"/>
    <mergeCell ref="Y35:Z35"/>
    <mergeCell ref="O37:R37"/>
    <mergeCell ref="Y37:AA37"/>
    <mergeCell ref="P33:Q33"/>
    <mergeCell ref="U33:V33"/>
    <mergeCell ref="W33:X33"/>
    <mergeCell ref="Y33:Z33"/>
    <mergeCell ref="P34:Q34"/>
    <mergeCell ref="U34:V34"/>
    <mergeCell ref="W34:X34"/>
    <mergeCell ref="Y34:Z34"/>
    <mergeCell ref="P31:Q31"/>
    <mergeCell ref="U31:V31"/>
    <mergeCell ref="W31:X31"/>
    <mergeCell ref="Y31:Z31"/>
    <mergeCell ref="P32:Q32"/>
    <mergeCell ref="U32:V32"/>
    <mergeCell ref="W32:X32"/>
    <mergeCell ref="Y32:Z32"/>
    <mergeCell ref="P29:Q29"/>
    <mergeCell ref="U29:V29"/>
    <mergeCell ref="W29:X29"/>
    <mergeCell ref="Y29:Z29"/>
    <mergeCell ref="P30:Q30"/>
    <mergeCell ref="U30:V30"/>
    <mergeCell ref="W30:X30"/>
    <mergeCell ref="Y30:Z30"/>
    <mergeCell ref="P27:Q27"/>
    <mergeCell ref="U27:V27"/>
    <mergeCell ref="W27:X27"/>
    <mergeCell ref="Y27:Z27"/>
    <mergeCell ref="P28:Q28"/>
    <mergeCell ref="U28:V28"/>
    <mergeCell ref="W28:X28"/>
    <mergeCell ref="Y28:Z28"/>
    <mergeCell ref="P25:Q25"/>
    <mergeCell ref="U25:V25"/>
    <mergeCell ref="W25:X25"/>
    <mergeCell ref="Y25:Z25"/>
    <mergeCell ref="P26:Q26"/>
    <mergeCell ref="U26:V26"/>
    <mergeCell ref="W26:X26"/>
    <mergeCell ref="Y26:Z26"/>
    <mergeCell ref="O18:R18"/>
    <mergeCell ref="Y18:AA18"/>
    <mergeCell ref="O23:S23"/>
    <mergeCell ref="U23:AA23"/>
    <mergeCell ref="O24:P24"/>
    <mergeCell ref="Z24:AA24"/>
    <mergeCell ref="O2:S2"/>
    <mergeCell ref="U2:AA2"/>
    <mergeCell ref="Z3:AA3"/>
    <mergeCell ref="O4:O7"/>
    <mergeCell ref="P4:S4"/>
    <mergeCell ref="U4:X4"/>
    <mergeCell ref="Q5:S5"/>
    <mergeCell ref="U5:X5"/>
    <mergeCell ref="A24:B24"/>
    <mergeCell ref="L24:M24"/>
    <mergeCell ref="A2:E2"/>
    <mergeCell ref="G2:M2"/>
    <mergeCell ref="L3:M3"/>
    <mergeCell ref="A4:A7"/>
    <mergeCell ref="B4:E4"/>
    <mergeCell ref="G4:J4"/>
    <mergeCell ref="C5:E5"/>
    <mergeCell ref="G5:J5"/>
    <mergeCell ref="A18:D18"/>
    <mergeCell ref="K18:M18"/>
    <mergeCell ref="A19:E19"/>
    <mergeCell ref="A23:E23"/>
    <mergeCell ref="G23:M23"/>
    <mergeCell ref="B25:C25"/>
    <mergeCell ref="G25:H25"/>
    <mergeCell ref="I25:J25"/>
    <mergeCell ref="K25:L25"/>
    <mergeCell ref="B26:C26"/>
    <mergeCell ref="G26:H26"/>
    <mergeCell ref="I26:J26"/>
    <mergeCell ref="K26:L26"/>
    <mergeCell ref="B27:C27"/>
    <mergeCell ref="G27:H27"/>
    <mergeCell ref="I27:J27"/>
    <mergeCell ref="K27:L27"/>
    <mergeCell ref="B28:C28"/>
    <mergeCell ref="G28:H28"/>
    <mergeCell ref="I28:J28"/>
    <mergeCell ref="K28:L28"/>
    <mergeCell ref="B29:C29"/>
    <mergeCell ref="G29:H29"/>
    <mergeCell ref="I29:J29"/>
    <mergeCell ref="K29:L29"/>
    <mergeCell ref="B30:C30"/>
    <mergeCell ref="G30:H30"/>
    <mergeCell ref="I30:J30"/>
    <mergeCell ref="K30:L30"/>
    <mergeCell ref="A37:D37"/>
    <mergeCell ref="K37:M37"/>
    <mergeCell ref="B32:C32"/>
    <mergeCell ref="G32:H32"/>
    <mergeCell ref="I32:J32"/>
    <mergeCell ref="K32:L32"/>
    <mergeCell ref="B34:C34"/>
    <mergeCell ref="G34:H34"/>
    <mergeCell ref="I34:J34"/>
    <mergeCell ref="K34:L34"/>
    <mergeCell ref="B33:C33"/>
    <mergeCell ref="G33:H33"/>
    <mergeCell ref="I33:J33"/>
    <mergeCell ref="K33:L33"/>
    <mergeCell ref="B31:C31"/>
    <mergeCell ref="K31:L31"/>
    <mergeCell ref="I31:J31"/>
    <mergeCell ref="G31:H31"/>
    <mergeCell ref="B35:C35"/>
    <mergeCell ref="G35:H35"/>
    <mergeCell ref="I35:J35"/>
    <mergeCell ref="K35:L35"/>
  </mergeCells>
  <phoneticPr fontId="2" type="noConversion"/>
  <printOptions horizontalCentered="1"/>
  <pageMargins left="0.59055118110236227" right="0.59055118110236227" top="0.78740157480314965" bottom="0.47244094488188981" header="0.51181102362204722" footer="0.19685039370078741"/>
  <pageSetup paperSize="9" scale="70" orientation="landscape" verticalDpi="300" r:id="rId1"/>
  <headerFooter alignWithMargins="0">
    <oddHeader>&amp;L&amp;9Ⅳ. 노동</oddHeader>
  </headerFooter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10</xdr:col>
                <xdr:colOff>809625</xdr:colOff>
                <xdr:row>14</xdr:row>
                <xdr:rowOff>152400</xdr:rowOff>
              </from>
              <to>
                <xdr:col>11</xdr:col>
                <xdr:colOff>666750</xdr:colOff>
                <xdr:row>15</xdr:row>
                <xdr:rowOff>104775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"/>
  <sheetViews>
    <sheetView zoomScale="85" zoomScaleNormal="85" zoomScaleSheetLayoutView="100" workbookViewId="0">
      <selection activeCell="N13" sqref="N13:N15"/>
    </sheetView>
  </sheetViews>
  <sheetFormatPr defaultRowHeight="14.25"/>
  <cols>
    <col min="1" max="1" width="9.6640625" style="4" customWidth="1"/>
    <col min="2" max="2" width="10.77734375" style="4" customWidth="1"/>
    <col min="3" max="6" width="10.77734375" style="83" customWidth="1"/>
    <col min="7" max="7" width="10.77734375" style="84" customWidth="1"/>
    <col min="8" max="8" width="6.77734375" style="85" customWidth="1"/>
    <col min="9" max="9" width="7.109375" style="86" customWidth="1"/>
    <col min="10" max="10" width="9.44140625" style="86" customWidth="1"/>
    <col min="11" max="11" width="10.77734375" style="86" customWidth="1"/>
    <col min="12" max="13" width="12.77734375" style="86" customWidth="1"/>
    <col min="14" max="14" width="14.21875" style="86" customWidth="1"/>
    <col min="15" max="15" width="5.33203125" style="4" customWidth="1"/>
    <col min="16" max="16384" width="8.88671875" style="4"/>
  </cols>
  <sheetData>
    <row r="1" spans="1:29" ht="15" customHeight="1"/>
    <row r="2" spans="1:29" s="8" customFormat="1" ht="45" customHeight="1">
      <c r="A2" s="310" t="s">
        <v>171</v>
      </c>
      <c r="B2" s="310"/>
      <c r="C2" s="310"/>
      <c r="D2" s="310"/>
      <c r="E2" s="310"/>
      <c r="F2" s="310"/>
      <c r="G2" s="310"/>
      <c r="H2" s="52"/>
      <c r="I2" s="311" t="s">
        <v>53</v>
      </c>
      <c r="J2" s="311"/>
      <c r="K2" s="311"/>
      <c r="L2" s="311"/>
      <c r="M2" s="311"/>
      <c r="N2" s="311"/>
      <c r="P2" s="310" t="s">
        <v>171</v>
      </c>
      <c r="Q2" s="310"/>
      <c r="R2" s="310"/>
      <c r="S2" s="310"/>
      <c r="T2" s="310"/>
      <c r="U2" s="310"/>
      <c r="V2" s="310"/>
      <c r="W2" s="52"/>
      <c r="X2" s="311" t="s">
        <v>53</v>
      </c>
      <c r="Y2" s="311"/>
      <c r="Z2" s="311"/>
      <c r="AA2" s="311"/>
      <c r="AB2" s="311"/>
      <c r="AC2" s="311"/>
    </row>
    <row r="3" spans="1:29" s="13" customFormat="1" ht="20.100000000000001" customHeight="1" thickBot="1">
      <c r="A3" s="289" t="s">
        <v>54</v>
      </c>
      <c r="B3" s="289"/>
      <c r="C3" s="289"/>
      <c r="D3" s="9"/>
      <c r="E3" s="9"/>
      <c r="F3" s="9"/>
      <c r="G3" s="87"/>
      <c r="H3" s="88"/>
      <c r="I3" s="89"/>
      <c r="J3" s="89"/>
      <c r="K3" s="89"/>
      <c r="L3" s="89"/>
      <c r="M3" s="312" t="s">
        <v>55</v>
      </c>
      <c r="N3" s="312"/>
      <c r="P3" s="289" t="s">
        <v>54</v>
      </c>
      <c r="Q3" s="289"/>
      <c r="R3" s="289"/>
      <c r="S3" s="238"/>
      <c r="T3" s="238"/>
      <c r="U3" s="238"/>
      <c r="V3" s="87"/>
      <c r="W3" s="88"/>
      <c r="X3" s="89"/>
      <c r="Y3" s="89"/>
      <c r="Z3" s="89"/>
      <c r="AA3" s="89"/>
      <c r="AB3" s="312" t="s">
        <v>55</v>
      </c>
      <c r="AC3" s="312"/>
    </row>
    <row r="4" spans="1:29" s="15" customFormat="1" ht="31.5" customHeight="1" thickTop="1">
      <c r="A4" s="293" t="s">
        <v>56</v>
      </c>
      <c r="B4" s="315" t="s">
        <v>57</v>
      </c>
      <c r="C4" s="316"/>
      <c r="D4" s="319" t="s">
        <v>58</v>
      </c>
      <c r="E4" s="320"/>
      <c r="F4" s="321" t="s">
        <v>59</v>
      </c>
      <c r="G4" s="322"/>
      <c r="H4" s="324"/>
      <c r="I4" s="322" t="s">
        <v>60</v>
      </c>
      <c r="J4" s="322"/>
      <c r="K4" s="322"/>
      <c r="L4" s="322"/>
      <c r="M4" s="322"/>
      <c r="N4" s="322"/>
      <c r="P4" s="293" t="s">
        <v>56</v>
      </c>
      <c r="Q4" s="315" t="s">
        <v>57</v>
      </c>
      <c r="R4" s="316"/>
      <c r="S4" s="319" t="s">
        <v>58</v>
      </c>
      <c r="T4" s="320"/>
      <c r="U4" s="321" t="s">
        <v>59</v>
      </c>
      <c r="V4" s="322"/>
      <c r="W4" s="324"/>
      <c r="X4" s="322" t="s">
        <v>60</v>
      </c>
      <c r="Y4" s="322"/>
      <c r="Z4" s="322"/>
      <c r="AA4" s="322"/>
      <c r="AB4" s="322"/>
      <c r="AC4" s="322"/>
    </row>
    <row r="5" spans="1:29" s="15" customFormat="1" ht="31.5" customHeight="1">
      <c r="A5" s="313"/>
      <c r="B5" s="317"/>
      <c r="C5" s="318"/>
      <c r="D5" s="319"/>
      <c r="E5" s="320"/>
      <c r="F5" s="319"/>
      <c r="G5" s="323"/>
      <c r="H5" s="324"/>
      <c r="I5" s="90"/>
      <c r="J5" s="90"/>
      <c r="K5" s="325" t="s">
        <v>61</v>
      </c>
      <c r="L5" s="325" t="s">
        <v>62</v>
      </c>
      <c r="M5" s="325" t="s">
        <v>63</v>
      </c>
      <c r="N5" s="325" t="s">
        <v>64</v>
      </c>
      <c r="P5" s="313"/>
      <c r="Q5" s="317"/>
      <c r="R5" s="318"/>
      <c r="S5" s="319"/>
      <c r="T5" s="320"/>
      <c r="U5" s="319"/>
      <c r="V5" s="323"/>
      <c r="W5" s="324"/>
      <c r="X5" s="255"/>
      <c r="Y5" s="255"/>
      <c r="Z5" s="325" t="s">
        <v>61</v>
      </c>
      <c r="AA5" s="325" t="s">
        <v>62</v>
      </c>
      <c r="AB5" s="325" t="s">
        <v>63</v>
      </c>
      <c r="AC5" s="325" t="s">
        <v>64</v>
      </c>
    </row>
    <row r="6" spans="1:29" s="15" customFormat="1" ht="35.25" customHeight="1">
      <c r="A6" s="314"/>
      <c r="B6" s="35"/>
      <c r="C6" s="91" t="s">
        <v>65</v>
      </c>
      <c r="D6" s="92"/>
      <c r="E6" s="91" t="s">
        <v>65</v>
      </c>
      <c r="F6" s="93"/>
      <c r="G6" s="94" t="s">
        <v>65</v>
      </c>
      <c r="H6" s="324"/>
      <c r="I6" s="95"/>
      <c r="J6" s="96" t="s">
        <v>65</v>
      </c>
      <c r="K6" s="326"/>
      <c r="L6" s="326"/>
      <c r="M6" s="326"/>
      <c r="N6" s="326"/>
      <c r="P6" s="314"/>
      <c r="Q6" s="241"/>
      <c r="R6" s="91" t="s">
        <v>65</v>
      </c>
      <c r="S6" s="258"/>
      <c r="T6" s="91" t="s">
        <v>65</v>
      </c>
      <c r="U6" s="261"/>
      <c r="V6" s="94" t="s">
        <v>65</v>
      </c>
      <c r="W6" s="324"/>
      <c r="X6" s="95"/>
      <c r="Y6" s="96" t="s">
        <v>65</v>
      </c>
      <c r="Z6" s="326"/>
      <c r="AA6" s="326"/>
      <c r="AB6" s="326"/>
      <c r="AC6" s="326"/>
    </row>
    <row r="7" spans="1:29" s="15" customFormat="1" ht="38.25" customHeight="1">
      <c r="A7" s="27">
        <v>2014</v>
      </c>
      <c r="B7" s="176">
        <v>124.6</v>
      </c>
      <c r="C7" s="177">
        <v>100</v>
      </c>
      <c r="D7" s="178">
        <v>12.4</v>
      </c>
      <c r="E7" s="177">
        <v>9.9</v>
      </c>
      <c r="F7" s="178">
        <v>28.2</v>
      </c>
      <c r="G7" s="177">
        <v>22.6</v>
      </c>
      <c r="H7" s="179"/>
      <c r="I7" s="180">
        <v>84.1</v>
      </c>
      <c r="J7" s="177">
        <v>67.5</v>
      </c>
      <c r="K7" s="179">
        <v>10.8</v>
      </c>
      <c r="L7" s="179">
        <v>22.8</v>
      </c>
      <c r="M7" s="179">
        <v>11.9</v>
      </c>
      <c r="N7" s="179">
        <v>38.700000000000003</v>
      </c>
      <c r="P7" s="240" t="s">
        <v>203</v>
      </c>
      <c r="Q7" s="176" t="s">
        <v>203</v>
      </c>
      <c r="R7" s="177" t="s">
        <v>203</v>
      </c>
      <c r="S7" s="178" t="s">
        <v>203</v>
      </c>
      <c r="T7" s="177" t="s">
        <v>203</v>
      </c>
      <c r="U7" s="178" t="s">
        <v>203</v>
      </c>
      <c r="V7" s="177" t="s">
        <v>203</v>
      </c>
      <c r="W7" s="179"/>
      <c r="X7" s="180" t="s">
        <v>203</v>
      </c>
      <c r="Y7" s="177" t="s">
        <v>203</v>
      </c>
      <c r="Z7" s="179" t="s">
        <v>203</v>
      </c>
      <c r="AA7" s="179" t="s">
        <v>203</v>
      </c>
      <c r="AB7" s="179" t="s">
        <v>203</v>
      </c>
      <c r="AC7" s="179" t="s">
        <v>203</v>
      </c>
    </row>
    <row r="8" spans="1:29" s="15" customFormat="1" ht="38.25" customHeight="1">
      <c r="A8" s="27">
        <v>2015</v>
      </c>
      <c r="B8" s="176">
        <v>122.5</v>
      </c>
      <c r="C8" s="177">
        <v>100</v>
      </c>
      <c r="D8" s="178">
        <v>10.95</v>
      </c>
      <c r="E8" s="177">
        <v>8.9389290797912331</v>
      </c>
      <c r="F8" s="178">
        <v>27.35</v>
      </c>
      <c r="G8" s="177">
        <v>22.325764885886862</v>
      </c>
      <c r="H8" s="179"/>
      <c r="I8" s="180">
        <v>84.15</v>
      </c>
      <c r="J8" s="177">
        <v>68.694589421944045</v>
      </c>
      <c r="K8" s="179">
        <v>9.65</v>
      </c>
      <c r="L8" s="179">
        <v>24.15</v>
      </c>
      <c r="M8" s="179">
        <v>11.35</v>
      </c>
      <c r="N8" s="179">
        <v>39</v>
      </c>
      <c r="P8" s="240">
        <v>2014</v>
      </c>
      <c r="Q8" s="176">
        <v>124.6</v>
      </c>
      <c r="R8" s="177">
        <v>100</v>
      </c>
      <c r="S8" s="178">
        <v>12.4</v>
      </c>
      <c r="T8" s="177">
        <v>9.9</v>
      </c>
      <c r="U8" s="178">
        <v>28.2</v>
      </c>
      <c r="V8" s="177">
        <v>22.6</v>
      </c>
      <c r="W8" s="179"/>
      <c r="X8" s="180">
        <v>84.1</v>
      </c>
      <c r="Y8" s="177">
        <v>67.5</v>
      </c>
      <c r="Z8" s="179">
        <v>10.8</v>
      </c>
      <c r="AA8" s="179">
        <v>22.8</v>
      </c>
      <c r="AB8" s="179">
        <v>11.9</v>
      </c>
      <c r="AC8" s="179">
        <v>38.700000000000003</v>
      </c>
    </row>
    <row r="9" spans="1:29" s="15" customFormat="1" ht="38.25" customHeight="1">
      <c r="A9" s="27">
        <v>2016</v>
      </c>
      <c r="B9" s="176">
        <v>122.9</v>
      </c>
      <c r="C9" s="177">
        <v>100</v>
      </c>
      <c r="D9" s="178">
        <v>10.8</v>
      </c>
      <c r="E9" s="177">
        <v>8.8000000000000007</v>
      </c>
      <c r="F9" s="178">
        <v>27.3</v>
      </c>
      <c r="G9" s="177">
        <v>22.2</v>
      </c>
      <c r="H9" s="179"/>
      <c r="I9" s="180">
        <v>84.9</v>
      </c>
      <c r="J9" s="177">
        <v>69</v>
      </c>
      <c r="K9" s="179">
        <v>9.6999999999999993</v>
      </c>
      <c r="L9" s="179">
        <v>24.1</v>
      </c>
      <c r="M9" s="179">
        <v>12.1</v>
      </c>
      <c r="N9" s="179">
        <v>39.1</v>
      </c>
      <c r="P9" s="240">
        <v>2015</v>
      </c>
      <c r="Q9" s="176">
        <v>122.5</v>
      </c>
      <c r="R9" s="177">
        <v>100</v>
      </c>
      <c r="S9" s="178">
        <v>10.95</v>
      </c>
      <c r="T9" s="177">
        <v>8.9389290797912331</v>
      </c>
      <c r="U9" s="178">
        <v>27.35</v>
      </c>
      <c r="V9" s="177">
        <v>22.325764885886862</v>
      </c>
      <c r="W9" s="179"/>
      <c r="X9" s="180">
        <v>84.15</v>
      </c>
      <c r="Y9" s="177">
        <v>68.694589421944045</v>
      </c>
      <c r="Z9" s="179">
        <v>9.65</v>
      </c>
      <c r="AA9" s="179">
        <v>24.15</v>
      </c>
      <c r="AB9" s="179">
        <v>11.35</v>
      </c>
      <c r="AC9" s="179">
        <v>39</v>
      </c>
    </row>
    <row r="10" spans="1:29" s="15" customFormat="1" ht="38.25" customHeight="1">
      <c r="A10" s="27">
        <v>2017</v>
      </c>
      <c r="B10" s="176">
        <v>126.39999999999999</v>
      </c>
      <c r="C10" s="177">
        <v>100</v>
      </c>
      <c r="D10" s="178">
        <v>8.6</v>
      </c>
      <c r="E10" s="177">
        <v>6.7730261838886889</v>
      </c>
      <c r="F10" s="178">
        <v>27.299999999999997</v>
      </c>
      <c r="G10" s="177">
        <v>21.584666586470988</v>
      </c>
      <c r="H10" s="179"/>
      <c r="I10" s="180">
        <v>90.5</v>
      </c>
      <c r="J10" s="177">
        <v>71.642307229640323</v>
      </c>
      <c r="K10" s="179">
        <v>10.350000000000001</v>
      </c>
      <c r="L10" s="179">
        <v>24.549999999999997</v>
      </c>
      <c r="M10" s="179">
        <v>13.850000000000001</v>
      </c>
      <c r="N10" s="179">
        <v>41.75</v>
      </c>
      <c r="P10" s="240">
        <v>2016</v>
      </c>
      <c r="Q10" s="176">
        <v>122.9</v>
      </c>
      <c r="R10" s="177">
        <v>100</v>
      </c>
      <c r="S10" s="178">
        <v>10.8</v>
      </c>
      <c r="T10" s="177">
        <v>8.8000000000000007</v>
      </c>
      <c r="U10" s="178">
        <v>27.3</v>
      </c>
      <c r="V10" s="177">
        <v>22.2</v>
      </c>
      <c r="W10" s="179"/>
      <c r="X10" s="180">
        <v>84.9</v>
      </c>
      <c r="Y10" s="177">
        <v>69</v>
      </c>
      <c r="Z10" s="179">
        <v>9.6999999999999993</v>
      </c>
      <c r="AA10" s="179">
        <v>24.1</v>
      </c>
      <c r="AB10" s="179">
        <v>12.1</v>
      </c>
      <c r="AC10" s="179">
        <v>39.1</v>
      </c>
    </row>
    <row r="11" spans="1:29" s="15" customFormat="1" ht="38.25" customHeight="1">
      <c r="A11" s="161">
        <v>2018</v>
      </c>
      <c r="B11" s="176">
        <v>123.2</v>
      </c>
      <c r="C11" s="177">
        <v>100</v>
      </c>
      <c r="D11" s="178">
        <v>8.65</v>
      </c>
      <c r="E11" s="177">
        <v>7.0211038961038961</v>
      </c>
      <c r="F11" s="178">
        <v>24.200000000000003</v>
      </c>
      <c r="G11" s="177">
        <v>19.642857142857146</v>
      </c>
      <c r="H11" s="179"/>
      <c r="I11" s="180">
        <f>K11+L11+M11+N11</f>
        <v>90.4</v>
      </c>
      <c r="J11" s="177">
        <v>73.376623376623385</v>
      </c>
      <c r="K11" s="179">
        <v>10.55</v>
      </c>
      <c r="L11" s="179">
        <v>23.1</v>
      </c>
      <c r="M11" s="179">
        <v>13</v>
      </c>
      <c r="N11" s="179">
        <v>43.75</v>
      </c>
      <c r="P11" s="161">
        <v>2017</v>
      </c>
      <c r="Q11" s="176">
        <v>126.39999999999999</v>
      </c>
      <c r="R11" s="177">
        <v>100</v>
      </c>
      <c r="S11" s="178">
        <v>8.6</v>
      </c>
      <c r="T11" s="177">
        <v>6.7730261838886889</v>
      </c>
      <c r="U11" s="178">
        <v>27.299999999999997</v>
      </c>
      <c r="V11" s="177">
        <v>21.584666586470988</v>
      </c>
      <c r="W11" s="179"/>
      <c r="X11" s="180">
        <v>90.5</v>
      </c>
      <c r="Y11" s="177">
        <v>71.642307229640323</v>
      </c>
      <c r="Z11" s="179">
        <v>10.350000000000001</v>
      </c>
      <c r="AA11" s="179">
        <v>24.549999999999997</v>
      </c>
      <c r="AB11" s="179">
        <v>13.850000000000001</v>
      </c>
      <c r="AC11" s="179">
        <v>41.75</v>
      </c>
    </row>
    <row r="12" spans="1:29" s="97" customFormat="1" ht="38.25" customHeight="1">
      <c r="A12" s="161">
        <v>2019</v>
      </c>
      <c r="B12" s="176">
        <v>127.65</v>
      </c>
      <c r="C12" s="176">
        <v>100</v>
      </c>
      <c r="D12" s="176">
        <v>9.35</v>
      </c>
      <c r="E12" s="176">
        <v>7.3247160203681938</v>
      </c>
      <c r="F12" s="176">
        <v>23.3</v>
      </c>
      <c r="G12" s="176">
        <v>18.253035644339992</v>
      </c>
      <c r="H12" s="176"/>
      <c r="I12" s="180">
        <f>K12+L12+M12+N12</f>
        <v>95.05</v>
      </c>
      <c r="J12" s="177">
        <v>74.46141793967881</v>
      </c>
      <c r="K12" s="176">
        <v>10.15</v>
      </c>
      <c r="L12" s="176">
        <v>23.15</v>
      </c>
      <c r="M12" s="176">
        <v>14.5</v>
      </c>
      <c r="N12" s="176">
        <v>47.25</v>
      </c>
      <c r="P12" s="161">
        <v>2018</v>
      </c>
      <c r="Q12" s="176">
        <v>123.2</v>
      </c>
      <c r="R12" s="176">
        <v>100</v>
      </c>
      <c r="S12" s="176">
        <v>8.65</v>
      </c>
      <c r="T12" s="176">
        <v>7.0211038961038961</v>
      </c>
      <c r="U12" s="176">
        <v>24.200000000000003</v>
      </c>
      <c r="V12" s="176">
        <v>19.642857142857146</v>
      </c>
      <c r="W12" s="176"/>
      <c r="X12" s="180">
        <v>90.4</v>
      </c>
      <c r="Y12" s="177">
        <v>73.376623376623385</v>
      </c>
      <c r="Z12" s="176">
        <v>10.55</v>
      </c>
      <c r="AA12" s="176">
        <v>23.1</v>
      </c>
      <c r="AB12" s="176">
        <v>13</v>
      </c>
      <c r="AC12" s="176">
        <v>43.75</v>
      </c>
    </row>
    <row r="13" spans="1:29" s="97" customFormat="1" ht="38.25" customHeight="1">
      <c r="A13" s="202">
        <v>2020</v>
      </c>
      <c r="B13" s="205">
        <f>AVERAGE(B14:B15)</f>
        <v>125.1</v>
      </c>
      <c r="C13" s="205">
        <v>100</v>
      </c>
      <c r="D13" s="205">
        <f>AVERAGE(D14:D15)</f>
        <v>10.75</v>
      </c>
      <c r="E13" s="205">
        <f t="shared" ref="E13:G13" si="0">AVERAGE(E14:E15)</f>
        <v>8.5997192304151717</v>
      </c>
      <c r="F13" s="205">
        <f t="shared" si="0"/>
        <v>20.55</v>
      </c>
      <c r="G13" s="205">
        <f t="shared" si="0"/>
        <v>16.442281137807235</v>
      </c>
      <c r="H13" s="205"/>
      <c r="I13" s="205">
        <f t="shared" ref="I13:N13" si="1">AVERAGE(I14:I15)</f>
        <v>93.8</v>
      </c>
      <c r="J13" s="205">
        <f t="shared" si="1"/>
        <v>74.957999631777597</v>
      </c>
      <c r="K13" s="205">
        <f t="shared" si="1"/>
        <v>10.1</v>
      </c>
      <c r="L13" s="205">
        <f t="shared" si="1"/>
        <v>22.35</v>
      </c>
      <c r="M13" s="205">
        <f t="shared" si="1"/>
        <v>14.1</v>
      </c>
      <c r="N13" s="205">
        <f t="shared" si="1"/>
        <v>47.25</v>
      </c>
      <c r="P13" s="202">
        <v>2019</v>
      </c>
      <c r="Q13" s="205">
        <f t="shared" ref="Q13:AC13" si="2">AVERAGE(Q14:Q15)</f>
        <v>127.65</v>
      </c>
      <c r="R13" s="205">
        <v>100</v>
      </c>
      <c r="S13" s="205">
        <f t="shared" si="2"/>
        <v>9.35</v>
      </c>
      <c r="T13" s="205">
        <f t="shared" si="2"/>
        <v>7.3227332541171144</v>
      </c>
      <c r="U13" s="205">
        <f t="shared" si="2"/>
        <v>23.3</v>
      </c>
      <c r="V13" s="205">
        <f t="shared" si="2"/>
        <v>18.254786116212156</v>
      </c>
      <c r="W13" s="205"/>
      <c r="X13" s="205">
        <f t="shared" si="2"/>
        <v>95.050000000000011</v>
      </c>
      <c r="Y13" s="205">
        <f t="shared" si="2"/>
        <v>74.462037591696046</v>
      </c>
      <c r="Z13" s="205">
        <f t="shared" si="2"/>
        <v>10.15</v>
      </c>
      <c r="AA13" s="205">
        <f t="shared" si="2"/>
        <v>23.15</v>
      </c>
      <c r="AB13" s="205">
        <f t="shared" si="2"/>
        <v>14.5</v>
      </c>
      <c r="AC13" s="205">
        <f t="shared" si="2"/>
        <v>47.25</v>
      </c>
    </row>
    <row r="14" spans="1:29" s="15" customFormat="1" ht="38.25" customHeight="1">
      <c r="A14" s="206" t="s">
        <v>30</v>
      </c>
      <c r="B14" s="207">
        <v>122.4</v>
      </c>
      <c r="C14" s="208">
        <v>100</v>
      </c>
      <c r="D14" s="209">
        <v>10.9</v>
      </c>
      <c r="E14" s="208">
        <f>D14/$B$14*100</f>
        <v>8.905228758169935</v>
      </c>
      <c r="F14" s="209">
        <v>21</v>
      </c>
      <c r="G14" s="208">
        <f>F14/$B$14*100</f>
        <v>17.156862745098039</v>
      </c>
      <c r="H14" s="210"/>
      <c r="I14" s="211">
        <f>SUM(K14:N14)</f>
        <v>90.5</v>
      </c>
      <c r="J14" s="208">
        <f>I14/$B$14*100</f>
        <v>73.937908496732021</v>
      </c>
      <c r="K14" s="210">
        <v>9.1999999999999993</v>
      </c>
      <c r="L14" s="210">
        <v>22.1</v>
      </c>
      <c r="M14" s="210">
        <v>14</v>
      </c>
      <c r="N14" s="210">
        <v>45.2</v>
      </c>
      <c r="P14" s="206" t="s">
        <v>30</v>
      </c>
      <c r="Q14" s="207">
        <v>126.4</v>
      </c>
      <c r="R14" s="208">
        <v>100</v>
      </c>
      <c r="S14" s="209">
        <v>9</v>
      </c>
      <c r="T14" s="208">
        <f>S14/$Q$14*100</f>
        <v>7.1202531645569609</v>
      </c>
      <c r="U14" s="209">
        <v>23.3</v>
      </c>
      <c r="V14" s="208">
        <f>U14/$Q$14*100</f>
        <v>18.433544303797468</v>
      </c>
      <c r="W14" s="210"/>
      <c r="X14" s="211">
        <f t="shared" ref="X14:X15" si="3">SUM(Z14:AC14)</f>
        <v>94.2</v>
      </c>
      <c r="Y14" s="208">
        <f>X14/$Q$14*100</f>
        <v>74.525316455696199</v>
      </c>
      <c r="Z14" s="210">
        <v>10.4</v>
      </c>
      <c r="AA14" s="210">
        <v>23.5</v>
      </c>
      <c r="AB14" s="210">
        <v>14.8</v>
      </c>
      <c r="AC14" s="210">
        <v>45.5</v>
      </c>
    </row>
    <row r="15" spans="1:29" s="15" customFormat="1" ht="38.25" customHeight="1" thickBot="1">
      <c r="A15" s="204" t="s">
        <v>31</v>
      </c>
      <c r="B15" s="212">
        <v>127.8</v>
      </c>
      <c r="C15" s="213">
        <v>100</v>
      </c>
      <c r="D15" s="214">
        <v>10.6</v>
      </c>
      <c r="E15" s="213">
        <f>D15/$B$15*100</f>
        <v>8.2942097026604067</v>
      </c>
      <c r="F15" s="214">
        <v>20.100000000000001</v>
      </c>
      <c r="G15" s="213">
        <f>F15/$B$15*100</f>
        <v>15.727699530516434</v>
      </c>
      <c r="H15" s="210"/>
      <c r="I15" s="215">
        <f>SUM(K15:N15)</f>
        <v>97.1</v>
      </c>
      <c r="J15" s="213">
        <f>I15/$B$15*100</f>
        <v>75.978090766823158</v>
      </c>
      <c r="K15" s="216">
        <v>11</v>
      </c>
      <c r="L15" s="216">
        <v>22.6</v>
      </c>
      <c r="M15" s="216">
        <v>14.2</v>
      </c>
      <c r="N15" s="216">
        <v>49.3</v>
      </c>
      <c r="P15" s="204" t="s">
        <v>31</v>
      </c>
      <c r="Q15" s="212">
        <v>128.9</v>
      </c>
      <c r="R15" s="213">
        <v>100</v>
      </c>
      <c r="S15" s="214">
        <v>9.6999999999999993</v>
      </c>
      <c r="T15" s="213">
        <f>S15/$Q$15*100</f>
        <v>7.5252133436772688</v>
      </c>
      <c r="U15" s="214">
        <v>23.3</v>
      </c>
      <c r="V15" s="213">
        <f>U15/$Q$15*100</f>
        <v>18.076027928626843</v>
      </c>
      <c r="W15" s="210"/>
      <c r="X15" s="215">
        <f t="shared" si="3"/>
        <v>95.9</v>
      </c>
      <c r="Y15" s="213">
        <f>X15/$Q$15*100</f>
        <v>74.398758727695892</v>
      </c>
      <c r="Z15" s="216">
        <v>9.9</v>
      </c>
      <c r="AA15" s="216">
        <v>22.8</v>
      </c>
      <c r="AB15" s="216">
        <v>14.2</v>
      </c>
      <c r="AC15" s="216">
        <v>49</v>
      </c>
    </row>
    <row r="16" spans="1:29" s="13" customFormat="1" ht="20.100000000000001" customHeight="1" thickTop="1">
      <c r="A16" s="307" t="s">
        <v>32</v>
      </c>
      <c r="B16" s="308"/>
      <c r="C16" s="308"/>
      <c r="D16" s="308"/>
      <c r="E16" s="308"/>
      <c r="F16" s="308"/>
      <c r="G16" s="308"/>
      <c r="I16" s="55"/>
      <c r="J16" s="55"/>
      <c r="K16" s="55"/>
      <c r="L16" s="55"/>
      <c r="M16" s="309" t="s">
        <v>52</v>
      </c>
      <c r="N16" s="309"/>
      <c r="P16" s="307" t="s">
        <v>32</v>
      </c>
      <c r="Q16" s="308"/>
      <c r="R16" s="308"/>
      <c r="S16" s="308"/>
      <c r="T16" s="308"/>
      <c r="U16" s="308"/>
      <c r="V16" s="308"/>
      <c r="X16" s="55"/>
      <c r="Y16" s="55"/>
      <c r="Z16" s="55"/>
      <c r="AA16" s="55"/>
      <c r="AB16" s="309" t="s">
        <v>52</v>
      </c>
      <c r="AC16" s="309"/>
    </row>
    <row r="17" spans="3:14" s="13" customFormat="1" ht="12">
      <c r="C17" s="98"/>
      <c r="D17" s="98"/>
      <c r="E17" s="98"/>
      <c r="F17" s="98"/>
      <c r="G17" s="99"/>
      <c r="H17" s="88"/>
      <c r="I17" s="100"/>
      <c r="J17" s="100"/>
      <c r="K17" s="100"/>
      <c r="L17" s="100"/>
      <c r="M17" s="100"/>
      <c r="N17" s="100"/>
    </row>
    <row r="18" spans="3:14" s="55" customFormat="1" ht="21" customHeight="1">
      <c r="C18" s="101"/>
      <c r="D18" s="101"/>
      <c r="E18" s="101"/>
      <c r="F18" s="101"/>
      <c r="G18" s="100"/>
      <c r="H18" s="89"/>
      <c r="I18" s="100"/>
      <c r="J18" s="100"/>
      <c r="K18" s="100"/>
      <c r="L18" s="100"/>
      <c r="M18" s="100"/>
      <c r="N18" s="100"/>
    </row>
    <row r="19" spans="3:14" s="15" customFormat="1" ht="21" customHeight="1">
      <c r="C19" s="102"/>
      <c r="D19" s="102"/>
      <c r="E19" s="102"/>
      <c r="F19" s="102"/>
      <c r="G19" s="103"/>
      <c r="H19" s="104"/>
      <c r="I19" s="103"/>
      <c r="J19" s="103"/>
      <c r="K19" s="103"/>
      <c r="L19" s="103"/>
      <c r="M19" s="103"/>
      <c r="N19" s="103"/>
    </row>
    <row r="20" spans="3:14" s="15" customFormat="1" ht="11.25">
      <c r="C20" s="102"/>
      <c r="D20" s="102"/>
      <c r="E20" s="102"/>
      <c r="F20" s="102"/>
      <c r="G20" s="103"/>
      <c r="H20" s="104"/>
      <c r="I20" s="103"/>
      <c r="J20" s="103"/>
      <c r="K20" s="103"/>
      <c r="L20" s="103"/>
      <c r="M20" s="103"/>
      <c r="N20" s="103"/>
    </row>
    <row r="21" spans="3:14" s="15" customFormat="1" ht="11.25">
      <c r="C21" s="102"/>
      <c r="D21" s="102"/>
      <c r="E21" s="102"/>
      <c r="F21" s="102"/>
      <c r="G21" s="103"/>
      <c r="H21" s="104"/>
      <c r="I21" s="103"/>
      <c r="J21" s="103"/>
      <c r="K21" s="103"/>
      <c r="L21" s="103"/>
      <c r="M21" s="103"/>
      <c r="N21" s="103"/>
    </row>
    <row r="22" spans="3:14" s="15" customFormat="1" ht="11.25">
      <c r="C22" s="102"/>
      <c r="D22" s="102"/>
      <c r="E22" s="102"/>
      <c r="F22" s="102"/>
      <c r="G22" s="103"/>
      <c r="H22" s="104"/>
      <c r="I22" s="103"/>
      <c r="J22" s="103"/>
      <c r="K22" s="103"/>
      <c r="L22" s="103"/>
      <c r="M22" s="103"/>
      <c r="N22" s="103"/>
    </row>
    <row r="23" spans="3:14" s="15" customFormat="1" ht="11.25">
      <c r="C23" s="102"/>
      <c r="D23" s="102"/>
      <c r="E23" s="102"/>
      <c r="F23" s="102"/>
      <c r="G23" s="103"/>
      <c r="H23" s="104"/>
      <c r="I23" s="103"/>
      <c r="J23" s="103"/>
      <c r="K23" s="103"/>
      <c r="L23" s="103"/>
      <c r="M23" s="103"/>
      <c r="N23" s="103"/>
    </row>
    <row r="24" spans="3:14" s="15" customFormat="1" ht="11.25">
      <c r="C24" s="102"/>
      <c r="D24" s="102"/>
      <c r="E24" s="102"/>
      <c r="F24" s="102"/>
      <c r="G24" s="103"/>
      <c r="H24" s="104"/>
      <c r="I24" s="103"/>
      <c r="J24" s="103"/>
      <c r="K24" s="103"/>
      <c r="L24" s="103"/>
      <c r="M24" s="103"/>
      <c r="N24" s="103"/>
    </row>
    <row r="25" spans="3:14" s="15" customFormat="1" ht="11.25">
      <c r="C25" s="102"/>
      <c r="D25" s="102"/>
      <c r="E25" s="102"/>
      <c r="F25" s="102"/>
      <c r="G25" s="103"/>
      <c r="H25" s="104"/>
      <c r="I25" s="103"/>
      <c r="J25" s="103"/>
      <c r="K25" s="103"/>
      <c r="L25" s="103"/>
      <c r="M25" s="103"/>
      <c r="N25" s="103"/>
    </row>
    <row r="26" spans="3:14" s="15" customFormat="1" ht="11.25">
      <c r="C26" s="102"/>
      <c r="D26" s="102"/>
      <c r="E26" s="102"/>
      <c r="F26" s="102"/>
      <c r="G26" s="103"/>
      <c r="H26" s="104"/>
      <c r="I26" s="103"/>
      <c r="J26" s="103"/>
      <c r="K26" s="103"/>
      <c r="L26" s="103"/>
      <c r="M26" s="103"/>
      <c r="N26" s="103"/>
    </row>
    <row r="27" spans="3:14" s="109" customFormat="1">
      <c r="C27" s="105"/>
      <c r="D27" s="105"/>
      <c r="E27" s="105"/>
      <c r="F27" s="105"/>
      <c r="G27" s="106"/>
      <c r="H27" s="107"/>
      <c r="I27" s="108"/>
      <c r="J27" s="108"/>
      <c r="K27" s="108"/>
      <c r="L27" s="108"/>
      <c r="M27" s="108"/>
      <c r="N27" s="108"/>
    </row>
    <row r="28" spans="3:14" s="109" customFormat="1">
      <c r="C28" s="105"/>
      <c r="D28" s="105"/>
      <c r="E28" s="105"/>
      <c r="F28" s="105"/>
      <c r="G28" s="106"/>
      <c r="H28" s="107"/>
      <c r="I28" s="108"/>
      <c r="J28" s="108"/>
      <c r="K28" s="108"/>
      <c r="L28" s="108"/>
      <c r="M28" s="108"/>
      <c r="N28" s="108"/>
    </row>
    <row r="29" spans="3:14" s="109" customFormat="1">
      <c r="C29" s="105"/>
      <c r="D29" s="105"/>
      <c r="E29" s="105"/>
      <c r="F29" s="105"/>
      <c r="G29" s="106"/>
      <c r="H29" s="107"/>
      <c r="I29" s="108"/>
      <c r="J29" s="108"/>
      <c r="K29" s="108"/>
      <c r="L29" s="108"/>
      <c r="M29" s="108"/>
      <c r="N29" s="108"/>
    </row>
    <row r="30" spans="3:14" s="109" customFormat="1">
      <c r="C30" s="105"/>
      <c r="D30" s="105"/>
      <c r="E30" s="105"/>
      <c r="F30" s="105"/>
      <c r="G30" s="106"/>
      <c r="H30" s="107"/>
      <c r="I30" s="108"/>
      <c r="J30" s="108"/>
      <c r="K30" s="108"/>
      <c r="L30" s="108"/>
      <c r="M30" s="108"/>
      <c r="N30" s="108"/>
    </row>
    <row r="31" spans="3:14" s="109" customFormat="1">
      <c r="C31" s="105"/>
      <c r="D31" s="105"/>
      <c r="E31" s="105"/>
      <c r="F31" s="105"/>
      <c r="G31" s="106"/>
      <c r="H31" s="107"/>
      <c r="I31" s="108"/>
      <c r="J31" s="108"/>
      <c r="K31" s="108"/>
      <c r="L31" s="108"/>
      <c r="M31" s="108"/>
      <c r="N31" s="108"/>
    </row>
    <row r="32" spans="3:14" s="109" customFormat="1">
      <c r="C32" s="105"/>
      <c r="D32" s="105"/>
      <c r="E32" s="105"/>
      <c r="F32" s="105"/>
      <c r="G32" s="106"/>
      <c r="H32" s="107"/>
      <c r="I32" s="108"/>
      <c r="J32" s="108"/>
      <c r="K32" s="108"/>
      <c r="L32" s="108"/>
      <c r="M32" s="108"/>
      <c r="N32" s="108"/>
    </row>
    <row r="33" spans="3:14" s="109" customFormat="1">
      <c r="C33" s="105"/>
      <c r="D33" s="105"/>
      <c r="E33" s="105"/>
      <c r="F33" s="105"/>
      <c r="G33" s="106"/>
      <c r="H33" s="107"/>
      <c r="I33" s="108"/>
      <c r="J33" s="108"/>
      <c r="K33" s="108"/>
      <c r="L33" s="108"/>
      <c r="M33" s="108"/>
      <c r="N33" s="108"/>
    </row>
    <row r="34" spans="3:14" s="109" customFormat="1">
      <c r="C34" s="105"/>
      <c r="D34" s="105"/>
      <c r="E34" s="105"/>
      <c r="F34" s="105"/>
      <c r="G34" s="106"/>
      <c r="H34" s="107"/>
      <c r="I34" s="108"/>
      <c r="J34" s="108"/>
      <c r="K34" s="108"/>
      <c r="L34" s="108"/>
      <c r="M34" s="108"/>
      <c r="N34" s="108"/>
    </row>
    <row r="35" spans="3:14" s="109" customFormat="1">
      <c r="C35" s="105"/>
      <c r="D35" s="105"/>
      <c r="E35" s="105"/>
      <c r="F35" s="105"/>
      <c r="G35" s="106"/>
      <c r="H35" s="107"/>
      <c r="I35" s="108"/>
      <c r="J35" s="108"/>
      <c r="K35" s="108"/>
      <c r="L35" s="108"/>
      <c r="M35" s="108"/>
      <c r="N35" s="108"/>
    </row>
    <row r="36" spans="3:14" s="109" customFormat="1">
      <c r="C36" s="105"/>
      <c r="D36" s="105"/>
      <c r="E36" s="105"/>
      <c r="F36" s="105"/>
      <c r="G36" s="106"/>
      <c r="H36" s="107"/>
      <c r="I36" s="108"/>
      <c r="J36" s="108"/>
      <c r="K36" s="108"/>
      <c r="L36" s="108"/>
      <c r="M36" s="108"/>
      <c r="N36" s="108"/>
    </row>
    <row r="37" spans="3:14" s="109" customFormat="1">
      <c r="C37" s="105"/>
      <c r="D37" s="105"/>
      <c r="E37" s="105"/>
      <c r="F37" s="105"/>
      <c r="G37" s="106"/>
      <c r="H37" s="107"/>
      <c r="I37" s="108"/>
      <c r="J37" s="108"/>
      <c r="K37" s="108"/>
      <c r="L37" s="108"/>
      <c r="M37" s="108"/>
      <c r="N37" s="108"/>
    </row>
    <row r="38" spans="3:14" s="109" customFormat="1">
      <c r="C38" s="105"/>
      <c r="D38" s="105"/>
      <c r="E38" s="105"/>
      <c r="F38" s="105"/>
      <c r="G38" s="106"/>
      <c r="H38" s="107"/>
      <c r="I38" s="108"/>
      <c r="J38" s="108"/>
      <c r="K38" s="108"/>
      <c r="L38" s="108"/>
      <c r="M38" s="108"/>
      <c r="N38" s="108"/>
    </row>
  </sheetData>
  <mergeCells count="32">
    <mergeCell ref="P16:V16"/>
    <mergeCell ref="AB16:AC16"/>
    <mergeCell ref="P2:V2"/>
    <mergeCell ref="X2:AC2"/>
    <mergeCell ref="P3:R3"/>
    <mergeCell ref="AB3:AC3"/>
    <mergeCell ref="P4:P6"/>
    <mergeCell ref="Q4:R5"/>
    <mergeCell ref="S4:T5"/>
    <mergeCell ref="U4:V5"/>
    <mergeCell ref="W4:W6"/>
    <mergeCell ref="X4:AC4"/>
    <mergeCell ref="Z5:Z6"/>
    <mergeCell ref="AA5:AA6"/>
    <mergeCell ref="AB5:AB6"/>
    <mergeCell ref="AC5:AC6"/>
    <mergeCell ref="A16:G16"/>
    <mergeCell ref="M16:N16"/>
    <mergeCell ref="A2:G2"/>
    <mergeCell ref="I2:N2"/>
    <mergeCell ref="A3:C3"/>
    <mergeCell ref="M3:N3"/>
    <mergeCell ref="A4:A6"/>
    <mergeCell ref="B4:C5"/>
    <mergeCell ref="D4:E5"/>
    <mergeCell ref="F4:G5"/>
    <mergeCell ref="H4:H6"/>
    <mergeCell ref="I4:N4"/>
    <mergeCell ref="K5:K6"/>
    <mergeCell ref="L5:L6"/>
    <mergeCell ref="M5:M6"/>
    <mergeCell ref="N5:N6"/>
  </mergeCells>
  <phoneticPr fontId="2" type="noConversion"/>
  <printOptions horizontalCentered="1"/>
  <pageMargins left="0.59055118110236227" right="0.59055118110236227" top="0.78740157480314965" bottom="0.47244094488188981" header="0.51181102362204722" footer="0.19685039370078741"/>
  <pageSetup paperSize="9" scale="70" orientation="landscape" verticalDpi="300" r:id="rId1"/>
  <headerFooter alignWithMargins="0">
    <oddHeader>&amp;L&amp;9Ⅳ. 노동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zoomScale="90" zoomScaleNormal="90" zoomScaleSheetLayoutView="100" workbookViewId="0">
      <selection activeCell="L12" sqref="L12:O14"/>
    </sheetView>
  </sheetViews>
  <sheetFormatPr defaultRowHeight="14.25"/>
  <cols>
    <col min="1" max="2" width="13.5546875" style="4" customWidth="1"/>
    <col min="3" max="3" width="11.21875" style="83" customWidth="1"/>
    <col min="4" max="4" width="9.77734375" style="84" customWidth="1"/>
    <col min="5" max="5" width="12" style="83" customWidth="1"/>
    <col min="6" max="6" width="9.77734375" style="84" customWidth="1"/>
    <col min="7" max="7" width="10.44140625" style="85" customWidth="1"/>
    <col min="8" max="8" width="8.77734375" style="86" customWidth="1"/>
    <col min="9" max="9" width="9.77734375" style="86" customWidth="1"/>
    <col min="10" max="10" width="8.77734375" style="86" customWidth="1"/>
    <col min="11" max="11" width="9.77734375" style="86" customWidth="1"/>
    <col min="12" max="12" width="8.77734375" style="86" customWidth="1"/>
    <col min="13" max="13" width="9.77734375" style="86" customWidth="1"/>
    <col min="14" max="14" width="8.77734375" style="86" customWidth="1"/>
    <col min="15" max="15" width="9.77734375" style="1" customWidth="1"/>
    <col min="16" max="16" width="5.33203125" style="4" customWidth="1"/>
    <col min="17" max="16384" width="8.88671875" style="4"/>
  </cols>
  <sheetData>
    <row r="1" spans="1:31" s="51" customFormat="1" ht="15" customHeight="1">
      <c r="C1" s="110"/>
      <c r="D1" s="111"/>
      <c r="E1" s="110"/>
      <c r="F1" s="111"/>
      <c r="G1" s="112"/>
      <c r="H1" s="103"/>
      <c r="I1" s="103"/>
      <c r="J1" s="103"/>
      <c r="K1" s="103"/>
      <c r="L1" s="103"/>
      <c r="M1" s="103"/>
      <c r="N1" s="103"/>
      <c r="O1" s="15"/>
    </row>
    <row r="2" spans="1:31" s="52" customFormat="1" ht="45" customHeight="1">
      <c r="A2" s="310" t="s">
        <v>172</v>
      </c>
      <c r="B2" s="310"/>
      <c r="C2" s="310"/>
      <c r="D2" s="310"/>
      <c r="E2" s="310"/>
      <c r="F2" s="310"/>
      <c r="G2" s="113"/>
      <c r="H2" s="330" t="s">
        <v>66</v>
      </c>
      <c r="I2" s="330"/>
      <c r="J2" s="330"/>
      <c r="K2" s="330"/>
      <c r="L2" s="330"/>
      <c r="M2" s="330"/>
      <c r="N2" s="330"/>
      <c r="O2" s="330"/>
      <c r="Q2" s="310" t="s">
        <v>172</v>
      </c>
      <c r="R2" s="310"/>
      <c r="S2" s="310"/>
      <c r="T2" s="310"/>
      <c r="U2" s="310"/>
      <c r="V2" s="310"/>
      <c r="W2" s="113"/>
      <c r="X2" s="330" t="s">
        <v>66</v>
      </c>
      <c r="Y2" s="330"/>
      <c r="Z2" s="330"/>
      <c r="AA2" s="330"/>
      <c r="AB2" s="330"/>
      <c r="AC2" s="330"/>
      <c r="AD2" s="330"/>
      <c r="AE2" s="330"/>
    </row>
    <row r="3" spans="1:31" s="55" customFormat="1" ht="20.100000000000001" customHeight="1" thickBot="1">
      <c r="A3" s="289" t="s">
        <v>54</v>
      </c>
      <c r="B3" s="289"/>
      <c r="C3" s="9"/>
      <c r="D3" s="114"/>
      <c r="E3" s="114"/>
      <c r="F3" s="114"/>
      <c r="G3" s="89"/>
      <c r="H3" s="100"/>
      <c r="I3" s="100"/>
      <c r="J3" s="100"/>
      <c r="K3" s="100"/>
      <c r="L3" s="100"/>
      <c r="M3" s="329" t="s">
        <v>55</v>
      </c>
      <c r="N3" s="329"/>
      <c r="O3" s="329"/>
      <c r="Q3" s="289" t="s">
        <v>54</v>
      </c>
      <c r="R3" s="289"/>
      <c r="S3" s="238"/>
      <c r="T3" s="114"/>
      <c r="U3" s="114"/>
      <c r="V3" s="114"/>
      <c r="W3" s="89"/>
      <c r="X3" s="100"/>
      <c r="Y3" s="100"/>
      <c r="Z3" s="100"/>
      <c r="AA3" s="100"/>
      <c r="AB3" s="100"/>
      <c r="AC3" s="329" t="s">
        <v>55</v>
      </c>
      <c r="AD3" s="329"/>
      <c r="AE3" s="329"/>
    </row>
    <row r="4" spans="1:31" s="15" customFormat="1" ht="67.5" customHeight="1" thickTop="1">
      <c r="A4" s="331" t="s">
        <v>67</v>
      </c>
      <c r="B4" s="331" t="s">
        <v>57</v>
      </c>
      <c r="C4" s="315" t="s">
        <v>68</v>
      </c>
      <c r="D4" s="316"/>
      <c r="E4" s="315" t="s">
        <v>69</v>
      </c>
      <c r="F4" s="333"/>
      <c r="G4" s="104"/>
      <c r="H4" s="322" t="s">
        <v>70</v>
      </c>
      <c r="I4" s="327"/>
      <c r="J4" s="321" t="s">
        <v>71</v>
      </c>
      <c r="K4" s="327"/>
      <c r="L4" s="321" t="s">
        <v>72</v>
      </c>
      <c r="M4" s="327"/>
      <c r="N4" s="321" t="s">
        <v>73</v>
      </c>
      <c r="O4" s="322"/>
      <c r="Q4" s="331" t="s">
        <v>67</v>
      </c>
      <c r="R4" s="331" t="s">
        <v>57</v>
      </c>
      <c r="S4" s="315" t="s">
        <v>68</v>
      </c>
      <c r="T4" s="316"/>
      <c r="U4" s="315" t="s">
        <v>69</v>
      </c>
      <c r="V4" s="333"/>
      <c r="W4" s="256"/>
      <c r="X4" s="322" t="s">
        <v>70</v>
      </c>
      <c r="Y4" s="327"/>
      <c r="Z4" s="321" t="s">
        <v>71</v>
      </c>
      <c r="AA4" s="327"/>
      <c r="AB4" s="321" t="s">
        <v>72</v>
      </c>
      <c r="AC4" s="327"/>
      <c r="AD4" s="321" t="s">
        <v>73</v>
      </c>
      <c r="AE4" s="322"/>
    </row>
    <row r="5" spans="1:31" s="15" customFormat="1" ht="33.75" customHeight="1">
      <c r="A5" s="332"/>
      <c r="B5" s="332"/>
      <c r="C5" s="92"/>
      <c r="D5" s="91" t="s">
        <v>65</v>
      </c>
      <c r="E5" s="92"/>
      <c r="F5" s="94" t="s">
        <v>65</v>
      </c>
      <c r="G5" s="104"/>
      <c r="H5" s="115"/>
      <c r="I5" s="116" t="s">
        <v>65</v>
      </c>
      <c r="J5" s="115"/>
      <c r="K5" s="116" t="s">
        <v>65</v>
      </c>
      <c r="L5" s="115"/>
      <c r="M5" s="116" t="s">
        <v>65</v>
      </c>
      <c r="N5" s="115"/>
      <c r="O5" s="94" t="s">
        <v>65</v>
      </c>
      <c r="Q5" s="332"/>
      <c r="R5" s="332"/>
      <c r="S5" s="258"/>
      <c r="T5" s="91" t="s">
        <v>65</v>
      </c>
      <c r="U5" s="258"/>
      <c r="V5" s="94" t="s">
        <v>65</v>
      </c>
      <c r="W5" s="256"/>
      <c r="X5" s="115"/>
      <c r="Y5" s="116" t="s">
        <v>65</v>
      </c>
      <c r="Z5" s="115"/>
      <c r="AA5" s="116" t="s">
        <v>65</v>
      </c>
      <c r="AB5" s="115"/>
      <c r="AC5" s="116" t="s">
        <v>65</v>
      </c>
      <c r="AD5" s="115"/>
      <c r="AE5" s="94" t="s">
        <v>65</v>
      </c>
    </row>
    <row r="6" spans="1:31" s="15" customFormat="1" ht="39" customHeight="1">
      <c r="A6" s="27">
        <v>2014</v>
      </c>
      <c r="B6" s="180">
        <v>124.6</v>
      </c>
      <c r="C6" s="176">
        <v>21.7</v>
      </c>
      <c r="D6" s="177">
        <v>17.399999999999999</v>
      </c>
      <c r="E6" s="176">
        <v>17.7</v>
      </c>
      <c r="F6" s="177">
        <v>14.2</v>
      </c>
      <c r="G6" s="180"/>
      <c r="H6" s="176">
        <v>24.9</v>
      </c>
      <c r="I6" s="177">
        <v>20</v>
      </c>
      <c r="J6" s="180">
        <v>11.6</v>
      </c>
      <c r="K6" s="177">
        <v>9.3000000000000007</v>
      </c>
      <c r="L6" s="180">
        <v>31.4</v>
      </c>
      <c r="M6" s="177">
        <v>25.2</v>
      </c>
      <c r="N6" s="176">
        <v>17.5</v>
      </c>
      <c r="O6" s="177">
        <v>14</v>
      </c>
      <c r="Q6" s="240" t="s">
        <v>203</v>
      </c>
      <c r="R6" s="180" t="s">
        <v>203</v>
      </c>
      <c r="S6" s="176" t="s">
        <v>203</v>
      </c>
      <c r="T6" s="177" t="s">
        <v>203</v>
      </c>
      <c r="U6" s="176" t="s">
        <v>203</v>
      </c>
      <c r="V6" s="177" t="s">
        <v>203</v>
      </c>
      <c r="W6" s="180"/>
      <c r="X6" s="176" t="s">
        <v>203</v>
      </c>
      <c r="Y6" s="177" t="s">
        <v>203</v>
      </c>
      <c r="Z6" s="180" t="s">
        <v>203</v>
      </c>
      <c r="AA6" s="177" t="s">
        <v>203</v>
      </c>
      <c r="AB6" s="180" t="s">
        <v>203</v>
      </c>
      <c r="AC6" s="177" t="s">
        <v>203</v>
      </c>
      <c r="AD6" s="176" t="s">
        <v>203</v>
      </c>
      <c r="AE6" s="177" t="s">
        <v>203</v>
      </c>
    </row>
    <row r="7" spans="1:31" s="15" customFormat="1" ht="39" customHeight="1">
      <c r="A7" s="27">
        <v>2015</v>
      </c>
      <c r="B7" s="180">
        <v>122.5</v>
      </c>
      <c r="C7" s="176">
        <v>21.1</v>
      </c>
      <c r="D7" s="177">
        <v>17.224193264632657</v>
      </c>
      <c r="E7" s="176">
        <v>16.450000000000003</v>
      </c>
      <c r="F7" s="177">
        <v>13.429351679576921</v>
      </c>
      <c r="G7" s="180"/>
      <c r="H7" s="176">
        <v>26.299999999999997</v>
      </c>
      <c r="I7" s="177">
        <v>21.469316600649332</v>
      </c>
      <c r="J7" s="180">
        <v>10.399999999999999</v>
      </c>
      <c r="K7" s="177">
        <v>8.4902466720333507</v>
      </c>
      <c r="L7" s="180">
        <v>31.6</v>
      </c>
      <c r="M7" s="177">
        <v>25.794473736119031</v>
      </c>
      <c r="N7" s="176">
        <v>16.7</v>
      </c>
      <c r="O7" s="177">
        <v>13.633334577266936</v>
      </c>
      <c r="Q7" s="240">
        <v>2014</v>
      </c>
      <c r="R7" s="180">
        <v>124.6</v>
      </c>
      <c r="S7" s="176">
        <v>21.7</v>
      </c>
      <c r="T7" s="177">
        <v>17.399999999999999</v>
      </c>
      <c r="U7" s="176">
        <v>17.7</v>
      </c>
      <c r="V7" s="177">
        <v>14.2</v>
      </c>
      <c r="W7" s="180"/>
      <c r="X7" s="176">
        <v>24.9</v>
      </c>
      <c r="Y7" s="177">
        <v>20</v>
      </c>
      <c r="Z7" s="180">
        <v>11.6</v>
      </c>
      <c r="AA7" s="177">
        <v>9.3000000000000007</v>
      </c>
      <c r="AB7" s="180">
        <v>31.4</v>
      </c>
      <c r="AC7" s="177">
        <v>25.2</v>
      </c>
      <c r="AD7" s="176">
        <v>17.5</v>
      </c>
      <c r="AE7" s="177">
        <v>14</v>
      </c>
    </row>
    <row r="8" spans="1:31" s="15" customFormat="1" ht="39" customHeight="1">
      <c r="A8" s="27">
        <v>2016</v>
      </c>
      <c r="B8" s="180">
        <v>123</v>
      </c>
      <c r="C8" s="176">
        <v>19.100000000000001</v>
      </c>
      <c r="D8" s="177">
        <v>15.5</v>
      </c>
      <c r="E8" s="176">
        <v>17.3</v>
      </c>
      <c r="F8" s="177">
        <v>14</v>
      </c>
      <c r="G8" s="180"/>
      <c r="H8" s="176">
        <v>26.6</v>
      </c>
      <c r="I8" s="177">
        <v>21.6</v>
      </c>
      <c r="J8" s="180">
        <v>10.3</v>
      </c>
      <c r="K8" s="177">
        <v>8.4</v>
      </c>
      <c r="L8" s="180">
        <v>33.299999999999997</v>
      </c>
      <c r="M8" s="177">
        <v>27</v>
      </c>
      <c r="N8" s="176">
        <v>16.5</v>
      </c>
      <c r="O8" s="177">
        <v>13.4</v>
      </c>
      <c r="Q8" s="240">
        <v>2015</v>
      </c>
      <c r="R8" s="180">
        <v>122.5</v>
      </c>
      <c r="S8" s="176">
        <v>21.1</v>
      </c>
      <c r="T8" s="177">
        <v>17.224193264632657</v>
      </c>
      <c r="U8" s="176">
        <v>16.450000000000003</v>
      </c>
      <c r="V8" s="177">
        <v>13.429351679576921</v>
      </c>
      <c r="W8" s="180"/>
      <c r="X8" s="176">
        <v>26.299999999999997</v>
      </c>
      <c r="Y8" s="177">
        <v>21.469316600649332</v>
      </c>
      <c r="Z8" s="180">
        <v>10.399999999999999</v>
      </c>
      <c r="AA8" s="177">
        <v>8.4902466720333507</v>
      </c>
      <c r="AB8" s="180">
        <v>31.6</v>
      </c>
      <c r="AC8" s="177">
        <v>25.794473736119031</v>
      </c>
      <c r="AD8" s="176">
        <v>16.7</v>
      </c>
      <c r="AE8" s="177">
        <v>13.633334577266936</v>
      </c>
    </row>
    <row r="9" spans="1:31" s="97" customFormat="1" ht="39" customHeight="1">
      <c r="A9" s="27">
        <v>2017</v>
      </c>
      <c r="B9" s="180">
        <v>126.44999999999999</v>
      </c>
      <c r="C9" s="176">
        <v>20</v>
      </c>
      <c r="D9" s="177">
        <v>15.789939902341306</v>
      </c>
      <c r="E9" s="176">
        <v>18.3</v>
      </c>
      <c r="F9" s="177">
        <v>14.503568298485039</v>
      </c>
      <c r="G9" s="180"/>
      <c r="H9" s="176">
        <v>29</v>
      </c>
      <c r="I9" s="177">
        <v>22.976148741705273</v>
      </c>
      <c r="J9" s="180">
        <v>8.25</v>
      </c>
      <c r="K9" s="177">
        <v>6.4973081257042695</v>
      </c>
      <c r="L9" s="180">
        <v>35.4</v>
      </c>
      <c r="M9" s="177">
        <v>28.000344309502943</v>
      </c>
      <c r="N9" s="176">
        <v>15.5</v>
      </c>
      <c r="O9" s="177">
        <v>12.232690622261176</v>
      </c>
      <c r="Q9" s="240">
        <v>2016</v>
      </c>
      <c r="R9" s="180">
        <v>123</v>
      </c>
      <c r="S9" s="176">
        <v>19.100000000000001</v>
      </c>
      <c r="T9" s="177">
        <v>15.5</v>
      </c>
      <c r="U9" s="176">
        <v>17.3</v>
      </c>
      <c r="V9" s="177">
        <v>14</v>
      </c>
      <c r="W9" s="180"/>
      <c r="X9" s="176">
        <v>26.6</v>
      </c>
      <c r="Y9" s="177">
        <v>21.6</v>
      </c>
      <c r="Z9" s="180">
        <v>10.3</v>
      </c>
      <c r="AA9" s="177">
        <v>8.4</v>
      </c>
      <c r="AB9" s="180">
        <v>33.299999999999997</v>
      </c>
      <c r="AC9" s="177">
        <v>27</v>
      </c>
      <c r="AD9" s="176">
        <v>16.5</v>
      </c>
      <c r="AE9" s="177">
        <v>13.4</v>
      </c>
    </row>
    <row r="10" spans="1:31" s="97" customFormat="1" ht="39" customHeight="1">
      <c r="A10" s="161">
        <v>2018</v>
      </c>
      <c r="B10" s="180">
        <v>123.2</v>
      </c>
      <c r="C10" s="176">
        <v>20.9</v>
      </c>
      <c r="D10" s="177">
        <v>16.964285714285712</v>
      </c>
      <c r="E10" s="176">
        <v>16.55</v>
      </c>
      <c r="F10" s="177">
        <v>13.433441558441558</v>
      </c>
      <c r="G10" s="180"/>
      <c r="H10" s="176">
        <v>29.85</v>
      </c>
      <c r="I10" s="177">
        <v>24.228896103896105</v>
      </c>
      <c r="J10" s="180">
        <v>8.3000000000000007</v>
      </c>
      <c r="K10" s="177">
        <v>6.7370129870129869</v>
      </c>
      <c r="L10" s="180">
        <v>34.900000000000006</v>
      </c>
      <c r="M10" s="177">
        <v>28.327922077922079</v>
      </c>
      <c r="N10" s="176">
        <v>12.65</v>
      </c>
      <c r="O10" s="177">
        <v>10.267857142857142</v>
      </c>
      <c r="Q10" s="161">
        <v>2017</v>
      </c>
      <c r="R10" s="180">
        <v>126.44999999999999</v>
      </c>
      <c r="S10" s="176">
        <v>20</v>
      </c>
      <c r="T10" s="177">
        <v>15.789939902341306</v>
      </c>
      <c r="U10" s="176">
        <v>18.3</v>
      </c>
      <c r="V10" s="177">
        <v>14.503568298485039</v>
      </c>
      <c r="W10" s="180"/>
      <c r="X10" s="176">
        <v>29</v>
      </c>
      <c r="Y10" s="177">
        <v>22.976148741705273</v>
      </c>
      <c r="Z10" s="180">
        <v>8.25</v>
      </c>
      <c r="AA10" s="177">
        <v>6.4973081257042695</v>
      </c>
      <c r="AB10" s="180">
        <v>35.4</v>
      </c>
      <c r="AC10" s="177">
        <v>28.000344309502943</v>
      </c>
      <c r="AD10" s="176">
        <v>15.5</v>
      </c>
      <c r="AE10" s="177">
        <v>12.232690622261176</v>
      </c>
    </row>
    <row r="11" spans="1:31" s="97" customFormat="1" ht="39" customHeight="1">
      <c r="A11" s="161">
        <v>2019</v>
      </c>
      <c r="B11" s="180">
        <v>124.80000000000001</v>
      </c>
      <c r="C11" s="180">
        <v>20.5</v>
      </c>
      <c r="D11" s="180">
        <v>16.426282051282051</v>
      </c>
      <c r="E11" s="180">
        <v>15.4</v>
      </c>
      <c r="F11" s="180">
        <v>12.339743589743591</v>
      </c>
      <c r="G11" s="180"/>
      <c r="H11" s="180">
        <v>29.6</v>
      </c>
      <c r="I11" s="180">
        <v>23.717948717948719</v>
      </c>
      <c r="J11" s="180">
        <v>8.5</v>
      </c>
      <c r="K11" s="180">
        <v>6.810897435897437</v>
      </c>
      <c r="L11" s="180">
        <v>35.6</v>
      </c>
      <c r="M11" s="180">
        <v>28.525641025641029</v>
      </c>
      <c r="N11" s="180">
        <v>15.15</v>
      </c>
      <c r="O11" s="180">
        <v>12.139423076923077</v>
      </c>
      <c r="Q11" s="161">
        <v>2018</v>
      </c>
      <c r="R11" s="180">
        <v>123.2</v>
      </c>
      <c r="S11" s="180">
        <v>20.9</v>
      </c>
      <c r="T11" s="180">
        <v>16.964285714285712</v>
      </c>
      <c r="U11" s="180">
        <v>16.55</v>
      </c>
      <c r="V11" s="180">
        <v>13.433441558441558</v>
      </c>
      <c r="W11" s="180"/>
      <c r="X11" s="180">
        <v>29.85</v>
      </c>
      <c r="Y11" s="180">
        <v>24.228896103896105</v>
      </c>
      <c r="Z11" s="180">
        <v>8.3000000000000007</v>
      </c>
      <c r="AA11" s="180">
        <v>6.7370129870129869</v>
      </c>
      <c r="AB11" s="180">
        <v>34.900000000000006</v>
      </c>
      <c r="AC11" s="180">
        <v>28.327922077922079</v>
      </c>
      <c r="AD11" s="180">
        <v>12.65</v>
      </c>
      <c r="AE11" s="180">
        <v>10.267857142857142</v>
      </c>
    </row>
    <row r="12" spans="1:31" s="97" customFormat="1" ht="39" customHeight="1">
      <c r="A12" s="202">
        <v>2020</v>
      </c>
      <c r="B12" s="217">
        <f>AVERAGE(B13:B14)</f>
        <v>125.1</v>
      </c>
      <c r="C12" s="217">
        <f>AVERAGE(C13:C14)</f>
        <v>18.799999999999997</v>
      </c>
      <c r="D12" s="217">
        <f t="shared" ref="D12:F12" si="0">AVERAGE(D13:D14)</f>
        <v>15.019446745834482</v>
      </c>
      <c r="E12" s="217">
        <f t="shared" si="0"/>
        <v>16.399999999999999</v>
      </c>
      <c r="F12" s="217">
        <f t="shared" si="0"/>
        <v>13.12079996317776</v>
      </c>
      <c r="G12" s="217"/>
      <c r="H12" s="217">
        <f t="shared" ref="H12:O12" si="1">AVERAGE(H13:H14)</f>
        <v>27.85</v>
      </c>
      <c r="I12" s="217">
        <f t="shared" si="1"/>
        <v>22.259619810365461</v>
      </c>
      <c r="J12" s="217">
        <f t="shared" si="1"/>
        <v>10.1</v>
      </c>
      <c r="K12" s="217">
        <f t="shared" si="1"/>
        <v>8.0773036914296235</v>
      </c>
      <c r="L12" s="217">
        <f t="shared" si="1"/>
        <v>34.950000000000003</v>
      </c>
      <c r="M12" s="217">
        <f t="shared" si="1"/>
        <v>27.941176470588236</v>
      </c>
      <c r="N12" s="217">
        <f t="shared" si="1"/>
        <v>16.899999999999999</v>
      </c>
      <c r="O12" s="217">
        <f t="shared" si="1"/>
        <v>13.503406057258585</v>
      </c>
      <c r="Q12" s="202">
        <v>2019</v>
      </c>
      <c r="R12" s="217">
        <f>AVERAGE(R13:R14)</f>
        <v>127.65</v>
      </c>
      <c r="S12" s="217">
        <f>AVERAGE(S13:S14)</f>
        <v>19.850000000000001</v>
      </c>
      <c r="T12" s="217">
        <f t="shared" ref="T12:V12" si="2">AVERAGE(T13:T14)</f>
        <v>15.55374222977286</v>
      </c>
      <c r="U12" s="217">
        <f t="shared" si="2"/>
        <v>15.600000000000001</v>
      </c>
      <c r="V12" s="217">
        <f t="shared" si="2"/>
        <v>12.216718140841198</v>
      </c>
      <c r="W12" s="217"/>
      <c r="X12" s="217">
        <f t="shared" ref="X12:AE12" si="3">AVERAGE(X13:X14)</f>
        <v>29.65</v>
      </c>
      <c r="Y12" s="217">
        <f t="shared" si="3"/>
        <v>23.232488142117823</v>
      </c>
      <c r="Z12" s="217">
        <f t="shared" si="3"/>
        <v>9</v>
      </c>
      <c r="AA12" s="217">
        <f t="shared" si="3"/>
        <v>7.0473689249835507</v>
      </c>
      <c r="AB12" s="217">
        <f t="shared" si="3"/>
        <v>36.700000000000003</v>
      </c>
      <c r="AC12" s="217">
        <f t="shared" si="3"/>
        <v>28.751712396028712</v>
      </c>
      <c r="AD12" s="217">
        <f t="shared" si="3"/>
        <v>16.8</v>
      </c>
      <c r="AE12" s="217">
        <f t="shared" si="3"/>
        <v>13.158413204230538</v>
      </c>
    </row>
    <row r="13" spans="1:31" s="15" customFormat="1" ht="39" customHeight="1">
      <c r="A13" s="203" t="s">
        <v>30</v>
      </c>
      <c r="B13" s="211">
        <v>122.4</v>
      </c>
      <c r="C13" s="218">
        <v>17.899999999999999</v>
      </c>
      <c r="D13" s="208">
        <v>14.624183006535945</v>
      </c>
      <c r="E13" s="219">
        <v>16.7</v>
      </c>
      <c r="F13" s="208">
        <v>13.643790849673202</v>
      </c>
      <c r="G13" s="211"/>
      <c r="H13" s="218">
        <v>27.1</v>
      </c>
      <c r="I13" s="208">
        <v>22.140522875816991</v>
      </c>
      <c r="J13" s="211">
        <v>10.1</v>
      </c>
      <c r="K13" s="208">
        <v>8.2516339869281037</v>
      </c>
      <c r="L13" s="211">
        <v>34.4</v>
      </c>
      <c r="M13" s="208">
        <v>28.104575163398692</v>
      </c>
      <c r="N13" s="219">
        <v>16.2</v>
      </c>
      <c r="O13" s="208">
        <v>13.23529411764706</v>
      </c>
      <c r="Q13" s="203" t="s">
        <v>30</v>
      </c>
      <c r="R13" s="211">
        <v>126.4</v>
      </c>
      <c r="S13" s="218">
        <v>20.100000000000001</v>
      </c>
      <c r="T13" s="208">
        <f>S13/$R$13*100</f>
        <v>15.901898734177216</v>
      </c>
      <c r="U13" s="219">
        <v>14.9</v>
      </c>
      <c r="V13" s="208">
        <f>U13/$R$13*100</f>
        <v>11.787974683544304</v>
      </c>
      <c r="W13" s="211"/>
      <c r="X13" s="218">
        <v>30</v>
      </c>
      <c r="Y13" s="208">
        <f>X13/$R$13*100</f>
        <v>23.734177215189874</v>
      </c>
      <c r="Z13" s="211">
        <v>8.5</v>
      </c>
      <c r="AA13" s="208">
        <f>Z13/$R$13*100</f>
        <v>6.7246835443037973</v>
      </c>
      <c r="AB13" s="211">
        <v>36.5</v>
      </c>
      <c r="AC13" s="208">
        <f>AB13/$R$13*100</f>
        <v>28.87658227848101</v>
      </c>
      <c r="AD13" s="219">
        <v>16.3</v>
      </c>
      <c r="AE13" s="208">
        <f>AD13/$R$13*100</f>
        <v>12.895569620253164</v>
      </c>
    </row>
    <row r="14" spans="1:31" s="15" customFormat="1" ht="39" customHeight="1" thickBot="1">
      <c r="A14" s="204" t="s">
        <v>31</v>
      </c>
      <c r="B14" s="220">
        <v>127.8</v>
      </c>
      <c r="C14" s="215">
        <v>19.7</v>
      </c>
      <c r="D14" s="213">
        <v>15.414710485133021</v>
      </c>
      <c r="E14" s="215">
        <v>16.100000000000001</v>
      </c>
      <c r="F14" s="213">
        <v>12.597809076682317</v>
      </c>
      <c r="G14" s="215"/>
      <c r="H14" s="215">
        <v>28.6</v>
      </c>
      <c r="I14" s="213">
        <v>22.37871674491393</v>
      </c>
      <c r="J14" s="215">
        <v>10.1</v>
      </c>
      <c r="K14" s="213">
        <v>7.9029733959311423</v>
      </c>
      <c r="L14" s="215">
        <v>35.5</v>
      </c>
      <c r="M14" s="213">
        <v>27.777777777777779</v>
      </c>
      <c r="N14" s="215">
        <v>17.600000000000001</v>
      </c>
      <c r="O14" s="213">
        <v>13.771517996870111</v>
      </c>
      <c r="Q14" s="204" t="s">
        <v>31</v>
      </c>
      <c r="R14" s="220">
        <v>128.9</v>
      </c>
      <c r="S14" s="215">
        <v>19.600000000000001</v>
      </c>
      <c r="T14" s="213">
        <f>S14/$R$14*100</f>
        <v>15.205585725368504</v>
      </c>
      <c r="U14" s="215">
        <v>16.3</v>
      </c>
      <c r="V14" s="213">
        <f>U14/$R$14*100</f>
        <v>12.645461598138091</v>
      </c>
      <c r="W14" s="215"/>
      <c r="X14" s="215">
        <v>29.3</v>
      </c>
      <c r="Y14" s="213">
        <f>X14/$R$14*100</f>
        <v>22.730799069045769</v>
      </c>
      <c r="Z14" s="215">
        <v>9.5</v>
      </c>
      <c r="AA14" s="213">
        <f>Z14/$R$14*100</f>
        <v>7.3700543056633041</v>
      </c>
      <c r="AB14" s="215">
        <v>36.9</v>
      </c>
      <c r="AC14" s="213">
        <f>AB14/$R$14*100</f>
        <v>28.626842513576413</v>
      </c>
      <c r="AD14" s="215">
        <v>17.3</v>
      </c>
      <c r="AE14" s="213">
        <f>AD14/$R$14*100</f>
        <v>13.421256788207913</v>
      </c>
    </row>
    <row r="15" spans="1:31" s="55" customFormat="1" ht="20.100000000000001" customHeight="1" thickTop="1">
      <c r="A15" s="328" t="s">
        <v>32</v>
      </c>
      <c r="B15" s="328"/>
      <c r="C15" s="328"/>
      <c r="D15" s="328"/>
      <c r="E15" s="69"/>
      <c r="F15" s="69"/>
      <c r="G15" s="89"/>
      <c r="H15" s="100"/>
      <c r="I15" s="100"/>
      <c r="J15" s="100"/>
      <c r="K15" s="100"/>
      <c r="L15" s="100"/>
      <c r="M15" s="329" t="s">
        <v>52</v>
      </c>
      <c r="N15" s="329"/>
      <c r="O15" s="329"/>
      <c r="Q15" s="328" t="s">
        <v>32</v>
      </c>
      <c r="R15" s="328"/>
      <c r="S15" s="328"/>
      <c r="T15" s="328"/>
      <c r="U15" s="257"/>
      <c r="V15" s="257"/>
      <c r="W15" s="89"/>
      <c r="X15" s="100"/>
      <c r="Y15" s="100"/>
      <c r="Z15" s="100"/>
      <c r="AA15" s="100"/>
      <c r="AB15" s="100"/>
      <c r="AC15" s="329" t="s">
        <v>52</v>
      </c>
      <c r="AD15" s="329"/>
      <c r="AE15" s="329"/>
    </row>
    <row r="16" spans="1:31" s="55" customFormat="1" ht="14.25" customHeight="1">
      <c r="C16" s="101"/>
      <c r="D16" s="100"/>
      <c r="E16" s="101"/>
      <c r="F16" s="100"/>
      <c r="G16" s="89"/>
      <c r="H16" s="100"/>
      <c r="I16" s="100"/>
      <c r="J16" s="100"/>
      <c r="K16" s="100"/>
      <c r="L16" s="100"/>
      <c r="M16" s="100"/>
      <c r="N16" s="100"/>
    </row>
    <row r="17" spans="3:15" s="55" customFormat="1" ht="14.25" customHeight="1">
      <c r="C17" s="101"/>
      <c r="D17" s="100"/>
      <c r="E17" s="101"/>
      <c r="F17" s="100"/>
      <c r="G17" s="89"/>
      <c r="H17" s="100"/>
      <c r="I17" s="100"/>
      <c r="J17" s="100"/>
      <c r="K17" s="100"/>
      <c r="L17" s="100"/>
      <c r="M17" s="100"/>
      <c r="N17" s="100"/>
    </row>
    <row r="18" spans="3:15" s="15" customFormat="1" ht="11.25">
      <c r="C18" s="102"/>
      <c r="D18" s="103"/>
      <c r="E18" s="102"/>
      <c r="F18" s="103"/>
      <c r="G18" s="104"/>
      <c r="H18" s="103"/>
      <c r="I18" s="103"/>
      <c r="J18" s="103"/>
      <c r="K18" s="103"/>
      <c r="L18" s="103"/>
      <c r="M18" s="103"/>
      <c r="N18" s="103"/>
    </row>
    <row r="19" spans="3:15" s="15" customFormat="1" ht="11.25">
      <c r="C19" s="102"/>
      <c r="D19" s="103"/>
      <c r="E19" s="102"/>
      <c r="F19" s="103"/>
      <c r="G19" s="104"/>
      <c r="H19" s="103"/>
      <c r="I19" s="103"/>
      <c r="J19" s="103"/>
      <c r="K19" s="103"/>
      <c r="L19" s="103"/>
      <c r="M19" s="103"/>
      <c r="N19" s="103"/>
    </row>
    <row r="20" spans="3:15" s="15" customFormat="1" ht="11.25">
      <c r="C20" s="102"/>
      <c r="D20" s="103"/>
      <c r="E20" s="102"/>
      <c r="F20" s="103"/>
      <c r="G20" s="104"/>
      <c r="H20" s="103"/>
      <c r="I20" s="103"/>
      <c r="J20" s="103"/>
      <c r="K20" s="103"/>
      <c r="L20" s="103"/>
      <c r="M20" s="103"/>
      <c r="N20" s="103"/>
    </row>
    <row r="21" spans="3:15" s="15" customFormat="1" ht="11.25">
      <c r="C21" s="102"/>
      <c r="D21" s="103"/>
      <c r="E21" s="102"/>
      <c r="F21" s="103"/>
      <c r="G21" s="104"/>
      <c r="H21" s="103"/>
      <c r="I21" s="103"/>
      <c r="J21" s="103"/>
      <c r="K21" s="103"/>
      <c r="L21" s="103"/>
      <c r="M21" s="103"/>
      <c r="N21" s="103"/>
    </row>
    <row r="22" spans="3:15" s="15" customFormat="1" ht="11.25">
      <c r="C22" s="102"/>
      <c r="D22" s="103"/>
      <c r="E22" s="102"/>
      <c r="F22" s="103"/>
      <c r="G22" s="104"/>
      <c r="H22" s="103"/>
      <c r="I22" s="103"/>
      <c r="J22" s="103"/>
      <c r="K22" s="103"/>
      <c r="L22" s="103"/>
      <c r="M22" s="103"/>
      <c r="N22" s="103"/>
    </row>
    <row r="23" spans="3:15" s="15" customFormat="1" ht="11.25">
      <c r="C23" s="102"/>
      <c r="D23" s="103"/>
      <c r="E23" s="102"/>
      <c r="F23" s="103"/>
      <c r="G23" s="104"/>
      <c r="H23" s="103"/>
      <c r="I23" s="103"/>
      <c r="J23" s="103"/>
      <c r="K23" s="103"/>
      <c r="L23" s="103"/>
      <c r="M23" s="103"/>
      <c r="N23" s="103"/>
    </row>
    <row r="24" spans="3:15" s="15" customFormat="1" ht="11.25">
      <c r="C24" s="102"/>
      <c r="D24" s="103"/>
      <c r="E24" s="102"/>
      <c r="F24" s="103"/>
      <c r="G24" s="104"/>
      <c r="H24" s="103"/>
      <c r="I24" s="103"/>
      <c r="J24" s="103"/>
      <c r="K24" s="103"/>
      <c r="L24" s="103"/>
      <c r="M24" s="103"/>
      <c r="N24" s="103"/>
    </row>
    <row r="25" spans="3:15" s="109" customFormat="1">
      <c r="C25" s="105"/>
      <c r="D25" s="106"/>
      <c r="E25" s="105"/>
      <c r="F25" s="106"/>
      <c r="G25" s="107"/>
      <c r="H25" s="108"/>
      <c r="I25" s="108"/>
      <c r="J25" s="108"/>
      <c r="K25" s="108"/>
      <c r="L25" s="108"/>
      <c r="M25" s="108"/>
      <c r="N25" s="108"/>
      <c r="O25" s="117"/>
    </row>
    <row r="26" spans="3:15" s="109" customFormat="1">
      <c r="C26" s="105"/>
      <c r="D26" s="106"/>
      <c r="E26" s="105"/>
      <c r="F26" s="106"/>
      <c r="G26" s="107"/>
      <c r="H26" s="108"/>
      <c r="I26" s="108"/>
      <c r="J26" s="108"/>
      <c r="K26" s="108"/>
      <c r="L26" s="108"/>
      <c r="M26" s="108"/>
      <c r="N26" s="108"/>
      <c r="O26" s="117"/>
    </row>
    <row r="27" spans="3:15" s="109" customFormat="1">
      <c r="C27" s="105"/>
      <c r="D27" s="106"/>
      <c r="E27" s="105"/>
      <c r="F27" s="106"/>
      <c r="G27" s="107"/>
      <c r="H27" s="108"/>
      <c r="I27" s="108"/>
      <c r="J27" s="108"/>
      <c r="K27" s="108"/>
      <c r="L27" s="108"/>
      <c r="M27" s="108"/>
      <c r="N27" s="108"/>
      <c r="O27" s="117"/>
    </row>
    <row r="28" spans="3:15" s="109" customFormat="1">
      <c r="C28" s="105"/>
      <c r="D28" s="106"/>
      <c r="E28" s="105"/>
      <c r="F28" s="106"/>
      <c r="G28" s="107"/>
      <c r="H28" s="108"/>
      <c r="I28" s="108"/>
      <c r="J28" s="108"/>
      <c r="K28" s="108"/>
      <c r="L28" s="108"/>
      <c r="M28" s="108"/>
      <c r="N28" s="108"/>
      <c r="O28" s="117"/>
    </row>
    <row r="29" spans="3:15" s="109" customFormat="1">
      <c r="C29" s="105"/>
      <c r="D29" s="106"/>
      <c r="E29" s="105"/>
      <c r="F29" s="106"/>
      <c r="G29" s="107"/>
      <c r="H29" s="108"/>
      <c r="I29" s="108"/>
      <c r="J29" s="108"/>
      <c r="K29" s="108"/>
      <c r="L29" s="108"/>
      <c r="M29" s="108"/>
      <c r="N29" s="108"/>
      <c r="O29" s="117"/>
    </row>
    <row r="30" spans="3:15" s="109" customFormat="1">
      <c r="C30" s="105"/>
      <c r="D30" s="106"/>
      <c r="E30" s="105"/>
      <c r="F30" s="106"/>
      <c r="G30" s="107"/>
      <c r="H30" s="108"/>
      <c r="I30" s="108"/>
      <c r="J30" s="108"/>
      <c r="K30" s="108"/>
      <c r="L30" s="108"/>
      <c r="M30" s="108"/>
      <c r="N30" s="108"/>
      <c r="O30" s="117"/>
    </row>
    <row r="31" spans="3:15" s="109" customFormat="1">
      <c r="C31" s="105"/>
      <c r="D31" s="106"/>
      <c r="E31" s="105"/>
      <c r="F31" s="106"/>
      <c r="G31" s="107"/>
      <c r="H31" s="108"/>
      <c r="I31" s="108"/>
      <c r="J31" s="108"/>
      <c r="K31" s="108"/>
      <c r="L31" s="108"/>
      <c r="M31" s="108"/>
      <c r="N31" s="108"/>
      <c r="O31" s="117"/>
    </row>
    <row r="32" spans="3:15" s="109" customFormat="1">
      <c r="C32" s="105"/>
      <c r="D32" s="106"/>
      <c r="E32" s="105"/>
      <c r="F32" s="106"/>
      <c r="G32" s="107"/>
      <c r="H32" s="108"/>
      <c r="I32" s="108"/>
      <c r="J32" s="108"/>
      <c r="K32" s="108"/>
      <c r="L32" s="108"/>
      <c r="M32" s="108"/>
      <c r="N32" s="108"/>
      <c r="O32" s="117"/>
    </row>
    <row r="33" spans="3:15" s="109" customFormat="1">
      <c r="C33" s="105"/>
      <c r="D33" s="106"/>
      <c r="E33" s="105"/>
      <c r="F33" s="106"/>
      <c r="G33" s="107"/>
      <c r="H33" s="108"/>
      <c r="I33" s="108"/>
      <c r="J33" s="108"/>
      <c r="K33" s="108"/>
      <c r="L33" s="108"/>
      <c r="M33" s="108"/>
      <c r="N33" s="108"/>
      <c r="O33" s="117"/>
    </row>
    <row r="34" spans="3:15" s="109" customFormat="1">
      <c r="C34" s="105"/>
      <c r="D34" s="106"/>
      <c r="E34" s="105"/>
      <c r="F34" s="106"/>
      <c r="G34" s="107"/>
      <c r="H34" s="108"/>
      <c r="I34" s="108"/>
      <c r="J34" s="108"/>
      <c r="K34" s="108"/>
      <c r="L34" s="108"/>
      <c r="M34" s="108"/>
      <c r="N34" s="108"/>
      <c r="O34" s="117"/>
    </row>
    <row r="35" spans="3:15" s="109" customFormat="1">
      <c r="C35" s="105"/>
      <c r="D35" s="106"/>
      <c r="E35" s="105"/>
      <c r="F35" s="106"/>
      <c r="G35" s="107"/>
      <c r="H35" s="108"/>
      <c r="I35" s="108"/>
      <c r="J35" s="108"/>
      <c r="K35" s="108"/>
      <c r="L35" s="108"/>
      <c r="M35" s="108"/>
      <c r="N35" s="108"/>
      <c r="O35" s="117"/>
    </row>
    <row r="36" spans="3:15" s="109" customFormat="1">
      <c r="C36" s="105"/>
      <c r="D36" s="106"/>
      <c r="E36" s="105"/>
      <c r="F36" s="106"/>
      <c r="G36" s="107"/>
      <c r="H36" s="108"/>
      <c r="I36" s="108"/>
      <c r="J36" s="108"/>
      <c r="K36" s="108"/>
      <c r="L36" s="108"/>
      <c r="M36" s="108"/>
      <c r="N36" s="108"/>
      <c r="O36" s="117"/>
    </row>
  </sheetData>
  <mergeCells count="28">
    <mergeCell ref="Q15:T15"/>
    <mergeCell ref="AC15:AE15"/>
    <mergeCell ref="Q2:V2"/>
    <mergeCell ref="X2:AE2"/>
    <mergeCell ref="Q3:R3"/>
    <mergeCell ref="AC3:AE3"/>
    <mergeCell ref="Q4:Q5"/>
    <mergeCell ref="R4:R5"/>
    <mergeCell ref="S4:T4"/>
    <mergeCell ref="U4:V4"/>
    <mergeCell ref="X4:Y4"/>
    <mergeCell ref="Z4:AA4"/>
    <mergeCell ref="AB4:AC4"/>
    <mergeCell ref="AD4:AE4"/>
    <mergeCell ref="L4:M4"/>
    <mergeCell ref="N4:O4"/>
    <mergeCell ref="A15:D15"/>
    <mergeCell ref="M15:O15"/>
    <mergeCell ref="A2:F2"/>
    <mergeCell ref="H2:O2"/>
    <mergeCell ref="A3:B3"/>
    <mergeCell ref="M3:O3"/>
    <mergeCell ref="A4:A5"/>
    <mergeCell ref="B4:B5"/>
    <mergeCell ref="C4:D4"/>
    <mergeCell ref="E4:F4"/>
    <mergeCell ref="H4:I4"/>
    <mergeCell ref="J4:K4"/>
  </mergeCells>
  <phoneticPr fontId="2" type="noConversion"/>
  <printOptions horizontalCentered="1"/>
  <pageMargins left="0.59055118110236227" right="0.59055118110236227" top="0.78740157480314965" bottom="0.47244094488188981" header="0.51181102362204722" footer="0.19685039370078741"/>
  <pageSetup paperSize="9" scale="60" orientation="landscape" verticalDpi="300" r:id="rId1"/>
  <headerFooter alignWithMargins="0">
    <oddHeader>&amp;L&amp;9Ⅳ. 노동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topLeftCell="A4" zoomScaleNormal="100" workbookViewId="0">
      <selection activeCell="G15" sqref="G15"/>
    </sheetView>
  </sheetViews>
  <sheetFormatPr defaultRowHeight="13.5"/>
  <cols>
    <col min="1" max="1" width="8.109375" customWidth="1"/>
    <col min="2" max="9" width="6.33203125" customWidth="1"/>
    <col min="10" max="10" width="6.33203125" style="129" customWidth="1"/>
    <col min="11" max="22" width="6.33203125" customWidth="1"/>
    <col min="23" max="23" width="9.77734375" bestFit="1" customWidth="1"/>
    <col min="24" max="24" width="10.6640625" customWidth="1"/>
    <col min="25" max="25" width="11.44140625" customWidth="1"/>
    <col min="257" max="257" width="8.109375" customWidth="1"/>
    <col min="258" max="278" width="6.33203125" customWidth="1"/>
    <col min="513" max="513" width="8.109375" customWidth="1"/>
    <col min="514" max="534" width="6.33203125" customWidth="1"/>
    <col min="769" max="769" width="8.109375" customWidth="1"/>
    <col min="770" max="790" width="6.33203125" customWidth="1"/>
    <col min="1025" max="1025" width="8.109375" customWidth="1"/>
    <col min="1026" max="1046" width="6.33203125" customWidth="1"/>
    <col min="1281" max="1281" width="8.109375" customWidth="1"/>
    <col min="1282" max="1302" width="6.33203125" customWidth="1"/>
    <col min="1537" max="1537" width="8.109375" customWidth="1"/>
    <col min="1538" max="1558" width="6.33203125" customWidth="1"/>
    <col min="1793" max="1793" width="8.109375" customWidth="1"/>
    <col min="1794" max="1814" width="6.33203125" customWidth="1"/>
    <col min="2049" max="2049" width="8.109375" customWidth="1"/>
    <col min="2050" max="2070" width="6.33203125" customWidth="1"/>
    <col min="2305" max="2305" width="8.109375" customWidth="1"/>
    <col min="2306" max="2326" width="6.33203125" customWidth="1"/>
    <col min="2561" max="2561" width="8.109375" customWidth="1"/>
    <col min="2562" max="2582" width="6.33203125" customWidth="1"/>
    <col min="2817" max="2817" width="8.109375" customWidth="1"/>
    <col min="2818" max="2838" width="6.33203125" customWidth="1"/>
    <col min="3073" max="3073" width="8.109375" customWidth="1"/>
    <col min="3074" max="3094" width="6.33203125" customWidth="1"/>
    <col min="3329" max="3329" width="8.109375" customWidth="1"/>
    <col min="3330" max="3350" width="6.33203125" customWidth="1"/>
    <col min="3585" max="3585" width="8.109375" customWidth="1"/>
    <col min="3586" max="3606" width="6.33203125" customWidth="1"/>
    <col min="3841" max="3841" width="8.109375" customWidth="1"/>
    <col min="3842" max="3862" width="6.33203125" customWidth="1"/>
    <col min="4097" max="4097" width="8.109375" customWidth="1"/>
    <col min="4098" max="4118" width="6.33203125" customWidth="1"/>
    <col min="4353" max="4353" width="8.109375" customWidth="1"/>
    <col min="4354" max="4374" width="6.33203125" customWidth="1"/>
    <col min="4609" max="4609" width="8.109375" customWidth="1"/>
    <col min="4610" max="4630" width="6.33203125" customWidth="1"/>
    <col min="4865" max="4865" width="8.109375" customWidth="1"/>
    <col min="4866" max="4886" width="6.33203125" customWidth="1"/>
    <col min="5121" max="5121" width="8.109375" customWidth="1"/>
    <col min="5122" max="5142" width="6.33203125" customWidth="1"/>
    <col min="5377" max="5377" width="8.109375" customWidth="1"/>
    <col min="5378" max="5398" width="6.33203125" customWidth="1"/>
    <col min="5633" max="5633" width="8.109375" customWidth="1"/>
    <col min="5634" max="5654" width="6.33203125" customWidth="1"/>
    <col min="5889" max="5889" width="8.109375" customWidth="1"/>
    <col min="5890" max="5910" width="6.33203125" customWidth="1"/>
    <col min="6145" max="6145" width="8.109375" customWidth="1"/>
    <col min="6146" max="6166" width="6.33203125" customWidth="1"/>
    <col min="6401" max="6401" width="8.109375" customWidth="1"/>
    <col min="6402" max="6422" width="6.33203125" customWidth="1"/>
    <col min="6657" max="6657" width="8.109375" customWidth="1"/>
    <col min="6658" max="6678" width="6.33203125" customWidth="1"/>
    <col min="6913" max="6913" width="8.109375" customWidth="1"/>
    <col min="6914" max="6934" width="6.33203125" customWidth="1"/>
    <col min="7169" max="7169" width="8.109375" customWidth="1"/>
    <col min="7170" max="7190" width="6.33203125" customWidth="1"/>
    <col min="7425" max="7425" width="8.109375" customWidth="1"/>
    <col min="7426" max="7446" width="6.33203125" customWidth="1"/>
    <col min="7681" max="7681" width="8.109375" customWidth="1"/>
    <col min="7682" max="7702" width="6.33203125" customWidth="1"/>
    <col min="7937" max="7937" width="8.109375" customWidth="1"/>
    <col min="7938" max="7958" width="6.33203125" customWidth="1"/>
    <col min="8193" max="8193" width="8.109375" customWidth="1"/>
    <col min="8194" max="8214" width="6.33203125" customWidth="1"/>
    <col min="8449" max="8449" width="8.109375" customWidth="1"/>
    <col min="8450" max="8470" width="6.33203125" customWidth="1"/>
    <col min="8705" max="8705" width="8.109375" customWidth="1"/>
    <col min="8706" max="8726" width="6.33203125" customWidth="1"/>
    <col min="8961" max="8961" width="8.109375" customWidth="1"/>
    <col min="8962" max="8982" width="6.33203125" customWidth="1"/>
    <col min="9217" max="9217" width="8.109375" customWidth="1"/>
    <col min="9218" max="9238" width="6.33203125" customWidth="1"/>
    <col min="9473" max="9473" width="8.109375" customWidth="1"/>
    <col min="9474" max="9494" width="6.33203125" customWidth="1"/>
    <col min="9729" max="9729" width="8.109375" customWidth="1"/>
    <col min="9730" max="9750" width="6.33203125" customWidth="1"/>
    <col min="9985" max="9985" width="8.109375" customWidth="1"/>
    <col min="9986" max="10006" width="6.33203125" customWidth="1"/>
    <col min="10241" max="10241" width="8.109375" customWidth="1"/>
    <col min="10242" max="10262" width="6.33203125" customWidth="1"/>
    <col min="10497" max="10497" width="8.109375" customWidth="1"/>
    <col min="10498" max="10518" width="6.33203125" customWidth="1"/>
    <col min="10753" max="10753" width="8.109375" customWidth="1"/>
    <col min="10754" max="10774" width="6.33203125" customWidth="1"/>
    <col min="11009" max="11009" width="8.109375" customWidth="1"/>
    <col min="11010" max="11030" width="6.33203125" customWidth="1"/>
    <col min="11265" max="11265" width="8.109375" customWidth="1"/>
    <col min="11266" max="11286" width="6.33203125" customWidth="1"/>
    <col min="11521" max="11521" width="8.109375" customWidth="1"/>
    <col min="11522" max="11542" width="6.33203125" customWidth="1"/>
    <col min="11777" max="11777" width="8.109375" customWidth="1"/>
    <col min="11778" max="11798" width="6.33203125" customWidth="1"/>
    <col min="12033" max="12033" width="8.109375" customWidth="1"/>
    <col min="12034" max="12054" width="6.33203125" customWidth="1"/>
    <col min="12289" max="12289" width="8.109375" customWidth="1"/>
    <col min="12290" max="12310" width="6.33203125" customWidth="1"/>
    <col min="12545" max="12545" width="8.109375" customWidth="1"/>
    <col min="12546" max="12566" width="6.33203125" customWidth="1"/>
    <col min="12801" max="12801" width="8.109375" customWidth="1"/>
    <col min="12802" max="12822" width="6.33203125" customWidth="1"/>
    <col min="13057" max="13057" width="8.109375" customWidth="1"/>
    <col min="13058" max="13078" width="6.33203125" customWidth="1"/>
    <col min="13313" max="13313" width="8.109375" customWidth="1"/>
    <col min="13314" max="13334" width="6.33203125" customWidth="1"/>
    <col min="13569" max="13569" width="8.109375" customWidth="1"/>
    <col min="13570" max="13590" width="6.33203125" customWidth="1"/>
    <col min="13825" max="13825" width="8.109375" customWidth="1"/>
    <col min="13826" max="13846" width="6.33203125" customWidth="1"/>
    <col min="14081" max="14081" width="8.109375" customWidth="1"/>
    <col min="14082" max="14102" width="6.33203125" customWidth="1"/>
    <col min="14337" max="14337" width="8.109375" customWidth="1"/>
    <col min="14338" max="14358" width="6.33203125" customWidth="1"/>
    <col min="14593" max="14593" width="8.109375" customWidth="1"/>
    <col min="14594" max="14614" width="6.33203125" customWidth="1"/>
    <col min="14849" max="14849" width="8.109375" customWidth="1"/>
    <col min="14850" max="14870" width="6.33203125" customWidth="1"/>
    <col min="15105" max="15105" width="8.109375" customWidth="1"/>
    <col min="15106" max="15126" width="6.33203125" customWidth="1"/>
    <col min="15361" max="15361" width="8.109375" customWidth="1"/>
    <col min="15362" max="15382" width="6.33203125" customWidth="1"/>
    <col min="15617" max="15617" width="8.109375" customWidth="1"/>
    <col min="15618" max="15638" width="6.33203125" customWidth="1"/>
    <col min="15873" max="15873" width="8.109375" customWidth="1"/>
    <col min="15874" max="15894" width="6.33203125" customWidth="1"/>
    <col min="16129" max="16129" width="8.109375" customWidth="1"/>
    <col min="16130" max="16150" width="6.33203125" customWidth="1"/>
  </cols>
  <sheetData>
    <row r="1" spans="1:30" s="118" customFormat="1">
      <c r="J1" s="119"/>
    </row>
    <row r="2" spans="1:30" s="121" customFormat="1" ht="45" customHeight="1">
      <c r="A2" s="339" t="s">
        <v>173</v>
      </c>
      <c r="B2" s="339"/>
      <c r="C2" s="339"/>
      <c r="D2" s="339"/>
      <c r="E2" s="339"/>
      <c r="F2" s="339"/>
      <c r="G2" s="339"/>
      <c r="H2" s="339"/>
      <c r="I2" s="339"/>
      <c r="J2" s="120"/>
      <c r="K2" s="339" t="s">
        <v>74</v>
      </c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</row>
    <row r="3" spans="1:30" s="118" customFormat="1">
      <c r="J3" s="119"/>
    </row>
    <row r="4" spans="1:30" s="118" customFormat="1">
      <c r="A4" s="122" t="s">
        <v>75</v>
      </c>
      <c r="J4" s="119"/>
      <c r="V4" s="123" t="s">
        <v>76</v>
      </c>
    </row>
    <row r="5" spans="1:30" s="5" customFormat="1" ht="27" customHeight="1">
      <c r="A5" s="340" t="s">
        <v>77</v>
      </c>
      <c r="B5" s="337" t="s">
        <v>78</v>
      </c>
      <c r="C5" s="341"/>
      <c r="D5" s="341"/>
      <c r="E5" s="338"/>
      <c r="F5" s="336" t="s">
        <v>79</v>
      </c>
      <c r="G5" s="336"/>
      <c r="H5" s="336"/>
      <c r="I5" s="337"/>
      <c r="J5" s="124"/>
      <c r="K5" s="338" t="s">
        <v>80</v>
      </c>
      <c r="L5" s="336"/>
      <c r="M5" s="336"/>
      <c r="N5" s="336"/>
      <c r="O5" s="336" t="s">
        <v>81</v>
      </c>
      <c r="P5" s="336"/>
      <c r="Q5" s="336"/>
      <c r="R5" s="336"/>
      <c r="S5" s="336" t="s">
        <v>82</v>
      </c>
      <c r="T5" s="336"/>
      <c r="U5" s="336"/>
      <c r="V5" s="337"/>
    </row>
    <row r="6" spans="1:30" s="5" customFormat="1" ht="24" customHeight="1">
      <c r="A6" s="340"/>
      <c r="B6" s="342" t="s">
        <v>178</v>
      </c>
      <c r="C6" s="344" t="s">
        <v>180</v>
      </c>
      <c r="D6" s="345"/>
      <c r="E6" s="346"/>
      <c r="F6" s="336" t="s">
        <v>179</v>
      </c>
      <c r="G6" s="336" t="s">
        <v>181</v>
      </c>
      <c r="H6" s="336"/>
      <c r="I6" s="337"/>
      <c r="J6" s="124"/>
      <c r="K6" s="338" t="s">
        <v>179</v>
      </c>
      <c r="L6" s="336" t="s">
        <v>181</v>
      </c>
      <c r="M6" s="336"/>
      <c r="N6" s="336"/>
      <c r="O6" s="336" t="s">
        <v>179</v>
      </c>
      <c r="P6" s="336" t="s">
        <v>181</v>
      </c>
      <c r="Q6" s="336"/>
      <c r="R6" s="336"/>
      <c r="S6" s="336" t="s">
        <v>179</v>
      </c>
      <c r="T6" s="336" t="s">
        <v>181</v>
      </c>
      <c r="U6" s="336"/>
      <c r="V6" s="337"/>
    </row>
    <row r="7" spans="1:30" s="5" customFormat="1" ht="23.25" customHeight="1">
      <c r="A7" s="340"/>
      <c r="B7" s="343"/>
      <c r="C7" s="167" t="s">
        <v>83</v>
      </c>
      <c r="D7" s="167" t="s">
        <v>84</v>
      </c>
      <c r="E7" s="168" t="s">
        <v>183</v>
      </c>
      <c r="F7" s="336"/>
      <c r="G7" s="168" t="s">
        <v>177</v>
      </c>
      <c r="H7" s="168" t="s">
        <v>182</v>
      </c>
      <c r="I7" s="167" t="s">
        <v>184</v>
      </c>
      <c r="J7" s="124"/>
      <c r="K7" s="338"/>
      <c r="L7" s="168" t="s">
        <v>177</v>
      </c>
      <c r="M7" s="168" t="s">
        <v>182</v>
      </c>
      <c r="N7" s="168" t="s">
        <v>184</v>
      </c>
      <c r="O7" s="336"/>
      <c r="P7" s="168" t="s">
        <v>177</v>
      </c>
      <c r="Q7" s="168" t="s">
        <v>182</v>
      </c>
      <c r="R7" s="168" t="s">
        <v>184</v>
      </c>
      <c r="S7" s="336"/>
      <c r="T7" s="168" t="s">
        <v>177</v>
      </c>
      <c r="U7" s="168" t="s">
        <v>182</v>
      </c>
      <c r="V7" s="167" t="s">
        <v>184</v>
      </c>
    </row>
    <row r="8" spans="1:30" s="126" customFormat="1" ht="23.25" customHeight="1">
      <c r="A8" s="150">
        <v>2014</v>
      </c>
      <c r="B8" s="181">
        <v>97</v>
      </c>
      <c r="C8" s="181">
        <v>11372</v>
      </c>
      <c r="D8" s="181">
        <v>10138</v>
      </c>
      <c r="E8" s="181">
        <v>1234</v>
      </c>
      <c r="F8" s="181">
        <v>52</v>
      </c>
      <c r="G8" s="181">
        <v>5676</v>
      </c>
      <c r="H8" s="181">
        <v>5380</v>
      </c>
      <c r="I8" s="181">
        <v>296</v>
      </c>
      <c r="J8" s="182"/>
      <c r="K8" s="181">
        <v>33</v>
      </c>
      <c r="L8" s="181">
        <v>5184</v>
      </c>
      <c r="M8" s="181">
        <v>4395</v>
      </c>
      <c r="N8" s="181">
        <v>789</v>
      </c>
      <c r="O8" s="181">
        <v>0</v>
      </c>
      <c r="P8" s="181">
        <v>0</v>
      </c>
      <c r="Q8" s="181">
        <v>0</v>
      </c>
      <c r="R8" s="181">
        <v>0</v>
      </c>
      <c r="S8" s="181">
        <v>12</v>
      </c>
      <c r="T8" s="181">
        <v>512</v>
      </c>
      <c r="U8" s="181">
        <v>363</v>
      </c>
      <c r="V8" s="181">
        <v>149</v>
      </c>
      <c r="W8" s="125"/>
      <c r="X8" s="125"/>
      <c r="Y8" s="125"/>
      <c r="Z8" s="125"/>
      <c r="AA8" s="125"/>
      <c r="AB8" s="125"/>
      <c r="AC8" s="125"/>
      <c r="AD8" s="125"/>
    </row>
    <row r="9" spans="1:30" s="126" customFormat="1" ht="23.25" customHeight="1">
      <c r="A9" s="162">
        <v>2015</v>
      </c>
      <c r="B9" s="181">
        <v>65</v>
      </c>
      <c r="C9" s="181">
        <v>6389</v>
      </c>
      <c r="D9" s="181">
        <v>5811</v>
      </c>
      <c r="E9" s="181">
        <v>578</v>
      </c>
      <c r="F9" s="181">
        <v>34</v>
      </c>
      <c r="G9" s="181">
        <v>4677</v>
      </c>
      <c r="H9" s="181">
        <v>4602</v>
      </c>
      <c r="I9" s="181">
        <v>75</v>
      </c>
      <c r="J9" s="182"/>
      <c r="K9" s="181">
        <v>1</v>
      </c>
      <c r="L9" s="181">
        <v>13</v>
      </c>
      <c r="M9" s="181">
        <v>3</v>
      </c>
      <c r="N9" s="181">
        <v>10</v>
      </c>
      <c r="O9" s="181"/>
      <c r="P9" s="181"/>
      <c r="Q9" s="181"/>
      <c r="R9" s="181"/>
      <c r="S9" s="181">
        <v>30</v>
      </c>
      <c r="T9" s="181">
        <v>1699</v>
      </c>
      <c r="U9" s="181">
        <v>1206</v>
      </c>
      <c r="V9" s="181">
        <v>493</v>
      </c>
      <c r="W9" s="125"/>
      <c r="X9" s="125"/>
      <c r="Y9" s="125"/>
      <c r="Z9" s="125"/>
      <c r="AA9" s="125"/>
      <c r="AB9" s="125"/>
      <c r="AC9" s="125"/>
      <c r="AD9" s="125"/>
    </row>
    <row r="10" spans="1:30" s="164" customFormat="1" ht="23.25" customHeight="1">
      <c r="A10" s="221">
        <v>2016</v>
      </c>
      <c r="B10" s="182">
        <v>65</v>
      </c>
      <c r="C10" s="182">
        <v>6389</v>
      </c>
      <c r="D10" s="182">
        <v>5811</v>
      </c>
      <c r="E10" s="182">
        <v>578</v>
      </c>
      <c r="F10" s="182">
        <v>34</v>
      </c>
      <c r="G10" s="182">
        <v>4677</v>
      </c>
      <c r="H10" s="182">
        <v>4602</v>
      </c>
      <c r="I10" s="182">
        <v>75</v>
      </c>
      <c r="J10" s="182"/>
      <c r="K10" s="182">
        <v>1</v>
      </c>
      <c r="L10" s="182">
        <v>13</v>
      </c>
      <c r="M10" s="182">
        <v>3</v>
      </c>
      <c r="N10" s="182">
        <v>10</v>
      </c>
      <c r="O10" s="182">
        <f t="shared" ref="O10:R10" si="0">SUM(O12:O34)</f>
        <v>0</v>
      </c>
      <c r="P10" s="182">
        <f t="shared" si="0"/>
        <v>0</v>
      </c>
      <c r="Q10" s="182">
        <f t="shared" si="0"/>
        <v>0</v>
      </c>
      <c r="R10" s="182">
        <f t="shared" si="0"/>
        <v>0</v>
      </c>
      <c r="S10" s="182">
        <v>30</v>
      </c>
      <c r="T10" s="182">
        <v>1699</v>
      </c>
      <c r="U10" s="182">
        <v>1206</v>
      </c>
      <c r="V10" s="182">
        <v>493</v>
      </c>
    </row>
    <row r="11" spans="1:30" s="164" customFormat="1" ht="23.25" customHeight="1">
      <c r="A11" s="163">
        <v>2017</v>
      </c>
      <c r="B11" s="183">
        <f>SUM(B12:B35)</f>
        <v>66</v>
      </c>
      <c r="C11" s="183">
        <f>SUM(C12:C35)</f>
        <v>6394</v>
      </c>
      <c r="D11" s="183">
        <f>SUM(H11,M11,Q11,U11)</f>
        <v>5816</v>
      </c>
      <c r="E11" s="183">
        <f>SUM(I11,N11,R11,V11)</f>
        <v>578</v>
      </c>
      <c r="F11" s="183">
        <f>SUM(F12:F34)</f>
        <v>34</v>
      </c>
      <c r="G11" s="183">
        <f t="shared" ref="G11:I11" si="1">SUM(G12:G34)</f>
        <v>4677</v>
      </c>
      <c r="H11" s="183">
        <f t="shared" si="1"/>
        <v>4602</v>
      </c>
      <c r="I11" s="183">
        <f t="shared" si="1"/>
        <v>75</v>
      </c>
      <c r="J11" s="183"/>
      <c r="K11" s="183">
        <f t="shared" ref="K11:V11" si="2">SUM(K12:K34)</f>
        <v>1</v>
      </c>
      <c r="L11" s="183">
        <f t="shared" si="2"/>
        <v>13</v>
      </c>
      <c r="M11" s="183">
        <f t="shared" si="2"/>
        <v>3</v>
      </c>
      <c r="N11" s="183">
        <f t="shared" si="2"/>
        <v>10</v>
      </c>
      <c r="O11" s="183">
        <f t="shared" si="2"/>
        <v>0</v>
      </c>
      <c r="P11" s="183">
        <f t="shared" si="2"/>
        <v>0</v>
      </c>
      <c r="Q11" s="183">
        <f t="shared" si="2"/>
        <v>0</v>
      </c>
      <c r="R11" s="183">
        <f t="shared" si="2"/>
        <v>0</v>
      </c>
      <c r="S11" s="183">
        <f t="shared" si="2"/>
        <v>31</v>
      </c>
      <c r="T11" s="183">
        <f t="shared" si="2"/>
        <v>1704</v>
      </c>
      <c r="U11" s="183">
        <f t="shared" si="2"/>
        <v>1211</v>
      </c>
      <c r="V11" s="183">
        <f t="shared" si="2"/>
        <v>493</v>
      </c>
    </row>
    <row r="12" spans="1:30" s="171" customFormat="1" ht="18.75" customHeight="1">
      <c r="A12" s="169" t="s">
        <v>85</v>
      </c>
      <c r="B12" s="182">
        <v>0</v>
      </c>
      <c r="C12" s="182">
        <v>0</v>
      </c>
      <c r="D12" s="182">
        <v>0</v>
      </c>
      <c r="E12" s="182">
        <v>0</v>
      </c>
      <c r="F12" s="182">
        <v>0</v>
      </c>
      <c r="G12" s="182">
        <v>0</v>
      </c>
      <c r="H12" s="182">
        <v>0</v>
      </c>
      <c r="I12" s="182">
        <v>0</v>
      </c>
      <c r="J12" s="182"/>
      <c r="K12" s="182">
        <v>0</v>
      </c>
      <c r="L12" s="182">
        <v>0</v>
      </c>
      <c r="M12" s="182">
        <v>0</v>
      </c>
      <c r="N12" s="182">
        <v>0</v>
      </c>
      <c r="O12" s="182">
        <v>0</v>
      </c>
      <c r="P12" s="182">
        <v>0</v>
      </c>
      <c r="Q12" s="182">
        <v>0</v>
      </c>
      <c r="R12" s="182">
        <v>0</v>
      </c>
      <c r="S12" s="182">
        <v>0</v>
      </c>
      <c r="T12" s="182">
        <v>0</v>
      </c>
      <c r="U12" s="182">
        <v>0</v>
      </c>
      <c r="V12" s="182">
        <v>0</v>
      </c>
    </row>
    <row r="13" spans="1:30" s="171" customFormat="1" ht="18.75" customHeight="1">
      <c r="A13" s="169" t="s">
        <v>86</v>
      </c>
      <c r="B13" s="182">
        <v>0</v>
      </c>
      <c r="C13" s="182">
        <v>0</v>
      </c>
      <c r="D13" s="182">
        <v>0</v>
      </c>
      <c r="E13" s="182">
        <v>0</v>
      </c>
      <c r="F13" s="182">
        <v>0</v>
      </c>
      <c r="G13" s="182">
        <v>0</v>
      </c>
      <c r="H13" s="182">
        <v>0</v>
      </c>
      <c r="I13" s="182">
        <v>0</v>
      </c>
      <c r="J13" s="182"/>
      <c r="K13" s="182">
        <v>0</v>
      </c>
      <c r="L13" s="182">
        <v>0</v>
      </c>
      <c r="M13" s="182">
        <v>0</v>
      </c>
      <c r="N13" s="182">
        <v>0</v>
      </c>
      <c r="O13" s="182">
        <v>0</v>
      </c>
      <c r="P13" s="182">
        <v>0</v>
      </c>
      <c r="Q13" s="182">
        <v>0</v>
      </c>
      <c r="R13" s="182">
        <v>0</v>
      </c>
      <c r="S13" s="182">
        <v>0</v>
      </c>
      <c r="T13" s="182">
        <v>0</v>
      </c>
      <c r="U13" s="182">
        <v>0</v>
      </c>
      <c r="V13" s="182">
        <v>0</v>
      </c>
    </row>
    <row r="14" spans="1:30" s="171" customFormat="1" ht="18.75" customHeight="1">
      <c r="A14" s="127" t="s">
        <v>185</v>
      </c>
      <c r="B14" s="182">
        <v>0</v>
      </c>
      <c r="C14" s="182">
        <v>0</v>
      </c>
      <c r="D14" s="182">
        <v>0</v>
      </c>
      <c r="E14" s="182">
        <v>0</v>
      </c>
      <c r="F14" s="182">
        <v>0</v>
      </c>
      <c r="G14" s="182">
        <v>0</v>
      </c>
      <c r="H14" s="182">
        <v>0</v>
      </c>
      <c r="I14" s="182">
        <v>0</v>
      </c>
      <c r="J14" s="182"/>
      <c r="K14" s="182">
        <v>0</v>
      </c>
      <c r="L14" s="182">
        <v>0</v>
      </c>
      <c r="M14" s="182">
        <v>0</v>
      </c>
      <c r="N14" s="182">
        <v>0</v>
      </c>
      <c r="O14" s="182">
        <v>0</v>
      </c>
      <c r="P14" s="182">
        <v>0</v>
      </c>
      <c r="Q14" s="182">
        <v>0</v>
      </c>
      <c r="R14" s="182">
        <v>0</v>
      </c>
      <c r="S14" s="182">
        <v>0</v>
      </c>
      <c r="T14" s="182">
        <v>0</v>
      </c>
      <c r="U14" s="182">
        <v>0</v>
      </c>
      <c r="V14" s="182">
        <v>0</v>
      </c>
    </row>
    <row r="15" spans="1:30" s="171" customFormat="1" ht="18.75" customHeight="1">
      <c r="A15" s="169" t="s">
        <v>87</v>
      </c>
      <c r="B15" s="182">
        <v>0</v>
      </c>
      <c r="C15" s="182">
        <v>0</v>
      </c>
      <c r="D15" s="182">
        <v>0</v>
      </c>
      <c r="E15" s="182">
        <v>0</v>
      </c>
      <c r="F15" s="182">
        <v>0</v>
      </c>
      <c r="G15" s="182">
        <v>0</v>
      </c>
      <c r="H15" s="182">
        <v>0</v>
      </c>
      <c r="I15" s="182">
        <v>0</v>
      </c>
      <c r="J15" s="182"/>
      <c r="K15" s="182">
        <v>0</v>
      </c>
      <c r="L15" s="182">
        <v>0</v>
      </c>
      <c r="M15" s="182">
        <v>0</v>
      </c>
      <c r="N15" s="182">
        <v>0</v>
      </c>
      <c r="O15" s="182">
        <v>0</v>
      </c>
      <c r="P15" s="182">
        <v>0</v>
      </c>
      <c r="Q15" s="182">
        <v>0</v>
      </c>
      <c r="R15" s="182">
        <v>0</v>
      </c>
      <c r="S15" s="182">
        <v>0</v>
      </c>
      <c r="T15" s="182">
        <v>0</v>
      </c>
      <c r="U15" s="182">
        <v>0</v>
      </c>
      <c r="V15" s="182">
        <v>0</v>
      </c>
    </row>
    <row r="16" spans="1:30" s="171" customFormat="1" ht="18.75" customHeight="1">
      <c r="A16" s="169" t="s">
        <v>186</v>
      </c>
      <c r="B16" s="182">
        <v>2</v>
      </c>
      <c r="C16" s="182">
        <v>603</v>
      </c>
      <c r="D16" s="182">
        <v>603</v>
      </c>
      <c r="E16" s="182">
        <v>0</v>
      </c>
      <c r="F16" s="182">
        <v>2</v>
      </c>
      <c r="G16" s="182">
        <v>603</v>
      </c>
      <c r="H16" s="182">
        <v>603</v>
      </c>
      <c r="I16" s="182">
        <v>0</v>
      </c>
      <c r="J16" s="182"/>
      <c r="K16" s="182">
        <v>0</v>
      </c>
      <c r="L16" s="182">
        <v>0</v>
      </c>
      <c r="M16" s="182">
        <v>0</v>
      </c>
      <c r="N16" s="182">
        <v>0</v>
      </c>
      <c r="O16" s="182">
        <v>0</v>
      </c>
      <c r="P16" s="182">
        <v>0</v>
      </c>
      <c r="Q16" s="182">
        <v>0</v>
      </c>
      <c r="R16" s="182">
        <v>0</v>
      </c>
      <c r="S16" s="182">
        <v>0</v>
      </c>
      <c r="T16" s="182">
        <v>0</v>
      </c>
      <c r="U16" s="182">
        <v>0</v>
      </c>
      <c r="V16" s="182">
        <v>0</v>
      </c>
    </row>
    <row r="17" spans="1:22" s="171" customFormat="1" ht="18.75" customHeight="1">
      <c r="A17" s="169" t="s">
        <v>88</v>
      </c>
      <c r="B17" s="182">
        <v>1</v>
      </c>
      <c r="C17" s="182">
        <v>24</v>
      </c>
      <c r="D17" s="182">
        <v>17</v>
      </c>
      <c r="E17" s="182">
        <v>7</v>
      </c>
      <c r="F17" s="182">
        <v>0</v>
      </c>
      <c r="G17" s="182">
        <v>0</v>
      </c>
      <c r="H17" s="182">
        <v>0</v>
      </c>
      <c r="I17" s="182">
        <v>0</v>
      </c>
      <c r="J17" s="182"/>
      <c r="K17" s="182">
        <v>0</v>
      </c>
      <c r="L17" s="182">
        <v>0</v>
      </c>
      <c r="M17" s="182">
        <v>0</v>
      </c>
      <c r="N17" s="182">
        <v>0</v>
      </c>
      <c r="O17" s="182">
        <v>0</v>
      </c>
      <c r="P17" s="182">
        <v>0</v>
      </c>
      <c r="Q17" s="182">
        <v>0</v>
      </c>
      <c r="R17" s="182">
        <v>0</v>
      </c>
      <c r="S17" s="182">
        <v>1</v>
      </c>
      <c r="T17" s="182">
        <v>24</v>
      </c>
      <c r="U17" s="182">
        <v>17</v>
      </c>
      <c r="V17" s="182">
        <v>7</v>
      </c>
    </row>
    <row r="18" spans="1:22" s="171" customFormat="1" ht="18.75" customHeight="1">
      <c r="A18" s="169" t="s">
        <v>89</v>
      </c>
      <c r="B18" s="182">
        <v>20</v>
      </c>
      <c r="C18" s="182">
        <v>2117</v>
      </c>
      <c r="D18" s="182">
        <v>2084</v>
      </c>
      <c r="E18" s="182">
        <v>33</v>
      </c>
      <c r="F18" s="182">
        <v>20</v>
      </c>
      <c r="G18" s="182">
        <v>2117</v>
      </c>
      <c r="H18" s="182">
        <v>2084</v>
      </c>
      <c r="I18" s="182">
        <v>33</v>
      </c>
      <c r="J18" s="182"/>
      <c r="K18" s="182">
        <v>0</v>
      </c>
      <c r="L18" s="182">
        <v>0</v>
      </c>
      <c r="M18" s="182">
        <v>0</v>
      </c>
      <c r="N18" s="182">
        <v>0</v>
      </c>
      <c r="O18" s="182">
        <v>0</v>
      </c>
      <c r="P18" s="182">
        <v>0</v>
      </c>
      <c r="Q18" s="182">
        <v>0</v>
      </c>
      <c r="R18" s="182">
        <v>0</v>
      </c>
      <c r="S18" s="182">
        <v>0</v>
      </c>
      <c r="T18" s="182">
        <v>0</v>
      </c>
      <c r="U18" s="182">
        <v>0</v>
      </c>
      <c r="V18" s="182">
        <v>0</v>
      </c>
    </row>
    <row r="19" spans="1:22" s="171" customFormat="1" ht="18.75" customHeight="1">
      <c r="A19" s="169" t="s">
        <v>90</v>
      </c>
      <c r="B19" s="182">
        <v>13</v>
      </c>
      <c r="C19" s="182">
        <v>1467</v>
      </c>
      <c r="D19" s="182">
        <v>1432</v>
      </c>
      <c r="E19" s="182">
        <v>35</v>
      </c>
      <c r="F19" s="182">
        <v>9</v>
      </c>
      <c r="G19" s="182">
        <v>1362</v>
      </c>
      <c r="H19" s="182">
        <v>1346</v>
      </c>
      <c r="I19" s="182">
        <v>16</v>
      </c>
      <c r="J19" s="182"/>
      <c r="K19" s="182">
        <v>0</v>
      </c>
      <c r="L19" s="182">
        <v>0</v>
      </c>
      <c r="M19" s="182">
        <v>0</v>
      </c>
      <c r="N19" s="182">
        <v>0</v>
      </c>
      <c r="O19" s="182">
        <v>0</v>
      </c>
      <c r="P19" s="182">
        <v>0</v>
      </c>
      <c r="Q19" s="182">
        <v>0</v>
      </c>
      <c r="R19" s="182">
        <v>0</v>
      </c>
      <c r="S19" s="182">
        <v>4</v>
      </c>
      <c r="T19" s="182">
        <v>105</v>
      </c>
      <c r="U19" s="182">
        <v>86</v>
      </c>
      <c r="V19" s="182">
        <v>19</v>
      </c>
    </row>
    <row r="20" spans="1:22" s="171" customFormat="1" ht="18.75" customHeight="1">
      <c r="A20" s="169" t="s">
        <v>187</v>
      </c>
      <c r="B20" s="182">
        <v>1</v>
      </c>
      <c r="C20" s="182">
        <v>203</v>
      </c>
      <c r="D20" s="182">
        <v>203</v>
      </c>
      <c r="E20" s="182">
        <v>0</v>
      </c>
      <c r="F20" s="182">
        <v>1</v>
      </c>
      <c r="G20" s="182">
        <v>203</v>
      </c>
      <c r="H20" s="182">
        <v>203</v>
      </c>
      <c r="I20" s="182">
        <v>0</v>
      </c>
      <c r="J20" s="182"/>
      <c r="K20" s="182">
        <v>0</v>
      </c>
      <c r="L20" s="182">
        <v>0</v>
      </c>
      <c r="M20" s="182">
        <v>0</v>
      </c>
      <c r="N20" s="182">
        <v>0</v>
      </c>
      <c r="O20" s="182">
        <v>0</v>
      </c>
      <c r="P20" s="182">
        <v>0</v>
      </c>
      <c r="Q20" s="182">
        <v>0</v>
      </c>
      <c r="R20" s="182">
        <v>0</v>
      </c>
      <c r="S20" s="182">
        <v>0</v>
      </c>
      <c r="T20" s="182">
        <v>0</v>
      </c>
      <c r="U20" s="182">
        <v>0</v>
      </c>
      <c r="V20" s="182">
        <v>0</v>
      </c>
    </row>
    <row r="21" spans="1:22" s="171" customFormat="1" ht="18.75" customHeight="1">
      <c r="A21" s="169" t="s">
        <v>188</v>
      </c>
      <c r="B21" s="182">
        <v>0</v>
      </c>
      <c r="C21" s="182">
        <v>0</v>
      </c>
      <c r="D21" s="182">
        <v>0</v>
      </c>
      <c r="E21" s="182">
        <v>0</v>
      </c>
      <c r="F21" s="182">
        <v>0</v>
      </c>
      <c r="G21" s="182">
        <v>0</v>
      </c>
      <c r="H21" s="182">
        <v>0</v>
      </c>
      <c r="I21" s="182">
        <v>0</v>
      </c>
      <c r="J21" s="182"/>
      <c r="K21" s="182">
        <v>0</v>
      </c>
      <c r="L21" s="182">
        <v>0</v>
      </c>
      <c r="M21" s="182">
        <v>0</v>
      </c>
      <c r="N21" s="182">
        <v>0</v>
      </c>
      <c r="O21" s="182">
        <v>0</v>
      </c>
      <c r="P21" s="182">
        <v>0</v>
      </c>
      <c r="Q21" s="182">
        <v>0</v>
      </c>
      <c r="R21" s="182">
        <v>0</v>
      </c>
      <c r="S21" s="182">
        <v>0</v>
      </c>
      <c r="T21" s="182">
        <v>0</v>
      </c>
      <c r="U21" s="182">
        <v>0</v>
      </c>
      <c r="V21" s="182">
        <v>0</v>
      </c>
    </row>
    <row r="22" spans="1:22" s="171" customFormat="1" ht="18.75" customHeight="1">
      <c r="A22" s="169" t="s">
        <v>189</v>
      </c>
      <c r="B22" s="182">
        <v>3</v>
      </c>
      <c r="C22" s="182">
        <v>10</v>
      </c>
      <c r="D22" s="182">
        <v>10</v>
      </c>
      <c r="E22" s="182">
        <v>0</v>
      </c>
      <c r="F22" s="182">
        <v>0</v>
      </c>
      <c r="G22" s="182">
        <v>0</v>
      </c>
      <c r="H22" s="182">
        <v>0</v>
      </c>
      <c r="I22" s="182">
        <v>0</v>
      </c>
      <c r="J22" s="182"/>
      <c r="K22" s="182">
        <v>0</v>
      </c>
      <c r="L22" s="182">
        <v>0</v>
      </c>
      <c r="M22" s="182">
        <v>0</v>
      </c>
      <c r="N22" s="182">
        <v>0</v>
      </c>
      <c r="O22" s="182">
        <v>0</v>
      </c>
      <c r="P22" s="182">
        <v>0</v>
      </c>
      <c r="Q22" s="182">
        <v>0</v>
      </c>
      <c r="R22" s="182">
        <v>0</v>
      </c>
      <c r="S22" s="182">
        <v>3</v>
      </c>
      <c r="T22" s="182">
        <v>10</v>
      </c>
      <c r="U22" s="182">
        <v>10</v>
      </c>
      <c r="V22" s="182">
        <v>0</v>
      </c>
    </row>
    <row r="23" spans="1:22" s="171" customFormat="1" ht="18.75" customHeight="1">
      <c r="A23" s="169" t="s">
        <v>91</v>
      </c>
      <c r="B23" s="182">
        <v>0</v>
      </c>
      <c r="C23" s="182">
        <v>0</v>
      </c>
      <c r="D23" s="182">
        <v>0</v>
      </c>
      <c r="E23" s="182">
        <v>0</v>
      </c>
      <c r="F23" s="182">
        <v>0</v>
      </c>
      <c r="G23" s="182">
        <v>0</v>
      </c>
      <c r="H23" s="182">
        <v>0</v>
      </c>
      <c r="I23" s="182">
        <v>0</v>
      </c>
      <c r="J23" s="182"/>
      <c r="K23" s="182">
        <v>0</v>
      </c>
      <c r="L23" s="182">
        <v>0</v>
      </c>
      <c r="M23" s="182">
        <v>0</v>
      </c>
      <c r="N23" s="182">
        <v>0</v>
      </c>
      <c r="O23" s="182">
        <v>0</v>
      </c>
      <c r="P23" s="182">
        <v>0</v>
      </c>
      <c r="Q23" s="182">
        <v>0</v>
      </c>
      <c r="R23" s="182">
        <v>0</v>
      </c>
      <c r="S23" s="182">
        <v>0</v>
      </c>
      <c r="T23" s="182">
        <v>0</v>
      </c>
      <c r="U23" s="182">
        <v>0</v>
      </c>
      <c r="V23" s="182">
        <v>0</v>
      </c>
    </row>
    <row r="24" spans="1:22" s="171" customFormat="1" ht="18.75" customHeight="1">
      <c r="A24" s="169" t="s">
        <v>92</v>
      </c>
      <c r="B24" s="182">
        <v>14</v>
      </c>
      <c r="C24" s="182">
        <v>494</v>
      </c>
      <c r="D24" s="182">
        <v>481</v>
      </c>
      <c r="E24" s="182">
        <v>13</v>
      </c>
      <c r="F24" s="182">
        <v>0</v>
      </c>
      <c r="G24" s="182">
        <v>0</v>
      </c>
      <c r="H24" s="182">
        <v>0</v>
      </c>
      <c r="I24" s="182">
        <v>0</v>
      </c>
      <c r="J24" s="182"/>
      <c r="K24" s="182">
        <v>0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2">
        <v>0</v>
      </c>
      <c r="R24" s="182">
        <v>0</v>
      </c>
      <c r="S24" s="182">
        <v>14</v>
      </c>
      <c r="T24" s="182">
        <v>494</v>
      </c>
      <c r="U24" s="182">
        <v>481</v>
      </c>
      <c r="V24" s="182">
        <v>13</v>
      </c>
    </row>
    <row r="25" spans="1:22" s="171" customFormat="1" ht="18.75" customHeight="1">
      <c r="A25" s="169" t="s">
        <v>93</v>
      </c>
      <c r="B25" s="182">
        <v>0</v>
      </c>
      <c r="C25" s="182">
        <v>0</v>
      </c>
      <c r="D25" s="182">
        <v>0</v>
      </c>
      <c r="E25" s="182">
        <v>0</v>
      </c>
      <c r="F25" s="182">
        <v>0</v>
      </c>
      <c r="G25" s="182">
        <v>0</v>
      </c>
      <c r="H25" s="182">
        <v>0</v>
      </c>
      <c r="I25" s="182">
        <v>0</v>
      </c>
      <c r="J25" s="182"/>
      <c r="K25" s="182">
        <v>0</v>
      </c>
      <c r="L25" s="182">
        <v>0</v>
      </c>
      <c r="M25" s="182">
        <v>0</v>
      </c>
      <c r="N25" s="182">
        <v>0</v>
      </c>
      <c r="O25" s="182">
        <v>0</v>
      </c>
      <c r="P25" s="182">
        <v>0</v>
      </c>
      <c r="Q25" s="182">
        <v>0</v>
      </c>
      <c r="R25" s="182">
        <v>0</v>
      </c>
      <c r="S25" s="182">
        <v>0</v>
      </c>
      <c r="T25" s="182">
        <v>0</v>
      </c>
      <c r="U25" s="182">
        <v>0</v>
      </c>
      <c r="V25" s="182">
        <v>0</v>
      </c>
    </row>
    <row r="26" spans="1:22" s="171" customFormat="1" ht="18.75" customHeight="1">
      <c r="A26" s="169" t="s">
        <v>94</v>
      </c>
      <c r="B26" s="182">
        <v>0</v>
      </c>
      <c r="C26" s="182">
        <v>0</v>
      </c>
      <c r="D26" s="182">
        <v>0</v>
      </c>
      <c r="E26" s="182">
        <v>0</v>
      </c>
      <c r="F26" s="182">
        <v>0</v>
      </c>
      <c r="G26" s="182">
        <v>0</v>
      </c>
      <c r="H26" s="182">
        <v>0</v>
      </c>
      <c r="I26" s="182">
        <v>0</v>
      </c>
      <c r="J26" s="182"/>
      <c r="K26" s="182">
        <v>0</v>
      </c>
      <c r="L26" s="182">
        <v>0</v>
      </c>
      <c r="M26" s="182">
        <v>0</v>
      </c>
      <c r="N26" s="182">
        <v>0</v>
      </c>
      <c r="O26" s="182">
        <v>0</v>
      </c>
      <c r="P26" s="182">
        <v>0</v>
      </c>
      <c r="Q26" s="182">
        <v>0</v>
      </c>
      <c r="R26" s="182">
        <v>0</v>
      </c>
      <c r="S26" s="182">
        <v>0</v>
      </c>
      <c r="T26" s="182">
        <v>0</v>
      </c>
      <c r="U26" s="182">
        <v>0</v>
      </c>
      <c r="V26" s="182">
        <v>0</v>
      </c>
    </row>
    <row r="27" spans="1:22" s="172" customFormat="1" ht="18.75" customHeight="1">
      <c r="A27" s="169" t="s">
        <v>95</v>
      </c>
      <c r="B27" s="182">
        <v>0</v>
      </c>
      <c r="C27" s="182">
        <v>0</v>
      </c>
      <c r="D27" s="182">
        <v>0</v>
      </c>
      <c r="E27" s="182">
        <v>0</v>
      </c>
      <c r="F27" s="186">
        <v>0</v>
      </c>
      <c r="G27" s="182">
        <v>0</v>
      </c>
      <c r="H27" s="186">
        <v>0</v>
      </c>
      <c r="I27" s="186">
        <v>0</v>
      </c>
      <c r="J27" s="184"/>
      <c r="K27" s="186">
        <v>0</v>
      </c>
      <c r="L27" s="182">
        <v>0</v>
      </c>
      <c r="M27" s="186">
        <v>0</v>
      </c>
      <c r="N27" s="186">
        <v>0</v>
      </c>
      <c r="O27" s="186">
        <v>0</v>
      </c>
      <c r="P27" s="182">
        <v>0</v>
      </c>
      <c r="Q27" s="186">
        <v>0</v>
      </c>
      <c r="R27" s="186">
        <v>0</v>
      </c>
      <c r="S27" s="186">
        <v>0</v>
      </c>
      <c r="T27" s="182">
        <v>0</v>
      </c>
      <c r="U27" s="186">
        <v>0</v>
      </c>
      <c r="V27" s="186">
        <v>0</v>
      </c>
    </row>
    <row r="28" spans="1:22" s="173" customFormat="1" ht="18.75" customHeight="1">
      <c r="A28" s="169" t="s">
        <v>190</v>
      </c>
      <c r="B28" s="182">
        <v>0</v>
      </c>
      <c r="C28" s="182">
        <v>0</v>
      </c>
      <c r="D28" s="182">
        <v>0</v>
      </c>
      <c r="E28" s="182">
        <v>0</v>
      </c>
      <c r="F28" s="186">
        <v>0</v>
      </c>
      <c r="G28" s="182">
        <v>0</v>
      </c>
      <c r="H28" s="186">
        <v>0</v>
      </c>
      <c r="I28" s="186">
        <v>0</v>
      </c>
      <c r="J28" s="184"/>
      <c r="K28" s="186">
        <v>0</v>
      </c>
      <c r="L28" s="182">
        <v>0</v>
      </c>
      <c r="M28" s="186">
        <v>0</v>
      </c>
      <c r="N28" s="186">
        <v>0</v>
      </c>
      <c r="O28" s="186">
        <v>0</v>
      </c>
      <c r="P28" s="182">
        <v>0</v>
      </c>
      <c r="Q28" s="186">
        <v>0</v>
      </c>
      <c r="R28" s="186">
        <v>0</v>
      </c>
      <c r="S28" s="186">
        <v>0</v>
      </c>
      <c r="T28" s="182">
        <v>0</v>
      </c>
      <c r="U28" s="186">
        <v>0</v>
      </c>
      <c r="V28" s="186">
        <v>0</v>
      </c>
    </row>
    <row r="29" spans="1:22" s="173" customFormat="1" ht="18.75" customHeight="1">
      <c r="A29" s="169" t="s">
        <v>96</v>
      </c>
      <c r="B29" s="182">
        <v>2</v>
      </c>
      <c r="C29" s="182">
        <v>17</v>
      </c>
      <c r="D29" s="182">
        <v>5</v>
      </c>
      <c r="E29" s="182">
        <v>12</v>
      </c>
      <c r="F29" s="186">
        <v>0</v>
      </c>
      <c r="G29" s="182">
        <v>0</v>
      </c>
      <c r="H29" s="186">
        <v>0</v>
      </c>
      <c r="I29" s="186">
        <v>0</v>
      </c>
      <c r="J29" s="184"/>
      <c r="K29" s="186">
        <v>0</v>
      </c>
      <c r="L29" s="182">
        <v>0</v>
      </c>
      <c r="M29" s="186">
        <v>0</v>
      </c>
      <c r="N29" s="186">
        <v>0</v>
      </c>
      <c r="O29" s="186">
        <v>0</v>
      </c>
      <c r="P29" s="182">
        <v>0</v>
      </c>
      <c r="Q29" s="186">
        <v>0</v>
      </c>
      <c r="R29" s="186">
        <v>0</v>
      </c>
      <c r="S29" s="186">
        <v>2</v>
      </c>
      <c r="T29" s="182">
        <v>17</v>
      </c>
      <c r="U29" s="186">
        <v>5</v>
      </c>
      <c r="V29" s="186">
        <v>12</v>
      </c>
    </row>
    <row r="30" spans="1:22" s="173" customFormat="1" ht="18.75" customHeight="1">
      <c r="A30" s="169" t="s">
        <v>97</v>
      </c>
      <c r="B30" s="182">
        <v>2</v>
      </c>
      <c r="C30" s="182">
        <v>51</v>
      </c>
      <c r="D30" s="182">
        <v>50</v>
      </c>
      <c r="E30" s="182">
        <v>1</v>
      </c>
      <c r="F30" s="186">
        <v>0</v>
      </c>
      <c r="G30" s="182">
        <v>0</v>
      </c>
      <c r="H30" s="186">
        <v>0</v>
      </c>
      <c r="I30" s="186">
        <v>0</v>
      </c>
      <c r="J30" s="184"/>
      <c r="K30" s="186">
        <v>0</v>
      </c>
      <c r="L30" s="182">
        <v>0</v>
      </c>
      <c r="M30" s="186">
        <v>0</v>
      </c>
      <c r="N30" s="186">
        <v>0</v>
      </c>
      <c r="O30" s="186">
        <v>0</v>
      </c>
      <c r="P30" s="182">
        <v>0</v>
      </c>
      <c r="Q30" s="186">
        <v>0</v>
      </c>
      <c r="R30" s="186">
        <v>0</v>
      </c>
      <c r="S30" s="186">
        <v>2</v>
      </c>
      <c r="T30" s="182">
        <v>51</v>
      </c>
      <c r="U30" s="186">
        <v>50</v>
      </c>
      <c r="V30" s="186">
        <v>1</v>
      </c>
    </row>
    <row r="31" spans="1:22" s="173" customFormat="1" ht="18.75" customHeight="1">
      <c r="A31" s="169" t="s">
        <v>98</v>
      </c>
      <c r="B31" s="182">
        <v>0</v>
      </c>
      <c r="C31" s="182">
        <v>0</v>
      </c>
      <c r="D31" s="182">
        <v>0</v>
      </c>
      <c r="E31" s="182">
        <v>0</v>
      </c>
      <c r="F31" s="186">
        <v>0</v>
      </c>
      <c r="G31" s="182">
        <v>0</v>
      </c>
      <c r="H31" s="186">
        <v>0</v>
      </c>
      <c r="I31" s="186">
        <v>0</v>
      </c>
      <c r="J31" s="184"/>
      <c r="K31" s="186">
        <v>0</v>
      </c>
      <c r="L31" s="182">
        <v>0</v>
      </c>
      <c r="M31" s="186">
        <v>0</v>
      </c>
      <c r="N31" s="186">
        <v>0</v>
      </c>
      <c r="O31" s="186">
        <v>0</v>
      </c>
      <c r="P31" s="182">
        <v>0</v>
      </c>
      <c r="Q31" s="186">
        <v>0</v>
      </c>
      <c r="R31" s="186">
        <v>0</v>
      </c>
      <c r="S31" s="186">
        <v>0</v>
      </c>
      <c r="T31" s="182">
        <v>0</v>
      </c>
      <c r="U31" s="186">
        <v>0</v>
      </c>
      <c r="V31" s="186">
        <v>0</v>
      </c>
    </row>
    <row r="32" spans="1:22" s="173" customFormat="1" ht="18.75" customHeight="1">
      <c r="A32" s="169" t="s">
        <v>99</v>
      </c>
      <c r="B32" s="182">
        <v>0</v>
      </c>
      <c r="C32" s="182">
        <v>0</v>
      </c>
      <c r="D32" s="182">
        <v>0</v>
      </c>
      <c r="E32" s="182">
        <v>0</v>
      </c>
      <c r="F32" s="186">
        <v>0</v>
      </c>
      <c r="G32" s="182">
        <v>0</v>
      </c>
      <c r="H32" s="186">
        <v>0</v>
      </c>
      <c r="I32" s="186">
        <v>0</v>
      </c>
      <c r="J32" s="184"/>
      <c r="K32" s="186">
        <v>0</v>
      </c>
      <c r="L32" s="182">
        <v>0</v>
      </c>
      <c r="M32" s="186">
        <v>0</v>
      </c>
      <c r="N32" s="186">
        <v>0</v>
      </c>
      <c r="O32" s="186">
        <v>0</v>
      </c>
      <c r="P32" s="182">
        <v>0</v>
      </c>
      <c r="Q32" s="186">
        <v>0</v>
      </c>
      <c r="R32" s="186">
        <v>0</v>
      </c>
      <c r="S32" s="186">
        <v>0</v>
      </c>
      <c r="T32" s="182">
        <v>0</v>
      </c>
      <c r="U32" s="186">
        <v>0</v>
      </c>
      <c r="V32" s="186">
        <v>0</v>
      </c>
    </row>
    <row r="33" spans="1:22" s="173" customFormat="1" ht="18.75" customHeight="1">
      <c r="A33" s="169" t="s">
        <v>100</v>
      </c>
      <c r="B33" s="182">
        <v>2</v>
      </c>
      <c r="C33" s="182">
        <v>980</v>
      </c>
      <c r="D33" s="182">
        <v>540</v>
      </c>
      <c r="E33" s="182">
        <v>440</v>
      </c>
      <c r="F33" s="184">
        <v>0</v>
      </c>
      <c r="G33" s="182">
        <v>0</v>
      </c>
      <c r="H33" s="184">
        <v>0</v>
      </c>
      <c r="I33" s="184">
        <v>0</v>
      </c>
      <c r="J33" s="184"/>
      <c r="K33" s="184">
        <v>0</v>
      </c>
      <c r="L33" s="182">
        <v>0</v>
      </c>
      <c r="M33" s="184">
        <v>0</v>
      </c>
      <c r="N33" s="184">
        <v>0</v>
      </c>
      <c r="O33" s="184">
        <v>0</v>
      </c>
      <c r="P33" s="182">
        <v>0</v>
      </c>
      <c r="Q33" s="184">
        <v>0</v>
      </c>
      <c r="R33" s="184">
        <v>0</v>
      </c>
      <c r="S33" s="184">
        <v>2</v>
      </c>
      <c r="T33" s="182">
        <v>980</v>
      </c>
      <c r="U33" s="184">
        <v>540</v>
      </c>
      <c r="V33" s="184">
        <v>440</v>
      </c>
    </row>
    <row r="34" spans="1:22" s="173" customFormat="1" ht="18.75" customHeight="1" thickBot="1">
      <c r="A34" s="128" t="s">
        <v>101</v>
      </c>
      <c r="B34" s="187">
        <v>6</v>
      </c>
      <c r="C34" s="185">
        <v>428</v>
      </c>
      <c r="D34" s="185">
        <v>391</v>
      </c>
      <c r="E34" s="185">
        <v>37</v>
      </c>
      <c r="F34" s="188">
        <v>2</v>
      </c>
      <c r="G34" s="185">
        <v>392</v>
      </c>
      <c r="H34" s="188">
        <v>366</v>
      </c>
      <c r="I34" s="188">
        <v>26</v>
      </c>
      <c r="J34" s="188"/>
      <c r="K34" s="188">
        <v>1</v>
      </c>
      <c r="L34" s="185">
        <v>13</v>
      </c>
      <c r="M34" s="188">
        <v>3</v>
      </c>
      <c r="N34" s="188">
        <v>10</v>
      </c>
      <c r="O34" s="188">
        <v>0</v>
      </c>
      <c r="P34" s="185">
        <v>0</v>
      </c>
      <c r="Q34" s="188">
        <v>0</v>
      </c>
      <c r="R34" s="188">
        <v>0</v>
      </c>
      <c r="S34" s="188">
        <v>3</v>
      </c>
      <c r="T34" s="185">
        <v>23</v>
      </c>
      <c r="U34" s="188">
        <v>22</v>
      </c>
      <c r="V34" s="188">
        <v>1</v>
      </c>
    </row>
    <row r="35" spans="1:22" ht="0.75" customHeight="1" thickTop="1">
      <c r="A35" s="127"/>
      <c r="P35" s="170"/>
    </row>
    <row r="36" spans="1:22" ht="22.5" customHeight="1">
      <c r="A36" s="334" t="s">
        <v>192</v>
      </c>
      <c r="B36" s="334"/>
      <c r="R36" s="335" t="s">
        <v>102</v>
      </c>
      <c r="S36" s="335"/>
      <c r="T36" s="335"/>
      <c r="U36" s="335"/>
      <c r="V36" s="335"/>
    </row>
    <row r="37" spans="1:22">
      <c r="M37" s="82"/>
    </row>
  </sheetData>
  <mergeCells count="20">
    <mergeCell ref="A2:I2"/>
    <mergeCell ref="K2:V2"/>
    <mergeCell ref="A5:A7"/>
    <mergeCell ref="B5:E5"/>
    <mergeCell ref="F5:I5"/>
    <mergeCell ref="K5:N5"/>
    <mergeCell ref="O5:R5"/>
    <mergeCell ref="S5:V5"/>
    <mergeCell ref="B6:B7"/>
    <mergeCell ref="C6:E6"/>
    <mergeCell ref="S6:S7"/>
    <mergeCell ref="T6:V6"/>
    <mergeCell ref="A36:B36"/>
    <mergeCell ref="R36:V36"/>
    <mergeCell ref="F6:F7"/>
    <mergeCell ref="G6:I6"/>
    <mergeCell ref="K6:K7"/>
    <mergeCell ref="L6:N6"/>
    <mergeCell ref="O6:O7"/>
    <mergeCell ref="P6:R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zoomScale="80" zoomScaleNormal="80" workbookViewId="0">
      <selection activeCell="AA13" sqref="AA13"/>
    </sheetView>
  </sheetViews>
  <sheetFormatPr defaultRowHeight="13.5"/>
  <cols>
    <col min="1" max="1" width="11.109375" style="130" customWidth="1"/>
    <col min="2" max="4" width="8.33203125" style="130" customWidth="1"/>
    <col min="5" max="5" width="7.77734375" style="130" customWidth="1"/>
    <col min="6" max="7" width="8" style="130" customWidth="1"/>
    <col min="8" max="8" width="8.109375" style="130" customWidth="1"/>
    <col min="9" max="9" width="7.44140625" style="130" customWidth="1"/>
    <col min="10" max="11" width="8.109375" style="130" customWidth="1"/>
    <col min="12" max="12" width="7.21875" style="130" customWidth="1"/>
    <col min="13" max="13" width="8.109375" style="130" customWidth="1"/>
    <col min="14" max="14" width="7.77734375" style="130" customWidth="1"/>
    <col min="15" max="15" width="8.33203125" style="130" customWidth="1"/>
    <col min="16" max="16" width="8.109375" style="130" customWidth="1"/>
    <col min="17" max="17" width="8.21875" style="130" customWidth="1"/>
    <col min="18" max="19" width="8.109375" style="130" customWidth="1"/>
    <col min="20" max="20" width="8.33203125" style="130" customWidth="1"/>
    <col min="21" max="21" width="8.109375" style="130" customWidth="1"/>
    <col min="22" max="22" width="8.21875" style="130" customWidth="1"/>
    <col min="23" max="23" width="8" style="130" customWidth="1"/>
    <col min="24" max="24" width="8.77734375" style="130" bestFit="1" customWidth="1"/>
    <col min="25" max="16384" width="8.88671875" style="130"/>
  </cols>
  <sheetData>
    <row r="1" spans="1:24" ht="15" customHeight="1"/>
    <row r="2" spans="1:24" s="121" customFormat="1" ht="45" customHeight="1">
      <c r="A2" s="373" t="s">
        <v>174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131"/>
      <c r="M2" s="373" t="s">
        <v>103</v>
      </c>
      <c r="N2" s="373"/>
      <c r="O2" s="373"/>
      <c r="P2" s="373"/>
      <c r="Q2" s="373"/>
      <c r="R2" s="373"/>
      <c r="S2" s="373"/>
      <c r="T2" s="373"/>
      <c r="U2" s="373"/>
      <c r="V2" s="373"/>
      <c r="W2" s="373"/>
      <c r="X2" s="373"/>
    </row>
    <row r="3" spans="1:24" s="45" customFormat="1" ht="20.100000000000001" customHeight="1" thickBot="1">
      <c r="A3" s="122" t="s">
        <v>104</v>
      </c>
      <c r="B3" s="122"/>
      <c r="C3" s="122"/>
      <c r="D3" s="122"/>
      <c r="E3" s="122"/>
      <c r="F3" s="122"/>
      <c r="G3" s="122"/>
      <c r="H3" s="122"/>
      <c r="V3" s="374" t="s">
        <v>105</v>
      </c>
      <c r="W3" s="374"/>
      <c r="X3" s="374"/>
    </row>
    <row r="4" spans="1:24" s="133" customFormat="1" ht="21.95" customHeight="1" thickTop="1">
      <c r="A4" s="365" t="s">
        <v>106</v>
      </c>
      <c r="B4" s="367" t="s">
        <v>107</v>
      </c>
      <c r="C4" s="365"/>
      <c r="D4" s="367" t="s">
        <v>108</v>
      </c>
      <c r="E4" s="365"/>
      <c r="F4" s="367" t="s">
        <v>109</v>
      </c>
      <c r="G4" s="365"/>
      <c r="H4" s="367" t="s">
        <v>110</v>
      </c>
      <c r="I4" s="365"/>
      <c r="J4" s="367" t="s">
        <v>111</v>
      </c>
      <c r="K4" s="368"/>
      <c r="L4" s="132"/>
      <c r="M4" s="368" t="s">
        <v>112</v>
      </c>
      <c r="N4" s="365"/>
      <c r="O4" s="367" t="s">
        <v>113</v>
      </c>
      <c r="P4" s="365"/>
      <c r="Q4" s="367" t="s">
        <v>114</v>
      </c>
      <c r="R4" s="365"/>
      <c r="S4" s="367" t="s">
        <v>115</v>
      </c>
      <c r="T4" s="368"/>
      <c r="U4" s="371" t="s">
        <v>116</v>
      </c>
      <c r="V4" s="372"/>
      <c r="W4" s="368" t="s">
        <v>117</v>
      </c>
      <c r="X4" s="368"/>
    </row>
    <row r="5" spans="1:24" s="133" customFormat="1" ht="25.5" customHeight="1">
      <c r="A5" s="366"/>
      <c r="B5" s="351" t="s">
        <v>118</v>
      </c>
      <c r="C5" s="352"/>
      <c r="D5" s="351" t="s">
        <v>119</v>
      </c>
      <c r="E5" s="352"/>
      <c r="F5" s="351" t="s">
        <v>120</v>
      </c>
      <c r="G5" s="352"/>
      <c r="H5" s="351" t="s">
        <v>121</v>
      </c>
      <c r="I5" s="352"/>
      <c r="J5" s="351" t="s">
        <v>122</v>
      </c>
      <c r="K5" s="353"/>
      <c r="L5" s="132"/>
      <c r="M5" s="353" t="s">
        <v>123</v>
      </c>
      <c r="N5" s="352"/>
      <c r="O5" s="351" t="s">
        <v>124</v>
      </c>
      <c r="P5" s="352"/>
      <c r="Q5" s="351" t="s">
        <v>125</v>
      </c>
      <c r="R5" s="352"/>
      <c r="S5" s="351" t="s">
        <v>126</v>
      </c>
      <c r="T5" s="353"/>
      <c r="U5" s="354" t="s">
        <v>127</v>
      </c>
      <c r="V5" s="355"/>
      <c r="W5" s="353" t="s">
        <v>128</v>
      </c>
      <c r="X5" s="353"/>
    </row>
    <row r="6" spans="1:24" s="133" customFormat="1" ht="20.100000000000001" customHeight="1">
      <c r="A6" s="366"/>
      <c r="B6" s="362" t="s">
        <v>129</v>
      </c>
      <c r="C6" s="362" t="s">
        <v>130</v>
      </c>
      <c r="D6" s="362" t="s">
        <v>129</v>
      </c>
      <c r="E6" s="362" t="s">
        <v>130</v>
      </c>
      <c r="F6" s="362" t="s">
        <v>129</v>
      </c>
      <c r="G6" s="362" t="s">
        <v>130</v>
      </c>
      <c r="H6" s="362" t="s">
        <v>129</v>
      </c>
      <c r="I6" s="362" t="s">
        <v>130</v>
      </c>
      <c r="J6" s="362" t="s">
        <v>129</v>
      </c>
      <c r="K6" s="359" t="s">
        <v>131</v>
      </c>
      <c r="L6" s="132"/>
      <c r="M6" s="370" t="s">
        <v>132</v>
      </c>
      <c r="N6" s="362" t="s">
        <v>131</v>
      </c>
      <c r="O6" s="362" t="s">
        <v>132</v>
      </c>
      <c r="P6" s="362" t="s">
        <v>131</v>
      </c>
      <c r="Q6" s="362" t="s">
        <v>132</v>
      </c>
      <c r="R6" s="362" t="s">
        <v>131</v>
      </c>
      <c r="S6" s="362" t="s">
        <v>132</v>
      </c>
      <c r="T6" s="362" t="s">
        <v>131</v>
      </c>
      <c r="U6" s="359" t="s">
        <v>132</v>
      </c>
      <c r="V6" s="362" t="s">
        <v>131</v>
      </c>
      <c r="W6" s="362" t="s">
        <v>132</v>
      </c>
      <c r="X6" s="359" t="s">
        <v>131</v>
      </c>
    </row>
    <row r="7" spans="1:24" s="133" customFormat="1" ht="20.100000000000001" customHeight="1">
      <c r="A7" s="366"/>
      <c r="B7" s="363"/>
      <c r="C7" s="363"/>
      <c r="D7" s="363"/>
      <c r="E7" s="363"/>
      <c r="F7" s="363"/>
      <c r="G7" s="363"/>
      <c r="H7" s="363"/>
      <c r="I7" s="363"/>
      <c r="J7" s="363"/>
      <c r="K7" s="360"/>
      <c r="L7" s="132"/>
      <c r="M7" s="366"/>
      <c r="N7" s="363"/>
      <c r="O7" s="363"/>
      <c r="P7" s="363"/>
      <c r="Q7" s="363"/>
      <c r="R7" s="363"/>
      <c r="S7" s="363"/>
      <c r="T7" s="363"/>
      <c r="U7" s="360"/>
      <c r="V7" s="363"/>
      <c r="W7" s="363"/>
      <c r="X7" s="360"/>
    </row>
    <row r="8" spans="1:24" s="133" customFormat="1" ht="20.100000000000001" customHeight="1">
      <c r="A8" s="352"/>
      <c r="B8" s="369"/>
      <c r="C8" s="369"/>
      <c r="D8" s="369"/>
      <c r="E8" s="369"/>
      <c r="F8" s="369"/>
      <c r="G8" s="369"/>
      <c r="H8" s="369"/>
      <c r="I8" s="369"/>
      <c r="J8" s="369"/>
      <c r="K8" s="351"/>
      <c r="L8" s="132"/>
      <c r="M8" s="352"/>
      <c r="N8" s="369"/>
      <c r="O8" s="369"/>
      <c r="P8" s="369"/>
      <c r="Q8" s="369"/>
      <c r="R8" s="369"/>
      <c r="S8" s="369"/>
      <c r="T8" s="369"/>
      <c r="U8" s="361"/>
      <c r="V8" s="364"/>
      <c r="W8" s="364"/>
      <c r="X8" s="361"/>
    </row>
    <row r="9" spans="1:24" s="135" customFormat="1" ht="35.1" customHeight="1">
      <c r="A9" s="134">
        <v>2010</v>
      </c>
      <c r="B9" s="191">
        <f>SUM(D9,F9,H9,J9,M9,O9,Q9,S9,U9,W9,W22,S22,Q22,O22,M22,J22,H22,F22,D22,B22,U22)</f>
        <v>116</v>
      </c>
      <c r="C9" s="189">
        <f>SUM(E9,G9,I9,K9,N9,P9,R9,T9,V9,X9,C22,E22,G22,I22,K22,N22,P22,R22,T22,V22,X22)</f>
        <v>11608</v>
      </c>
      <c r="D9" s="190">
        <v>0</v>
      </c>
      <c r="E9" s="190">
        <v>0</v>
      </c>
      <c r="F9" s="190">
        <v>0</v>
      </c>
      <c r="G9" s="190">
        <v>0</v>
      </c>
      <c r="H9" s="189">
        <v>1</v>
      </c>
      <c r="I9" s="189">
        <v>1115</v>
      </c>
      <c r="J9" s="189">
        <v>1</v>
      </c>
      <c r="K9" s="189">
        <v>202</v>
      </c>
      <c r="L9" s="189"/>
      <c r="M9" s="189">
        <v>2</v>
      </c>
      <c r="N9" s="189">
        <v>507</v>
      </c>
      <c r="O9" s="189">
        <v>11</v>
      </c>
      <c r="P9" s="189">
        <v>381</v>
      </c>
      <c r="Q9" s="189">
        <v>11</v>
      </c>
      <c r="R9" s="189">
        <v>727</v>
      </c>
      <c r="S9" s="189">
        <v>35</v>
      </c>
      <c r="T9" s="189">
        <v>2341</v>
      </c>
      <c r="U9" s="190">
        <v>0</v>
      </c>
      <c r="V9" s="190">
        <v>0</v>
      </c>
      <c r="W9" s="190">
        <v>0</v>
      </c>
      <c r="X9" s="190">
        <v>0</v>
      </c>
    </row>
    <row r="10" spans="1:24" s="135" customFormat="1" ht="35.1" customHeight="1">
      <c r="A10" s="134">
        <v>2011</v>
      </c>
      <c r="B10" s="191">
        <v>103</v>
      </c>
      <c r="C10" s="189">
        <v>11259</v>
      </c>
      <c r="D10" s="190">
        <v>0</v>
      </c>
      <c r="E10" s="190">
        <v>0</v>
      </c>
      <c r="F10" s="190">
        <v>0</v>
      </c>
      <c r="G10" s="190">
        <v>0</v>
      </c>
      <c r="H10" s="189">
        <v>1</v>
      </c>
      <c r="I10" s="189">
        <v>650</v>
      </c>
      <c r="J10" s="190">
        <v>0</v>
      </c>
      <c r="K10" s="190">
        <v>0</v>
      </c>
      <c r="L10" s="189"/>
      <c r="M10" s="189">
        <v>2</v>
      </c>
      <c r="N10" s="189">
        <v>515</v>
      </c>
      <c r="O10" s="189">
        <v>10</v>
      </c>
      <c r="P10" s="189">
        <v>241</v>
      </c>
      <c r="Q10" s="189">
        <v>14</v>
      </c>
      <c r="R10" s="189">
        <v>865</v>
      </c>
      <c r="S10" s="189">
        <v>31</v>
      </c>
      <c r="T10" s="189">
        <v>2975</v>
      </c>
      <c r="U10" s="190">
        <v>0</v>
      </c>
      <c r="V10" s="190">
        <v>0</v>
      </c>
      <c r="W10" s="190">
        <v>0</v>
      </c>
      <c r="X10" s="190">
        <v>0</v>
      </c>
    </row>
    <row r="11" spans="1:24" s="135" customFormat="1" ht="35.1" customHeight="1">
      <c r="A11" s="134">
        <v>2012</v>
      </c>
      <c r="B11" s="191">
        <v>97</v>
      </c>
      <c r="C11" s="189">
        <v>11309</v>
      </c>
      <c r="D11" s="190">
        <v>0</v>
      </c>
      <c r="E11" s="190">
        <v>0</v>
      </c>
      <c r="F11" s="190">
        <v>0</v>
      </c>
      <c r="G11" s="190">
        <v>0</v>
      </c>
      <c r="H11" s="189">
        <v>1</v>
      </c>
      <c r="I11" s="189">
        <v>370</v>
      </c>
      <c r="J11" s="190">
        <v>0</v>
      </c>
      <c r="K11" s="190">
        <v>0</v>
      </c>
      <c r="L11" s="189"/>
      <c r="M11" s="189">
        <v>3</v>
      </c>
      <c r="N11" s="189">
        <v>535</v>
      </c>
      <c r="O11" s="189">
        <v>10</v>
      </c>
      <c r="P11" s="189">
        <v>470</v>
      </c>
      <c r="Q11" s="189">
        <v>15</v>
      </c>
      <c r="R11" s="189">
        <v>2668</v>
      </c>
      <c r="S11" s="189">
        <v>22</v>
      </c>
      <c r="T11" s="189">
        <v>2108</v>
      </c>
      <c r="U11" s="190">
        <v>0</v>
      </c>
      <c r="V11" s="190">
        <v>0</v>
      </c>
      <c r="W11" s="190">
        <v>0</v>
      </c>
      <c r="X11" s="190">
        <v>0</v>
      </c>
    </row>
    <row r="12" spans="1:24" s="135" customFormat="1" ht="35.1" customHeight="1">
      <c r="A12" s="134">
        <v>2013</v>
      </c>
      <c r="B12" s="192">
        <v>97</v>
      </c>
      <c r="C12" s="193">
        <v>10797</v>
      </c>
      <c r="D12" s="190">
        <v>0</v>
      </c>
      <c r="E12" s="190">
        <v>0</v>
      </c>
      <c r="F12" s="190">
        <v>0</v>
      </c>
      <c r="G12" s="190">
        <v>0</v>
      </c>
      <c r="H12" s="190">
        <v>0</v>
      </c>
      <c r="I12" s="190">
        <v>0</v>
      </c>
      <c r="J12" s="194">
        <v>1</v>
      </c>
      <c r="K12" s="194">
        <v>366</v>
      </c>
      <c r="L12" s="189"/>
      <c r="M12" s="189">
        <v>3</v>
      </c>
      <c r="N12" s="189">
        <v>535</v>
      </c>
      <c r="O12" s="189">
        <v>10</v>
      </c>
      <c r="P12" s="189">
        <v>470</v>
      </c>
      <c r="Q12" s="189">
        <v>15</v>
      </c>
      <c r="R12" s="189">
        <v>2545</v>
      </c>
      <c r="S12" s="189">
        <v>22</v>
      </c>
      <c r="T12" s="189">
        <v>2007</v>
      </c>
      <c r="U12" s="190">
        <v>0</v>
      </c>
      <c r="V12" s="190">
        <v>0</v>
      </c>
      <c r="W12" s="190">
        <v>0</v>
      </c>
      <c r="X12" s="190">
        <v>0</v>
      </c>
    </row>
    <row r="13" spans="1:24" s="136" customFormat="1" ht="35.1" customHeight="1">
      <c r="A13" s="134">
        <v>2014</v>
      </c>
      <c r="B13" s="189">
        <v>97</v>
      </c>
      <c r="C13" s="189">
        <v>11431</v>
      </c>
      <c r="D13" s="190">
        <v>0</v>
      </c>
      <c r="E13" s="190">
        <v>0</v>
      </c>
      <c r="F13" s="190">
        <v>0</v>
      </c>
      <c r="G13" s="190">
        <v>0</v>
      </c>
      <c r="H13" s="189">
        <v>1</v>
      </c>
      <c r="I13" s="189">
        <v>370</v>
      </c>
      <c r="J13" s="190">
        <v>0</v>
      </c>
      <c r="K13" s="190">
        <v>0</v>
      </c>
      <c r="L13" s="189"/>
      <c r="M13" s="189">
        <v>3</v>
      </c>
      <c r="N13" s="189">
        <v>545</v>
      </c>
      <c r="O13" s="189">
        <v>10</v>
      </c>
      <c r="P13" s="189">
        <v>470</v>
      </c>
      <c r="Q13" s="189">
        <v>14</v>
      </c>
      <c r="R13" s="189">
        <v>2527</v>
      </c>
      <c r="S13" s="189">
        <v>20</v>
      </c>
      <c r="T13" s="189">
        <v>2040</v>
      </c>
      <c r="U13" s="190">
        <v>0</v>
      </c>
      <c r="V13" s="195">
        <v>0</v>
      </c>
      <c r="W13" s="195">
        <v>0</v>
      </c>
      <c r="X13" s="195">
        <v>0</v>
      </c>
    </row>
    <row r="14" spans="1:24" s="135" customFormat="1" ht="35.1" customHeight="1">
      <c r="A14" s="165">
        <v>2015</v>
      </c>
      <c r="B14" s="189">
        <v>65</v>
      </c>
      <c r="C14" s="189">
        <v>6389</v>
      </c>
      <c r="D14" s="190">
        <v>0</v>
      </c>
      <c r="E14" s="190">
        <v>0</v>
      </c>
      <c r="F14" s="190">
        <v>0</v>
      </c>
      <c r="G14" s="190">
        <v>0</v>
      </c>
      <c r="H14" s="189">
        <v>0</v>
      </c>
      <c r="I14" s="189">
        <v>0</v>
      </c>
      <c r="J14" s="190">
        <v>0</v>
      </c>
      <c r="K14" s="190">
        <v>0</v>
      </c>
      <c r="L14" s="189"/>
      <c r="M14" s="189">
        <v>2</v>
      </c>
      <c r="N14" s="189">
        <v>603</v>
      </c>
      <c r="O14" s="189">
        <v>1</v>
      </c>
      <c r="P14" s="189">
        <v>24</v>
      </c>
      <c r="Q14" s="189">
        <v>20</v>
      </c>
      <c r="R14" s="189">
        <v>2117</v>
      </c>
      <c r="S14" s="189">
        <v>13</v>
      </c>
      <c r="T14" s="189">
        <v>1467</v>
      </c>
      <c r="U14" s="190">
        <v>1</v>
      </c>
      <c r="V14" s="190">
        <v>203</v>
      </c>
      <c r="W14" s="190">
        <v>0</v>
      </c>
      <c r="X14" s="190">
        <v>0</v>
      </c>
    </row>
    <row r="15" spans="1:24" s="136" customFormat="1" ht="35.1" customHeight="1">
      <c r="A15" s="197">
        <v>2016</v>
      </c>
      <c r="B15" s="189">
        <v>65</v>
      </c>
      <c r="C15" s="189">
        <v>6389</v>
      </c>
      <c r="D15" s="190">
        <v>0</v>
      </c>
      <c r="E15" s="190">
        <v>0</v>
      </c>
      <c r="F15" s="190">
        <v>0</v>
      </c>
      <c r="G15" s="190">
        <v>0</v>
      </c>
      <c r="H15" s="189">
        <v>0</v>
      </c>
      <c r="I15" s="189">
        <v>0</v>
      </c>
      <c r="J15" s="190">
        <v>0</v>
      </c>
      <c r="K15" s="190">
        <v>0</v>
      </c>
      <c r="L15" s="189"/>
      <c r="M15" s="189">
        <v>2</v>
      </c>
      <c r="N15" s="189">
        <v>603</v>
      </c>
      <c r="O15" s="189">
        <v>1</v>
      </c>
      <c r="P15" s="189">
        <v>24</v>
      </c>
      <c r="Q15" s="189">
        <v>20</v>
      </c>
      <c r="R15" s="189">
        <v>2117</v>
      </c>
      <c r="S15" s="189">
        <v>13</v>
      </c>
      <c r="T15" s="189">
        <v>1467</v>
      </c>
      <c r="U15" s="190">
        <v>1</v>
      </c>
      <c r="V15" s="190">
        <v>203</v>
      </c>
      <c r="W15" s="190">
        <v>0</v>
      </c>
      <c r="X15" s="190">
        <v>0</v>
      </c>
    </row>
    <row r="16" spans="1:24" s="136" customFormat="1" ht="35.1" customHeight="1" thickBot="1">
      <c r="A16" s="198">
        <v>2017</v>
      </c>
      <c r="B16" s="199">
        <f>D16+F16+H16+J16+M16+O16+Q16+S16+U16+W16+B29+D29+F29+H29+J29+M29+O29+Q29+S29+U29+W29</f>
        <v>66</v>
      </c>
      <c r="C16" s="199">
        <f>E16+G16+I16+K16+N16+P16+R16+T16+V16+X16+C29+E29+G29+I29+K29+N29+P29+R29+T29+V29+X29</f>
        <v>6394</v>
      </c>
      <c r="D16" s="200">
        <v>0</v>
      </c>
      <c r="E16" s="200">
        <v>0</v>
      </c>
      <c r="F16" s="200">
        <v>0</v>
      </c>
      <c r="G16" s="200">
        <v>0</v>
      </c>
      <c r="H16" s="199">
        <v>0</v>
      </c>
      <c r="I16" s="199">
        <v>0</v>
      </c>
      <c r="J16" s="200">
        <v>0</v>
      </c>
      <c r="K16" s="200">
        <v>0</v>
      </c>
      <c r="L16" s="222"/>
      <c r="M16" s="199">
        <v>2</v>
      </c>
      <c r="N16" s="199">
        <v>603</v>
      </c>
      <c r="O16" s="199">
        <v>1</v>
      </c>
      <c r="P16" s="199">
        <v>24</v>
      </c>
      <c r="Q16" s="199">
        <v>20</v>
      </c>
      <c r="R16" s="199">
        <v>2117</v>
      </c>
      <c r="S16" s="199">
        <v>13</v>
      </c>
      <c r="T16" s="199">
        <v>1467</v>
      </c>
      <c r="U16" s="200">
        <v>1</v>
      </c>
      <c r="V16" s="200">
        <v>203</v>
      </c>
      <c r="W16" s="200">
        <v>0</v>
      </c>
      <c r="X16" s="200">
        <v>0</v>
      </c>
    </row>
    <row r="17" spans="1:26" s="136" customFormat="1" ht="24" customHeight="1" thickTop="1">
      <c r="A17" s="137"/>
      <c r="B17" s="138"/>
      <c r="C17" s="138"/>
      <c r="D17" s="138"/>
      <c r="E17" s="138"/>
      <c r="F17" s="138"/>
      <c r="G17" s="138"/>
      <c r="H17" s="138"/>
      <c r="I17" s="138"/>
      <c r="J17" s="139"/>
      <c r="K17" s="139"/>
      <c r="L17" s="138"/>
      <c r="M17" s="140"/>
      <c r="N17" s="140"/>
      <c r="O17" s="140"/>
      <c r="P17" s="140"/>
      <c r="Q17" s="140"/>
      <c r="R17" s="140"/>
      <c r="S17" s="140"/>
      <c r="T17" s="140"/>
      <c r="U17" s="141"/>
      <c r="V17" s="140"/>
      <c r="W17" s="140"/>
      <c r="X17" s="140"/>
    </row>
    <row r="18" spans="1:26" s="133" customFormat="1" ht="21.75" customHeight="1" thickBot="1">
      <c r="B18" s="142"/>
      <c r="C18" s="142"/>
      <c r="D18" s="142"/>
      <c r="E18" s="142"/>
      <c r="F18" s="142"/>
      <c r="G18" s="142"/>
      <c r="H18" s="142"/>
    </row>
    <row r="19" spans="1:26" s="133" customFormat="1" ht="21.95" customHeight="1" thickTop="1">
      <c r="A19" s="365" t="s">
        <v>133</v>
      </c>
      <c r="B19" s="367" t="s">
        <v>134</v>
      </c>
      <c r="C19" s="365"/>
      <c r="D19" s="367" t="s">
        <v>135</v>
      </c>
      <c r="E19" s="365"/>
      <c r="F19" s="367" t="s">
        <v>136</v>
      </c>
      <c r="G19" s="365"/>
      <c r="H19" s="367" t="s">
        <v>137</v>
      </c>
      <c r="I19" s="365"/>
      <c r="J19" s="367" t="s">
        <v>138</v>
      </c>
      <c r="K19" s="368"/>
      <c r="L19" s="132"/>
      <c r="M19" s="348" t="s">
        <v>139</v>
      </c>
      <c r="N19" s="358"/>
      <c r="O19" s="347" t="s">
        <v>140</v>
      </c>
      <c r="P19" s="358"/>
      <c r="Q19" s="347" t="s">
        <v>141</v>
      </c>
      <c r="R19" s="358"/>
      <c r="S19" s="347" t="s">
        <v>142</v>
      </c>
      <c r="T19" s="348"/>
      <c r="U19" s="349" t="s">
        <v>143</v>
      </c>
      <c r="V19" s="293"/>
      <c r="W19" s="349" t="s">
        <v>144</v>
      </c>
      <c r="X19" s="348"/>
    </row>
    <row r="20" spans="1:26" s="133" customFormat="1" ht="21.95" customHeight="1">
      <c r="A20" s="366"/>
      <c r="B20" s="351" t="s">
        <v>145</v>
      </c>
      <c r="C20" s="352"/>
      <c r="D20" s="351" t="s">
        <v>146</v>
      </c>
      <c r="E20" s="352"/>
      <c r="F20" s="351" t="s">
        <v>147</v>
      </c>
      <c r="G20" s="352"/>
      <c r="H20" s="351" t="s">
        <v>148</v>
      </c>
      <c r="I20" s="352"/>
      <c r="J20" s="351" t="s">
        <v>149</v>
      </c>
      <c r="K20" s="353"/>
      <c r="L20" s="132"/>
      <c r="M20" s="353" t="s">
        <v>150</v>
      </c>
      <c r="N20" s="352"/>
      <c r="O20" s="351" t="s">
        <v>151</v>
      </c>
      <c r="P20" s="352"/>
      <c r="Q20" s="351" t="s">
        <v>152</v>
      </c>
      <c r="R20" s="352"/>
      <c r="S20" s="351" t="s">
        <v>153</v>
      </c>
      <c r="T20" s="353"/>
      <c r="U20" s="354" t="s">
        <v>154</v>
      </c>
      <c r="V20" s="355"/>
      <c r="W20" s="356" t="s">
        <v>155</v>
      </c>
      <c r="X20" s="357"/>
    </row>
    <row r="21" spans="1:26" s="142" customFormat="1" ht="60" customHeight="1">
      <c r="A21" s="352"/>
      <c r="B21" s="143" t="s">
        <v>156</v>
      </c>
      <c r="C21" s="143" t="s">
        <v>131</v>
      </c>
      <c r="D21" s="144" t="s">
        <v>156</v>
      </c>
      <c r="E21" s="144" t="s">
        <v>131</v>
      </c>
      <c r="F21" s="143" t="s">
        <v>156</v>
      </c>
      <c r="G21" s="143" t="s">
        <v>131</v>
      </c>
      <c r="H21" s="143" t="s">
        <v>156</v>
      </c>
      <c r="I21" s="143" t="s">
        <v>131</v>
      </c>
      <c r="J21" s="143" t="s">
        <v>156</v>
      </c>
      <c r="K21" s="145" t="s">
        <v>157</v>
      </c>
      <c r="L21" s="132"/>
      <c r="M21" s="146" t="s">
        <v>158</v>
      </c>
      <c r="N21" s="143" t="s">
        <v>159</v>
      </c>
      <c r="O21" s="143" t="s">
        <v>158</v>
      </c>
      <c r="P21" s="143" t="s">
        <v>159</v>
      </c>
      <c r="Q21" s="143" t="s">
        <v>158</v>
      </c>
      <c r="R21" s="143" t="s">
        <v>159</v>
      </c>
      <c r="S21" s="143" t="s">
        <v>158</v>
      </c>
      <c r="T21" s="145" t="s">
        <v>159</v>
      </c>
      <c r="U21" s="143" t="s">
        <v>158</v>
      </c>
      <c r="V21" s="143" t="s">
        <v>159</v>
      </c>
      <c r="W21" s="91" t="s">
        <v>158</v>
      </c>
      <c r="X21" s="94" t="s">
        <v>159</v>
      </c>
      <c r="Y21" s="133"/>
      <c r="Z21" s="133"/>
    </row>
    <row r="22" spans="1:26" s="135" customFormat="1" ht="35.1" customHeight="1">
      <c r="A22" s="134">
        <v>2010</v>
      </c>
      <c r="B22" s="190">
        <v>3</v>
      </c>
      <c r="C22" s="190">
        <v>2172</v>
      </c>
      <c r="D22" s="190">
        <v>0</v>
      </c>
      <c r="E22" s="190">
        <v>0</v>
      </c>
      <c r="F22" s="190">
        <v>13</v>
      </c>
      <c r="G22" s="190">
        <v>789</v>
      </c>
      <c r="H22" s="190">
        <v>0</v>
      </c>
      <c r="I22" s="190">
        <v>0</v>
      </c>
      <c r="J22" s="190">
        <v>1</v>
      </c>
      <c r="K22" s="190">
        <v>16</v>
      </c>
      <c r="L22" s="190"/>
      <c r="M22" s="190">
        <v>0</v>
      </c>
      <c r="N22" s="190">
        <v>0</v>
      </c>
      <c r="O22" s="190">
        <v>3</v>
      </c>
      <c r="P22" s="190">
        <v>325</v>
      </c>
      <c r="Q22" s="190">
        <v>3</v>
      </c>
      <c r="R22" s="190">
        <v>121</v>
      </c>
      <c r="S22" s="190">
        <v>1</v>
      </c>
      <c r="T22" s="190">
        <v>124</v>
      </c>
      <c r="U22" s="190">
        <v>11</v>
      </c>
      <c r="V22" s="190">
        <v>562</v>
      </c>
      <c r="W22" s="190">
        <v>20</v>
      </c>
      <c r="X22" s="190">
        <v>2226</v>
      </c>
      <c r="Y22" s="147"/>
    </row>
    <row r="23" spans="1:26" s="135" customFormat="1" ht="35.1" customHeight="1">
      <c r="A23" s="134">
        <v>2011</v>
      </c>
      <c r="B23" s="190">
        <v>3</v>
      </c>
      <c r="C23" s="190">
        <v>2851</v>
      </c>
      <c r="D23" s="190">
        <v>0</v>
      </c>
      <c r="E23" s="190">
        <v>0</v>
      </c>
      <c r="F23" s="190">
        <v>14</v>
      </c>
      <c r="G23" s="190">
        <v>546</v>
      </c>
      <c r="H23" s="190">
        <v>0</v>
      </c>
      <c r="I23" s="190">
        <v>0</v>
      </c>
      <c r="J23" s="190">
        <v>1</v>
      </c>
      <c r="K23" s="190">
        <v>5</v>
      </c>
      <c r="L23" s="190"/>
      <c r="M23" s="190">
        <v>0</v>
      </c>
      <c r="N23" s="190">
        <v>0</v>
      </c>
      <c r="O23" s="190">
        <v>1</v>
      </c>
      <c r="P23" s="190">
        <v>120</v>
      </c>
      <c r="Q23" s="190">
        <v>3</v>
      </c>
      <c r="R23" s="190">
        <v>126</v>
      </c>
      <c r="S23" s="190">
        <v>3</v>
      </c>
      <c r="T23" s="190">
        <v>29</v>
      </c>
      <c r="U23" s="190">
        <v>8</v>
      </c>
      <c r="V23" s="190">
        <v>549</v>
      </c>
      <c r="W23" s="190">
        <v>12</v>
      </c>
      <c r="X23" s="190">
        <v>1787</v>
      </c>
      <c r="Y23" s="147"/>
    </row>
    <row r="24" spans="1:26" s="135" customFormat="1" ht="35.1" customHeight="1">
      <c r="A24" s="134">
        <v>2012</v>
      </c>
      <c r="B24" s="196">
        <v>3</v>
      </c>
      <c r="C24" s="190">
        <v>2878</v>
      </c>
      <c r="D24" s="190">
        <v>0</v>
      </c>
      <c r="E24" s="190">
        <v>0</v>
      </c>
      <c r="F24" s="190">
        <v>15</v>
      </c>
      <c r="G24" s="190">
        <v>542</v>
      </c>
      <c r="H24" s="190">
        <v>0</v>
      </c>
      <c r="I24" s="190">
        <v>0</v>
      </c>
      <c r="J24" s="190">
        <v>1</v>
      </c>
      <c r="K24" s="190">
        <v>5</v>
      </c>
      <c r="L24" s="190"/>
      <c r="M24" s="190">
        <v>0</v>
      </c>
      <c r="N24" s="190">
        <v>0</v>
      </c>
      <c r="O24" s="190">
        <v>1</v>
      </c>
      <c r="P24" s="190">
        <v>120</v>
      </c>
      <c r="Q24" s="190">
        <v>3</v>
      </c>
      <c r="R24" s="190">
        <v>125</v>
      </c>
      <c r="S24" s="190">
        <v>4</v>
      </c>
      <c r="T24" s="190">
        <v>37</v>
      </c>
      <c r="U24" s="190">
        <v>9</v>
      </c>
      <c r="V24" s="190">
        <v>842</v>
      </c>
      <c r="W24" s="190">
        <v>10</v>
      </c>
      <c r="X24" s="190">
        <v>609</v>
      </c>
    </row>
    <row r="25" spans="1:26" s="135" customFormat="1" ht="35.1" customHeight="1">
      <c r="A25" s="134">
        <v>2013</v>
      </c>
      <c r="B25" s="190">
        <v>3</v>
      </c>
      <c r="C25" s="190">
        <v>2634</v>
      </c>
      <c r="D25" s="190">
        <v>0</v>
      </c>
      <c r="E25" s="190">
        <v>0</v>
      </c>
      <c r="F25" s="190">
        <v>15</v>
      </c>
      <c r="G25" s="190">
        <v>502</v>
      </c>
      <c r="H25" s="190">
        <v>0</v>
      </c>
      <c r="I25" s="190">
        <v>0</v>
      </c>
      <c r="J25" s="190">
        <v>0</v>
      </c>
      <c r="K25" s="190">
        <v>0</v>
      </c>
      <c r="L25" s="190"/>
      <c r="M25" s="190">
        <v>0</v>
      </c>
      <c r="N25" s="190">
        <v>0</v>
      </c>
      <c r="O25" s="190">
        <v>1</v>
      </c>
      <c r="P25" s="190">
        <v>120</v>
      </c>
      <c r="Q25" s="190">
        <v>3</v>
      </c>
      <c r="R25" s="190">
        <v>125</v>
      </c>
      <c r="S25" s="190">
        <v>4</v>
      </c>
      <c r="T25" s="190">
        <v>37</v>
      </c>
      <c r="U25" s="190">
        <v>9</v>
      </c>
      <c r="V25" s="190">
        <v>842</v>
      </c>
      <c r="W25" s="190">
        <v>10</v>
      </c>
      <c r="X25" s="190">
        <v>609</v>
      </c>
    </row>
    <row r="26" spans="1:26" s="136" customFormat="1" ht="35.1" customHeight="1">
      <c r="A26" s="134">
        <v>2014</v>
      </c>
      <c r="B26" s="190">
        <v>3</v>
      </c>
      <c r="C26" s="190">
        <v>2878</v>
      </c>
      <c r="D26" s="190">
        <v>0</v>
      </c>
      <c r="E26" s="190">
        <v>0</v>
      </c>
      <c r="F26" s="190">
        <v>15</v>
      </c>
      <c r="G26" s="190">
        <v>553</v>
      </c>
      <c r="H26" s="190">
        <v>0</v>
      </c>
      <c r="I26" s="190">
        <v>0</v>
      </c>
      <c r="J26" s="190">
        <v>0</v>
      </c>
      <c r="K26" s="190">
        <v>0</v>
      </c>
      <c r="L26" s="190"/>
      <c r="M26" s="190">
        <v>0</v>
      </c>
      <c r="N26" s="190">
        <v>0</v>
      </c>
      <c r="O26" s="190">
        <v>1</v>
      </c>
      <c r="P26" s="190">
        <v>120</v>
      </c>
      <c r="Q26" s="190">
        <v>3</v>
      </c>
      <c r="R26" s="190">
        <v>125</v>
      </c>
      <c r="S26" s="190">
        <v>3</v>
      </c>
      <c r="T26" s="190">
        <v>30</v>
      </c>
      <c r="U26" s="190">
        <v>11</v>
      </c>
      <c r="V26" s="190">
        <v>907</v>
      </c>
      <c r="W26" s="190">
        <v>11</v>
      </c>
      <c r="X26" s="190">
        <v>795</v>
      </c>
      <c r="Y26" s="141"/>
    </row>
    <row r="27" spans="1:26" s="135" customFormat="1" ht="35.1" customHeight="1">
      <c r="A27" s="165">
        <v>2015</v>
      </c>
      <c r="B27" s="190">
        <v>3</v>
      </c>
      <c r="C27" s="190">
        <v>10</v>
      </c>
      <c r="D27" s="190">
        <v>0</v>
      </c>
      <c r="E27" s="190">
        <v>0</v>
      </c>
      <c r="F27" s="190">
        <v>14</v>
      </c>
      <c r="G27" s="190">
        <v>494</v>
      </c>
      <c r="H27" s="190">
        <v>0</v>
      </c>
      <c r="I27" s="190">
        <v>0</v>
      </c>
      <c r="J27" s="190">
        <v>0</v>
      </c>
      <c r="K27" s="190">
        <v>0</v>
      </c>
      <c r="L27" s="190"/>
      <c r="M27" s="190">
        <v>0</v>
      </c>
      <c r="N27" s="190">
        <v>0</v>
      </c>
      <c r="O27" s="190">
        <v>0</v>
      </c>
      <c r="P27" s="190">
        <v>0</v>
      </c>
      <c r="Q27" s="190">
        <v>2</v>
      </c>
      <c r="R27" s="190">
        <v>17</v>
      </c>
      <c r="S27" s="190">
        <v>2</v>
      </c>
      <c r="T27" s="190">
        <v>51</v>
      </c>
      <c r="U27" s="190">
        <v>2</v>
      </c>
      <c r="V27" s="190">
        <v>980</v>
      </c>
      <c r="W27" s="190">
        <v>5</v>
      </c>
      <c r="X27" s="190">
        <v>423</v>
      </c>
      <c r="Y27" s="147"/>
    </row>
    <row r="28" spans="1:26" s="136" customFormat="1" ht="35.1" customHeight="1">
      <c r="A28" s="197">
        <v>2016</v>
      </c>
      <c r="B28" s="190">
        <v>3</v>
      </c>
      <c r="C28" s="190">
        <v>10</v>
      </c>
      <c r="D28" s="190">
        <v>0</v>
      </c>
      <c r="E28" s="190">
        <v>0</v>
      </c>
      <c r="F28" s="190">
        <v>14</v>
      </c>
      <c r="G28" s="190">
        <v>494</v>
      </c>
      <c r="H28" s="190">
        <v>0</v>
      </c>
      <c r="I28" s="190">
        <v>0</v>
      </c>
      <c r="J28" s="190">
        <v>0</v>
      </c>
      <c r="K28" s="190">
        <v>0</v>
      </c>
      <c r="L28" s="190"/>
      <c r="M28" s="190">
        <v>0</v>
      </c>
      <c r="N28" s="190">
        <v>0</v>
      </c>
      <c r="O28" s="190">
        <v>0</v>
      </c>
      <c r="P28" s="190">
        <v>0</v>
      </c>
      <c r="Q28" s="190">
        <v>2</v>
      </c>
      <c r="R28" s="190">
        <v>17</v>
      </c>
      <c r="S28" s="190">
        <v>2</v>
      </c>
      <c r="T28" s="190">
        <v>51</v>
      </c>
      <c r="U28" s="190">
        <v>2</v>
      </c>
      <c r="V28" s="190">
        <v>980</v>
      </c>
      <c r="W28" s="190">
        <v>5</v>
      </c>
      <c r="X28" s="190">
        <v>423</v>
      </c>
      <c r="Y28" s="141"/>
    </row>
    <row r="29" spans="1:26" s="136" customFormat="1" ht="35.1" customHeight="1" thickBot="1">
      <c r="A29" s="198">
        <v>2017</v>
      </c>
      <c r="B29" s="200">
        <v>3</v>
      </c>
      <c r="C29" s="200">
        <v>10</v>
      </c>
      <c r="D29" s="200">
        <v>0</v>
      </c>
      <c r="E29" s="200">
        <v>0</v>
      </c>
      <c r="F29" s="200">
        <v>14</v>
      </c>
      <c r="G29" s="200">
        <v>494</v>
      </c>
      <c r="H29" s="200">
        <v>0</v>
      </c>
      <c r="I29" s="200">
        <v>0</v>
      </c>
      <c r="J29" s="200">
        <v>0</v>
      </c>
      <c r="K29" s="200">
        <v>0</v>
      </c>
      <c r="L29" s="223"/>
      <c r="M29" s="200">
        <v>0</v>
      </c>
      <c r="N29" s="200">
        <v>0</v>
      </c>
      <c r="O29" s="200">
        <v>0</v>
      </c>
      <c r="P29" s="200">
        <v>0</v>
      </c>
      <c r="Q29" s="200">
        <v>2</v>
      </c>
      <c r="R29" s="200">
        <v>17</v>
      </c>
      <c r="S29" s="200">
        <v>2</v>
      </c>
      <c r="T29" s="200">
        <v>51</v>
      </c>
      <c r="U29" s="200">
        <v>2</v>
      </c>
      <c r="V29" s="200">
        <v>980</v>
      </c>
      <c r="W29" s="200">
        <v>6</v>
      </c>
      <c r="X29" s="200">
        <v>428</v>
      </c>
      <c r="Y29" s="141"/>
    </row>
    <row r="30" spans="1:26" s="45" customFormat="1" ht="20.100000000000001" customHeight="1" thickTop="1">
      <c r="A30" s="148" t="s">
        <v>160</v>
      </c>
      <c r="B30" s="148"/>
      <c r="D30" s="122"/>
      <c r="E30" s="122"/>
      <c r="F30" s="122"/>
      <c r="G30" s="122"/>
      <c r="H30" s="122"/>
      <c r="T30" s="350" t="s">
        <v>161</v>
      </c>
      <c r="U30" s="350"/>
      <c r="V30" s="350"/>
      <c r="W30" s="350"/>
      <c r="X30" s="350"/>
    </row>
    <row r="31" spans="1:26" s="149" customFormat="1" ht="21.95" customHeight="1">
      <c r="A31" s="130"/>
      <c r="B31" s="130"/>
      <c r="C31" s="130"/>
      <c r="D31" s="130"/>
      <c r="E31" s="130"/>
      <c r="F31" s="130"/>
      <c r="G31" s="130"/>
      <c r="H31" s="130"/>
    </row>
    <row r="32" spans="1:26" s="149" customFormat="1" ht="21.95" customHeight="1">
      <c r="A32" s="130"/>
      <c r="B32" s="130"/>
      <c r="C32" s="130"/>
      <c r="D32" s="130"/>
      <c r="E32" s="130"/>
      <c r="F32" s="130"/>
      <c r="G32" s="130"/>
      <c r="H32" s="130"/>
    </row>
    <row r="33" spans="1:8" s="149" customFormat="1" ht="21.95" customHeight="1">
      <c r="A33" s="130"/>
      <c r="B33" s="130"/>
      <c r="C33" s="130"/>
      <c r="D33" s="130"/>
      <c r="E33" s="130"/>
      <c r="F33" s="130"/>
      <c r="G33" s="130"/>
      <c r="H33" s="130"/>
    </row>
    <row r="34" spans="1:8" s="149" customFormat="1" ht="21.95" customHeight="1">
      <c r="A34" s="130"/>
      <c r="B34" s="130"/>
      <c r="C34" s="130"/>
      <c r="D34" s="130"/>
      <c r="E34" s="130"/>
      <c r="F34" s="130"/>
      <c r="G34" s="130"/>
      <c r="H34" s="130"/>
    </row>
    <row r="35" spans="1:8" s="149" customFormat="1" ht="21.95" customHeight="1">
      <c r="A35" s="130"/>
      <c r="B35" s="130"/>
      <c r="C35" s="130"/>
      <c r="D35" s="130"/>
      <c r="E35" s="130"/>
      <c r="F35" s="130"/>
      <c r="G35" s="130"/>
      <c r="H35" s="130"/>
    </row>
    <row r="36" spans="1:8" s="149" customFormat="1" ht="21.95" customHeight="1">
      <c r="A36" s="130"/>
      <c r="B36" s="130"/>
      <c r="C36" s="130"/>
      <c r="D36" s="130"/>
      <c r="E36" s="130"/>
      <c r="F36" s="130"/>
      <c r="G36" s="130"/>
      <c r="H36" s="130"/>
    </row>
    <row r="37" spans="1:8" s="149" customFormat="1" ht="21.95" customHeight="1">
      <c r="A37" s="130"/>
      <c r="B37" s="130"/>
      <c r="C37" s="130"/>
      <c r="D37" s="130"/>
      <c r="E37" s="130"/>
      <c r="F37" s="130"/>
      <c r="G37" s="130"/>
      <c r="H37" s="130"/>
    </row>
    <row r="38" spans="1:8" s="149" customFormat="1" ht="17.25" customHeight="1">
      <c r="A38" s="130"/>
      <c r="B38" s="130"/>
      <c r="C38" s="130"/>
      <c r="D38" s="130"/>
      <c r="E38" s="130"/>
      <c r="F38" s="130"/>
      <c r="G38" s="130"/>
      <c r="H38" s="130"/>
    </row>
    <row r="39" spans="1:8" ht="21.95" customHeight="1"/>
  </sheetData>
  <mergeCells count="72">
    <mergeCell ref="A2:K2"/>
    <mergeCell ref="M2:X2"/>
    <mergeCell ref="V3:X3"/>
    <mergeCell ref="A4:A8"/>
    <mergeCell ref="B4:C4"/>
    <mergeCell ref="D4:E4"/>
    <mergeCell ref="F4:G4"/>
    <mergeCell ref="H4:I4"/>
    <mergeCell ref="J4:K4"/>
    <mergeCell ref="M4:N4"/>
    <mergeCell ref="B5:C5"/>
    <mergeCell ref="D5:E5"/>
    <mergeCell ref="F5:G5"/>
    <mergeCell ref="H5:I5"/>
    <mergeCell ref="J5:K5"/>
    <mergeCell ref="U5:V5"/>
    <mergeCell ref="W5:X5"/>
    <mergeCell ref="O4:P4"/>
    <mergeCell ref="Q4:R4"/>
    <mergeCell ref="S4:T4"/>
    <mergeCell ref="U4:V4"/>
    <mergeCell ref="W4:X4"/>
    <mergeCell ref="G6:G8"/>
    <mergeCell ref="M5:N5"/>
    <mergeCell ref="O5:P5"/>
    <mergeCell ref="Q5:R5"/>
    <mergeCell ref="S5:T5"/>
    <mergeCell ref="S6:S8"/>
    <mergeCell ref="T6:T8"/>
    <mergeCell ref="H6:H8"/>
    <mergeCell ref="I6:I8"/>
    <mergeCell ref="J6:J8"/>
    <mergeCell ref="K6:K8"/>
    <mergeCell ref="M6:M8"/>
    <mergeCell ref="N6:N8"/>
    <mergeCell ref="B6:B8"/>
    <mergeCell ref="C6:C8"/>
    <mergeCell ref="D6:D8"/>
    <mergeCell ref="E6:E8"/>
    <mergeCell ref="F6:F8"/>
    <mergeCell ref="U6:U8"/>
    <mergeCell ref="V6:V8"/>
    <mergeCell ref="W6:W8"/>
    <mergeCell ref="X6:X8"/>
    <mergeCell ref="A19:A21"/>
    <mergeCell ref="B19:C19"/>
    <mergeCell ref="D19:E19"/>
    <mergeCell ref="F19:G19"/>
    <mergeCell ref="H19:I19"/>
    <mergeCell ref="J19:K19"/>
    <mergeCell ref="O6:O8"/>
    <mergeCell ref="P6:P8"/>
    <mergeCell ref="Q6:Q8"/>
    <mergeCell ref="R6:R8"/>
    <mergeCell ref="M19:N19"/>
    <mergeCell ref="O19:P19"/>
    <mergeCell ref="S19:T19"/>
    <mergeCell ref="U19:V19"/>
    <mergeCell ref="T30:X30"/>
    <mergeCell ref="B20:C20"/>
    <mergeCell ref="D20:E20"/>
    <mergeCell ref="F20:G20"/>
    <mergeCell ref="H20:I20"/>
    <mergeCell ref="J20:K20"/>
    <mergeCell ref="M20:N20"/>
    <mergeCell ref="O20:P20"/>
    <mergeCell ref="Q20:R20"/>
    <mergeCell ref="S20:T20"/>
    <mergeCell ref="U20:V20"/>
    <mergeCell ref="W20:X20"/>
    <mergeCell ref="W19:X19"/>
    <mergeCell ref="Q19:R1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headerFooter alignWithMargins="0">
    <oddHeader>&amp;L&amp;9Ⅳ. 노동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목록</vt:lpstr>
      <vt:lpstr>1.경제활동인구총괄 2.연령별취업자</vt:lpstr>
      <vt:lpstr>3.산업별취업자</vt:lpstr>
      <vt:lpstr>4. 직업별취업자</vt:lpstr>
      <vt:lpstr>5.노동조합</vt:lpstr>
      <vt:lpstr>6.산업연맹별노동조합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2017-01-05T01:24:41Z</cp:lastPrinted>
  <dcterms:created xsi:type="dcterms:W3CDTF">2016-10-04T06:58:23Z</dcterms:created>
  <dcterms:modified xsi:type="dcterms:W3CDTF">2023-04-28T07:28:39Z</dcterms:modified>
</cp:coreProperties>
</file>