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tabRatio="895" activeTab="7"/>
  </bookViews>
  <sheets>
    <sheet name="목록" sheetId="37" r:id="rId1"/>
    <sheet name="1.용도별전력사용 " sheetId="41" r:id="rId2"/>
    <sheet name="2.제조업전력사용 " sheetId="42" r:id="rId3"/>
    <sheet name="4.상수도 5.상수도관" sheetId="23" r:id="rId4"/>
    <sheet name="6.급수사용량 7.급수사용료부과" sheetId="39" r:id="rId5"/>
    <sheet name="8..하수도인구보급률" sheetId="26" r:id="rId6"/>
    <sheet name="9.하수사용료 부과_完" sheetId="40" r:id="rId7"/>
    <sheet name="10.하수관거_完" sheetId="29" r:id="rId8"/>
  </sheets>
  <definedNames>
    <definedName name="_xlnm.Print_Area" localSheetId="7">'10.하수관거_完'!$A$1:$N$33</definedName>
    <definedName name="ㅁ1" localSheetId="6">#REF!</definedName>
    <definedName name="ㅁ1">#REF!</definedName>
  </definedNames>
  <calcPr calcId="162913"/>
</workbook>
</file>

<file path=xl/calcChain.xml><?xml version="1.0" encoding="utf-8"?>
<calcChain xmlns="http://schemas.openxmlformats.org/spreadsheetml/2006/main">
  <c r="AK27" i="41" l="1"/>
  <c r="AK26" i="41"/>
  <c r="AK25" i="41"/>
  <c r="AK24" i="41"/>
  <c r="AK23" i="41"/>
  <c r="AK22" i="41"/>
  <c r="AK21" i="41"/>
  <c r="AK20" i="41"/>
  <c r="AK19" i="41"/>
  <c r="AK18" i="41"/>
  <c r="AK17" i="41"/>
  <c r="AK16" i="41"/>
  <c r="AI27" i="41"/>
  <c r="AI26" i="41"/>
  <c r="AI25" i="41"/>
  <c r="AI24" i="41"/>
  <c r="AI23" i="41"/>
  <c r="AI22" i="41"/>
  <c r="AI21" i="41"/>
  <c r="AI20" i="41"/>
  <c r="AI19" i="41"/>
  <c r="AI18" i="41"/>
  <c r="AI17" i="41"/>
  <c r="AI16" i="41"/>
  <c r="AG27" i="41"/>
  <c r="AG26" i="41"/>
  <c r="AG25" i="41"/>
  <c r="AG24" i="41"/>
  <c r="AG23" i="41"/>
  <c r="AG22" i="41"/>
  <c r="AG21" i="41"/>
  <c r="AG20" i="41"/>
  <c r="AG19" i="41"/>
  <c r="AG18" i="41"/>
  <c r="AG17" i="41"/>
  <c r="AG16" i="41"/>
  <c r="AB27" i="41"/>
  <c r="AB26" i="41"/>
  <c r="AB25" i="41"/>
  <c r="AB24" i="41"/>
  <c r="AB23" i="41"/>
  <c r="AB22" i="41"/>
  <c r="AB21" i="41"/>
  <c r="AB20" i="41"/>
  <c r="AB19" i="41"/>
  <c r="AB18" i="41"/>
  <c r="AB17" i="41"/>
  <c r="AB16" i="41"/>
  <c r="Z27" i="41"/>
  <c r="Z26" i="41"/>
  <c r="Z25" i="41"/>
  <c r="Z24" i="41"/>
  <c r="Z23" i="41"/>
  <c r="Z22" i="41"/>
  <c r="Z21" i="41"/>
  <c r="Z20" i="41"/>
  <c r="Z19" i="41"/>
  <c r="Z18" i="41"/>
  <c r="Z17" i="41"/>
  <c r="Z16" i="41"/>
  <c r="X27" i="41"/>
  <c r="X26" i="41"/>
  <c r="X25" i="41"/>
  <c r="X24" i="41"/>
  <c r="X23" i="41"/>
  <c r="X22" i="41"/>
  <c r="X21" i="41"/>
  <c r="X20" i="41"/>
  <c r="X19" i="41"/>
  <c r="X18" i="41"/>
  <c r="X17" i="41"/>
  <c r="X16" i="41"/>
  <c r="R27" i="41"/>
  <c r="R26" i="41"/>
  <c r="R25" i="41"/>
  <c r="R24" i="41"/>
  <c r="R23" i="41"/>
  <c r="R22" i="41"/>
  <c r="R21" i="41"/>
  <c r="R20" i="41"/>
  <c r="R19" i="41"/>
  <c r="R18" i="41"/>
  <c r="R17" i="41"/>
  <c r="R16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I27" i="41"/>
  <c r="I26" i="41"/>
  <c r="I25" i="41"/>
  <c r="I24" i="41"/>
  <c r="I23" i="41"/>
  <c r="I22" i="41"/>
  <c r="I21" i="41"/>
  <c r="I20" i="41"/>
  <c r="I19" i="41"/>
  <c r="I18" i="41"/>
  <c r="I17" i="41"/>
  <c r="I16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E27" i="41"/>
  <c r="E26" i="41"/>
  <c r="E25" i="41"/>
  <c r="E24" i="41"/>
  <c r="E23" i="41"/>
  <c r="E22" i="41"/>
  <c r="E21" i="41"/>
  <c r="E20" i="41"/>
  <c r="E19" i="41"/>
  <c r="E18" i="41"/>
  <c r="E17" i="41"/>
  <c r="E16" i="41"/>
  <c r="AA19" i="42" l="1"/>
  <c r="Z19" i="42"/>
  <c r="Y19" i="42"/>
  <c r="X19" i="42"/>
  <c r="W19" i="42"/>
  <c r="T19" i="42"/>
  <c r="S19" i="42"/>
  <c r="R19" i="42"/>
  <c r="Q19" i="42"/>
  <c r="P19" i="42"/>
  <c r="AJ15" i="41"/>
  <c r="AI15" i="41"/>
  <c r="AH15" i="41"/>
  <c r="AG15" i="41"/>
  <c r="AF15" i="41"/>
  <c r="AE15" i="41"/>
  <c r="AD15" i="41"/>
  <c r="AB15" i="41"/>
  <c r="AA15" i="41"/>
  <c r="Z15" i="41"/>
  <c r="Y15" i="41"/>
  <c r="X15" i="41"/>
  <c r="W15" i="41"/>
  <c r="U15" i="41"/>
  <c r="AY23" i="23" l="1"/>
  <c r="AY24" i="23"/>
  <c r="AY25" i="23"/>
  <c r="AY26" i="23"/>
  <c r="AY27" i="23"/>
  <c r="AY28" i="23"/>
  <c r="AY29" i="23"/>
  <c r="AY22" i="23"/>
  <c r="AK22" i="23"/>
  <c r="AK23" i="23"/>
  <c r="AK24" i="23"/>
  <c r="AK25" i="23"/>
  <c r="AK26" i="23"/>
  <c r="AK27" i="23"/>
  <c r="AK28" i="23"/>
  <c r="AK29" i="23"/>
  <c r="M19" i="42" l="1"/>
  <c r="L19" i="42"/>
  <c r="K19" i="42"/>
  <c r="J19" i="42"/>
  <c r="I19" i="42"/>
  <c r="F19" i="42"/>
  <c r="E19" i="42"/>
  <c r="D19" i="42"/>
  <c r="C19" i="42"/>
  <c r="Q15" i="41"/>
  <c r="O15" i="41"/>
  <c r="M15" i="41"/>
  <c r="H15" i="41"/>
  <c r="F15" i="41"/>
  <c r="D15" i="41"/>
  <c r="B19" i="42" l="1"/>
  <c r="K15" i="41"/>
  <c r="R15" i="41" l="1"/>
  <c r="G15" i="41"/>
  <c r="P15" i="41"/>
  <c r="N15" i="41"/>
  <c r="B15" i="41"/>
  <c r="I15" i="41"/>
  <c r="E15" i="41"/>
  <c r="L15" i="41"/>
  <c r="M11" i="42" l="1"/>
  <c r="L11" i="42"/>
  <c r="K11" i="42"/>
  <c r="J11" i="42"/>
  <c r="I11" i="42"/>
  <c r="F11" i="42"/>
  <c r="E11" i="42"/>
  <c r="D11" i="42"/>
  <c r="C11" i="42"/>
  <c r="B9" i="42"/>
  <c r="L10" i="42" s="1"/>
  <c r="C10" i="42" l="1"/>
  <c r="E10" i="42"/>
  <c r="I10" i="42"/>
  <c r="K10" i="42"/>
  <c r="M10" i="42"/>
  <c r="D10" i="42"/>
  <c r="F10" i="42"/>
  <c r="J10" i="42"/>
  <c r="AK15" i="41"/>
</calcChain>
</file>

<file path=xl/sharedStrings.xml><?xml version="1.0" encoding="utf-8"?>
<sst xmlns="http://schemas.openxmlformats.org/spreadsheetml/2006/main" count="485" uniqueCount="318">
  <si>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</si>
  <si>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</si>
  <si>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</si>
  <si>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</si>
  <si>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</si>
  <si>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</si>
  <si>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</si>
  <si>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</si>
  <si>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</si>
  <si>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</si>
  <si>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</si>
  <si>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급  수  량 (㎥/일)</t>
  </si>
  <si>
    <t>주철관</t>
  </si>
  <si>
    <t>기  타</t>
  </si>
  <si>
    <t>강   관</t>
  </si>
  <si>
    <t>주 철 관</t>
  </si>
  <si>
    <t>Steel</t>
  </si>
  <si>
    <t>Others</t>
  </si>
  <si>
    <t>합계
Total</t>
    <phoneticPr fontId="2" type="noConversion"/>
  </si>
  <si>
    <t>도수관 Aqueduct pipe</t>
    <phoneticPr fontId="2" type="noConversion"/>
  </si>
  <si>
    <t>송수관 Transmission pipe</t>
    <phoneticPr fontId="2" type="noConversion"/>
  </si>
  <si>
    <t>강관</t>
    <phoneticPr fontId="2" type="noConversion"/>
  </si>
  <si>
    <t xml:space="preserve">주철관 </t>
    <phoneticPr fontId="2" type="noConversion"/>
  </si>
  <si>
    <t xml:space="preserve">기타 </t>
    <phoneticPr fontId="2" type="noConversion"/>
  </si>
  <si>
    <t xml:space="preserve">강관 </t>
    <phoneticPr fontId="2" type="noConversion"/>
  </si>
  <si>
    <t>하수도</t>
  </si>
  <si>
    <t>보급률(%)</t>
  </si>
  <si>
    <t>가정용</t>
  </si>
  <si>
    <t>평균단가</t>
  </si>
  <si>
    <t>처리원가</t>
  </si>
  <si>
    <t>(원/톤)</t>
  </si>
  <si>
    <t>(%)</t>
  </si>
  <si>
    <t>C=(B/A*1000)</t>
  </si>
  <si>
    <t>E=(D/A*1000)</t>
  </si>
  <si>
    <t xml:space="preserve">Average of Amounts </t>
  </si>
  <si>
    <t xml:space="preserve">Expense of Sewage Treatment </t>
  </si>
  <si>
    <t xml:space="preserve">Cost of Sewage Treatment </t>
  </si>
  <si>
    <t>Actual rate of benefit &amp; cost</t>
  </si>
  <si>
    <t>(Million won)</t>
  </si>
  <si>
    <t>(won/ton)</t>
  </si>
  <si>
    <t>합류식(m) Unclassified pipe</t>
  </si>
  <si>
    <t>분류식(m) Classified pipe</t>
  </si>
  <si>
    <t>개거</t>
  </si>
  <si>
    <t>측구</t>
  </si>
  <si>
    <t>계획면적(㎢)</t>
  </si>
  <si>
    <t>오수관거</t>
  </si>
  <si>
    <t>(m)</t>
  </si>
  <si>
    <t>사각형</t>
  </si>
  <si>
    <t>원형</t>
  </si>
  <si>
    <t>계획연장</t>
  </si>
  <si>
    <t>Distribution</t>
  </si>
  <si>
    <t>Gutter</t>
  </si>
  <si>
    <t>rate</t>
  </si>
  <si>
    <t>맨홀</t>
  </si>
  <si>
    <t>우·오수받이</t>
  </si>
  <si>
    <t>우수관거  Rain Water Pipe Line</t>
  </si>
  <si>
    <t>(개소)</t>
  </si>
  <si>
    <t>Manhole</t>
  </si>
  <si>
    <t>Sewer outlet</t>
  </si>
  <si>
    <t>(Numbers)</t>
  </si>
  <si>
    <t>합계</t>
    <phoneticPr fontId="2" type="noConversion"/>
  </si>
  <si>
    <t>음식료품 및</t>
    <phoneticPr fontId="2" type="noConversion"/>
  </si>
  <si>
    <t>섬유의복 및</t>
    <phoneticPr fontId="2" type="noConversion"/>
  </si>
  <si>
    <t>나무 및 나무제품</t>
    <phoneticPr fontId="2" type="noConversion"/>
  </si>
  <si>
    <t>종이 및 종이제품제조업</t>
    <phoneticPr fontId="2" type="noConversion"/>
  </si>
  <si>
    <t>화학물과화학,석유,석탄</t>
    <phoneticPr fontId="2" type="noConversion"/>
  </si>
  <si>
    <t xml:space="preserve">비금속광물제품 </t>
    <phoneticPr fontId="2" type="noConversion"/>
  </si>
  <si>
    <t>제1차 금속산업</t>
    <phoneticPr fontId="2" type="noConversion"/>
  </si>
  <si>
    <t>조립 및 금속제품</t>
    <phoneticPr fontId="2" type="noConversion"/>
  </si>
  <si>
    <t>기타 제조업</t>
    <phoneticPr fontId="2" type="noConversion"/>
  </si>
  <si>
    <t>담배제조업</t>
    <phoneticPr fontId="2" type="noConversion"/>
  </si>
  <si>
    <t>가죽업</t>
    <phoneticPr fontId="2" type="noConversion"/>
  </si>
  <si>
    <t>제조업(가구포함)</t>
    <phoneticPr fontId="2" type="noConversion"/>
  </si>
  <si>
    <t>인쇄 및 출판업</t>
    <phoneticPr fontId="2" type="noConversion"/>
  </si>
  <si>
    <t>고무 및 플라스틱제품업</t>
    <phoneticPr fontId="2" type="noConversion"/>
  </si>
  <si>
    <t>제조업</t>
    <phoneticPr fontId="2" type="noConversion"/>
  </si>
  <si>
    <t>기계 및 장비제조업</t>
    <phoneticPr fontId="2" type="noConversion"/>
  </si>
  <si>
    <t>Textile wearing</t>
    <phoneticPr fontId="2" type="noConversion"/>
  </si>
  <si>
    <t xml:space="preserve">Wood &amp; wood </t>
    <phoneticPr fontId="2" type="noConversion"/>
  </si>
  <si>
    <t>Chemical, Petroleum</t>
    <phoneticPr fontId="2" type="noConversion"/>
  </si>
  <si>
    <t>(석유및석탄제품제외)</t>
    <phoneticPr fontId="2" type="noConversion"/>
  </si>
  <si>
    <t>Fabricated metal</t>
    <phoneticPr fontId="2" type="noConversion"/>
  </si>
  <si>
    <t>Others</t>
    <phoneticPr fontId="2" type="noConversion"/>
  </si>
  <si>
    <t>Year &amp;</t>
    <phoneticPr fontId="2" type="noConversion"/>
  </si>
  <si>
    <t>Food  beverages</t>
    <phoneticPr fontId="2" type="noConversion"/>
  </si>
  <si>
    <t xml:space="preserve">apparel &amp;  </t>
    <phoneticPr fontId="2" type="noConversion"/>
  </si>
  <si>
    <t xml:space="preserve">products </t>
    <phoneticPr fontId="2" type="noConversion"/>
  </si>
  <si>
    <t>Paper &amp; paper products,</t>
    <phoneticPr fontId="2" type="noConversion"/>
  </si>
  <si>
    <t>coal, rubber &amp;</t>
    <phoneticPr fontId="2" type="noConversion"/>
  </si>
  <si>
    <t>Non-metallic</t>
    <phoneticPr fontId="2" type="noConversion"/>
  </si>
  <si>
    <t>Basic metal</t>
    <phoneticPr fontId="2" type="noConversion"/>
  </si>
  <si>
    <t>products, machinery</t>
    <phoneticPr fontId="2" type="noConversion"/>
  </si>
  <si>
    <t>연별 및 월별</t>
    <phoneticPr fontId="2" type="noConversion"/>
  </si>
  <si>
    <t xml:space="preserve"> 연  별
Year</t>
    <phoneticPr fontId="2" type="noConversion"/>
  </si>
  <si>
    <t>연  별</t>
    <phoneticPr fontId="2" type="noConversion"/>
  </si>
  <si>
    <t>급수관  Water supply pipe</t>
    <phoneticPr fontId="2" type="noConversion"/>
  </si>
  <si>
    <t>Ⅷ. 전기.가스.수도</t>
    <phoneticPr fontId="2" type="noConversion"/>
  </si>
  <si>
    <t>1. 용도별 전력사용량</t>
    <phoneticPr fontId="2" type="noConversion"/>
  </si>
  <si>
    <t>단위 : MWh</t>
    <phoneticPr fontId="2" type="noConversion"/>
  </si>
  <si>
    <t>Unit : MWh</t>
    <phoneticPr fontId="2" type="noConversion"/>
  </si>
  <si>
    <t>2. 제조업 중분류별 전력사용량</t>
    <phoneticPr fontId="2" type="noConversion"/>
  </si>
  <si>
    <t>Electric Power Consumption by Division of Industry</t>
    <phoneticPr fontId="2" type="noConversion"/>
  </si>
  <si>
    <t>Public Water Services</t>
    <phoneticPr fontId="2" type="noConversion"/>
  </si>
  <si>
    <t>단위 : 명</t>
    <phoneticPr fontId="2" type="noConversion"/>
  </si>
  <si>
    <t>Unit : Person</t>
    <phoneticPr fontId="2" type="noConversion"/>
  </si>
  <si>
    <t xml:space="preserve"> 연  별
 Year</t>
    <phoneticPr fontId="2" type="noConversion"/>
  </si>
  <si>
    <t>총   인   구</t>
    <phoneticPr fontId="2" type="noConversion"/>
  </si>
  <si>
    <t>급  수  인  구</t>
    <phoneticPr fontId="2" type="noConversion"/>
  </si>
  <si>
    <t>시설용량 (㎥/일)</t>
    <phoneticPr fontId="2" type="noConversion"/>
  </si>
  <si>
    <t>1일1인당 급수량(ℓ)</t>
    <phoneticPr fontId="2" type="noConversion"/>
  </si>
  <si>
    <t>급수전수(개)</t>
    <phoneticPr fontId="2" type="noConversion"/>
  </si>
  <si>
    <t xml:space="preserve">Population </t>
    <phoneticPr fontId="2" type="noConversion"/>
  </si>
  <si>
    <t>Water-supply population</t>
    <phoneticPr fontId="2" type="noConversion"/>
  </si>
  <si>
    <t>보급률(%)
Water-supply rate</t>
    <phoneticPr fontId="2" type="noConversion"/>
  </si>
  <si>
    <t>Water-supply
capacity</t>
    <phoneticPr fontId="2" type="noConversion"/>
  </si>
  <si>
    <t xml:space="preserve">Amount of 
water supplied </t>
    <phoneticPr fontId="2" type="noConversion"/>
  </si>
  <si>
    <t>Water supply amount per person a day</t>
    <phoneticPr fontId="2" type="noConversion"/>
  </si>
  <si>
    <t>Number of faucets</t>
    <phoneticPr fontId="2" type="noConversion"/>
  </si>
  <si>
    <t>Source : Water Supply Division</t>
    <phoneticPr fontId="2" type="noConversion"/>
  </si>
  <si>
    <t>Public Water Pipe</t>
    <phoneticPr fontId="2" type="noConversion"/>
  </si>
  <si>
    <t>단위 : m</t>
    <phoneticPr fontId="2" type="noConversion"/>
  </si>
  <si>
    <t>Unit :  m</t>
    <phoneticPr fontId="2" type="noConversion"/>
  </si>
  <si>
    <t>기  타</t>
    <phoneticPr fontId="2" type="noConversion"/>
  </si>
  <si>
    <t>스텐레스관</t>
    <phoneticPr fontId="2" type="noConversion"/>
  </si>
  <si>
    <t>기타</t>
    <phoneticPr fontId="2" type="noConversion"/>
  </si>
  <si>
    <t>Castiron</t>
    <phoneticPr fontId="2" type="noConversion"/>
  </si>
  <si>
    <t>Others</t>
    <phoneticPr fontId="2" type="noConversion"/>
  </si>
  <si>
    <t>Steel</t>
    <phoneticPr fontId="2" type="noConversion"/>
  </si>
  <si>
    <t>Galvaniz-ed steel</t>
    <phoneticPr fontId="2" type="noConversion"/>
  </si>
  <si>
    <t> Castiron</t>
    <phoneticPr fontId="2" type="noConversion"/>
  </si>
  <si>
    <t>Copper</t>
    <phoneticPr fontId="2" type="noConversion"/>
  </si>
  <si>
    <t>Stainless 
steel</t>
    <phoneticPr fontId="2" type="noConversion"/>
  </si>
  <si>
    <t>자료 : 수도과</t>
    <phoneticPr fontId="2" type="noConversion"/>
  </si>
  <si>
    <t>Note : lncluding PVC. PE, HI-3P</t>
    <phoneticPr fontId="2" type="noConversion"/>
  </si>
  <si>
    <t>자료 : 하수과</t>
    <phoneticPr fontId="2" type="noConversion"/>
  </si>
  <si>
    <t>Source :  Sewage Division</t>
    <phoneticPr fontId="2" type="noConversion"/>
  </si>
  <si>
    <t>Charges for Use of Sewage Facilities</t>
    <phoneticPr fontId="2" type="noConversion"/>
  </si>
  <si>
    <t>단위 : 백만원</t>
    <phoneticPr fontId="20" type="noConversion"/>
  </si>
  <si>
    <t>Unit : Million won</t>
    <phoneticPr fontId="20" type="noConversion"/>
  </si>
  <si>
    <t>Sewage Pipe</t>
    <phoneticPr fontId="21" type="noConversion"/>
  </si>
  <si>
    <t>단위 : ㎢, m, 개</t>
    <phoneticPr fontId="19" type="noConversion"/>
  </si>
  <si>
    <t>Unit : ㎢, m, each</t>
    <phoneticPr fontId="19" type="noConversion"/>
  </si>
  <si>
    <t>Kind &amp; Year</t>
    <phoneticPr fontId="2" type="noConversion"/>
  </si>
  <si>
    <t xml:space="preserve">Constructed </t>
    <phoneticPr fontId="2" type="noConversion"/>
  </si>
  <si>
    <t>계획연장</t>
    <phoneticPr fontId="2" type="noConversion"/>
  </si>
  <si>
    <t>시설연장</t>
    <phoneticPr fontId="2" type="noConversion"/>
  </si>
  <si>
    <t>보급율</t>
    <phoneticPr fontId="2" type="noConversion"/>
  </si>
  <si>
    <t>합류식(m) Unclassified pipe</t>
    <phoneticPr fontId="2" type="noConversion"/>
  </si>
  <si>
    <t>구분 및 연별</t>
    <phoneticPr fontId="2" type="noConversion"/>
  </si>
  <si>
    <t>계획면적(㎢)</t>
    <phoneticPr fontId="2" type="noConversion"/>
  </si>
  <si>
    <t>암거  Culvert</t>
    <phoneticPr fontId="2" type="noConversion"/>
  </si>
  <si>
    <t>분류식(m) Classified pipe</t>
    <phoneticPr fontId="2" type="noConversion"/>
  </si>
  <si>
    <t>토실·토구</t>
    <phoneticPr fontId="2" type="noConversion"/>
  </si>
  <si>
    <t>오수관거  Sewage Pipe Line</t>
    <phoneticPr fontId="2" type="noConversion"/>
  </si>
  <si>
    <t xml:space="preserve">우수관거  </t>
    <phoneticPr fontId="2" type="noConversion"/>
  </si>
  <si>
    <t>측구</t>
    <phoneticPr fontId="2" type="noConversion"/>
  </si>
  <si>
    <t>Storm &amp;</t>
    <phoneticPr fontId="2" type="noConversion"/>
  </si>
  <si>
    <t>3. 가스공급량</t>
    <phoneticPr fontId="2" type="noConversion"/>
  </si>
  <si>
    <t xml:space="preserve"> Year</t>
    <phoneticPr fontId="2" type="noConversion"/>
  </si>
  <si>
    <t>Total</t>
    <phoneticPr fontId="2" type="noConversion"/>
  </si>
  <si>
    <t>Distribution</t>
    <phoneticPr fontId="2" type="noConversion"/>
  </si>
  <si>
    <t>Population</t>
    <phoneticPr fontId="2" type="noConversion"/>
  </si>
  <si>
    <t xml:space="preserve"> rate </t>
    <phoneticPr fontId="2" type="noConversion"/>
  </si>
  <si>
    <t>일반용</t>
    <phoneticPr fontId="2" type="noConversion"/>
  </si>
  <si>
    <t>욕탕용</t>
    <phoneticPr fontId="2" type="noConversion"/>
  </si>
  <si>
    <t>산업용</t>
    <phoneticPr fontId="2" type="noConversion"/>
  </si>
  <si>
    <t>기     타</t>
    <phoneticPr fontId="2" type="noConversion"/>
  </si>
  <si>
    <t>연간부과량)(천톤)</t>
    <phoneticPr fontId="2" type="noConversion"/>
  </si>
  <si>
    <t>부과액(백만원)</t>
    <phoneticPr fontId="2" type="noConversion"/>
  </si>
  <si>
    <t>처리비용(백만원)</t>
    <phoneticPr fontId="2" type="noConversion"/>
  </si>
  <si>
    <t>현실화율</t>
    <phoneticPr fontId="2" type="noConversion"/>
  </si>
  <si>
    <t>(A)</t>
    <phoneticPr fontId="2" type="noConversion"/>
  </si>
  <si>
    <t>(B)</t>
    <phoneticPr fontId="2" type="noConversion"/>
  </si>
  <si>
    <t>(D)</t>
    <phoneticPr fontId="2" type="noConversion"/>
  </si>
  <si>
    <t>(m)</t>
    <phoneticPr fontId="2" type="noConversion"/>
  </si>
  <si>
    <t>Kind &amp; Year</t>
    <phoneticPr fontId="2" type="noConversion"/>
  </si>
  <si>
    <t>Planned</t>
    <phoneticPr fontId="2" type="noConversion"/>
  </si>
  <si>
    <t xml:space="preserve">Constructed </t>
    <phoneticPr fontId="2" type="noConversion"/>
  </si>
  <si>
    <t xml:space="preserve">Planned </t>
    <phoneticPr fontId="2" type="noConversion"/>
  </si>
  <si>
    <t>Constructed</t>
    <phoneticPr fontId="2" type="noConversion"/>
  </si>
  <si>
    <t>Open ditch</t>
    <phoneticPr fontId="2" type="noConversion"/>
  </si>
  <si>
    <t>length</t>
    <phoneticPr fontId="2" type="noConversion"/>
  </si>
  <si>
    <t>area</t>
    <phoneticPr fontId="2" type="noConversion"/>
  </si>
  <si>
    <t>Quadrangle</t>
    <phoneticPr fontId="2" type="noConversion"/>
  </si>
  <si>
    <t>Circle</t>
    <phoneticPr fontId="2" type="noConversion"/>
  </si>
  <si>
    <t>(Numbers)</t>
    <phoneticPr fontId="2" type="noConversion"/>
  </si>
  <si>
    <t>House inlet</t>
    <phoneticPr fontId="2" type="noConversion"/>
  </si>
  <si>
    <t>업종별 하수사용료   Charges for Use of Sewage Facilities</t>
    <phoneticPr fontId="2" type="noConversion"/>
  </si>
  <si>
    <t>하수도 처리 비용분석   Cost of Sewage Disposal</t>
    <phoneticPr fontId="2" type="noConversion"/>
  </si>
  <si>
    <t>Year</t>
    <phoneticPr fontId="2" type="noConversion"/>
  </si>
  <si>
    <t>Total Volume Charged for
the Usage of Sewage
(1000 tons)</t>
    <phoneticPr fontId="2" type="noConversion"/>
  </si>
  <si>
    <t>Amount
Charged for Usage</t>
    <phoneticPr fontId="2" type="noConversion"/>
  </si>
  <si>
    <t>F=(C/E*100)</t>
    <phoneticPr fontId="2" type="noConversion"/>
  </si>
  <si>
    <t>Domestic </t>
    <phoneticPr fontId="2" type="noConversion"/>
  </si>
  <si>
    <t>General</t>
    <phoneticPr fontId="2" type="noConversion"/>
  </si>
  <si>
    <t>Bath house</t>
    <phoneticPr fontId="2" type="noConversion"/>
  </si>
  <si>
    <t>Industrial</t>
    <phoneticPr fontId="2" type="noConversion"/>
  </si>
  <si>
    <t xml:space="preserve">
Others</t>
    <phoneticPr fontId="2" type="noConversion"/>
  </si>
  <si>
    <t>(1000 tons)</t>
    <phoneticPr fontId="2" type="noConversion"/>
  </si>
  <si>
    <t>배수관 Conduit pipe</t>
    <phoneticPr fontId="2" type="noConversion"/>
  </si>
  <si>
    <t>아연도
강  관</t>
    <phoneticPr fontId="2" type="noConversion"/>
  </si>
  <si>
    <t>동  관</t>
    <phoneticPr fontId="2" type="noConversion"/>
  </si>
  <si>
    <t xml:space="preserve">합성
수지관 </t>
    <phoneticPr fontId="2" type="noConversion"/>
  </si>
  <si>
    <r>
      <t xml:space="preserve">Plastic </t>
    </r>
    <r>
      <rPr>
        <vertAlign val="superscript"/>
        <sz val="9"/>
        <rFont val="굴림"/>
        <family val="3"/>
        <charset val="129"/>
      </rPr>
      <t>1)</t>
    </r>
    <phoneticPr fontId="2" type="noConversion"/>
  </si>
  <si>
    <t>Consumption of Water Supplied</t>
    <phoneticPr fontId="2" type="noConversion"/>
  </si>
  <si>
    <t xml:space="preserve">단위 : ㎥                            </t>
    <phoneticPr fontId="2" type="noConversion"/>
  </si>
  <si>
    <t>Unit : ㎥</t>
    <phoneticPr fontId="2" type="noConversion"/>
  </si>
  <si>
    <t>연   별
Year</t>
    <phoneticPr fontId="2" type="noConversion"/>
  </si>
  <si>
    <t>합계</t>
    <phoneticPr fontId="2" type="noConversion"/>
  </si>
  <si>
    <t>가   정   용</t>
  </si>
  <si>
    <t>업   무   용</t>
    <phoneticPr fontId="2" type="noConversion"/>
  </si>
  <si>
    <t>영   업   용</t>
    <phoneticPr fontId="2" type="noConversion"/>
  </si>
  <si>
    <t>전용공업용</t>
    <phoneticPr fontId="2" type="noConversion"/>
  </si>
  <si>
    <t>Total </t>
  </si>
  <si>
    <t xml:space="preserve">Domestic </t>
    <phoneticPr fontId="2" type="noConversion"/>
  </si>
  <si>
    <t>Affair</t>
    <phoneticPr fontId="2" type="noConversion"/>
  </si>
  <si>
    <t>Business</t>
    <phoneticPr fontId="2" type="noConversion"/>
  </si>
  <si>
    <t>Public bath</t>
    <phoneticPr fontId="2" type="noConversion"/>
  </si>
  <si>
    <t>Charges for Water Consumption</t>
    <phoneticPr fontId="2" type="noConversion"/>
  </si>
  <si>
    <t xml:space="preserve">단위 : 천원                              </t>
    <phoneticPr fontId="2" type="noConversion"/>
  </si>
  <si>
    <t>Unit : 1,000 won</t>
  </si>
  <si>
    <t xml:space="preserve"> 연 별
 Year</t>
    <phoneticPr fontId="2" type="noConversion"/>
  </si>
  <si>
    <t>업    무    용</t>
    <phoneticPr fontId="2" type="noConversion"/>
  </si>
  <si>
    <t>비처리인구(B)</t>
    <phoneticPr fontId="2" type="noConversion"/>
  </si>
  <si>
    <t>총인구(명)</t>
    <phoneticPr fontId="2" type="noConversion"/>
  </si>
  <si>
    <t>(A)</t>
    <phoneticPr fontId="2" type="noConversion"/>
  </si>
  <si>
    <t>처리대상인구</t>
    <phoneticPr fontId="2" type="noConversion"/>
  </si>
  <si>
    <t>하수 종말처리인구(명)</t>
    <phoneticPr fontId="2" type="noConversion"/>
  </si>
  <si>
    <t>Non-serviced</t>
    <phoneticPr fontId="2" type="noConversion"/>
  </si>
  <si>
    <t>population</t>
    <phoneticPr fontId="2" type="noConversion"/>
  </si>
  <si>
    <t>(C=A+B)</t>
    <phoneticPr fontId="2" type="noConversion"/>
  </si>
  <si>
    <t>Object population</t>
    <phoneticPr fontId="2" type="noConversion"/>
  </si>
  <si>
    <t>for treatment</t>
    <phoneticPr fontId="2" type="noConversion"/>
  </si>
  <si>
    <t>d=d1+d2+d3</t>
    <phoneticPr fontId="2" type="noConversion"/>
  </si>
  <si>
    <t xml:space="preserve">물리적(1차)
Mechanic(d1)
</t>
    <phoneticPr fontId="2" type="noConversion"/>
  </si>
  <si>
    <t xml:space="preserve">생물학적(2차)
Biological(d2)
</t>
    <phoneticPr fontId="2" type="noConversion"/>
  </si>
  <si>
    <t>고도(3차)
Advanced(d3)</t>
    <phoneticPr fontId="2" type="noConversion"/>
  </si>
  <si>
    <t>단위 : 명,  %</t>
    <phoneticPr fontId="2" type="noConversion"/>
  </si>
  <si>
    <t>Population of benfiting from sewage</t>
    <phoneticPr fontId="2" type="noConversion"/>
  </si>
  <si>
    <t>of sewage</t>
    <phoneticPr fontId="2" type="noConversion"/>
  </si>
  <si>
    <t>배수관</t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</si>
  <si>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합성수지관은 PVC. PE, Hi-3P 포함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</si>
  <si>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</t>
    </r>
    <r>
      <rPr>
        <vertAlign val="superscript"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공업용수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</si>
  <si>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2012년부터 전용공업용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</si>
  <si>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 2012년부터 전용공업용 제외</t>
    </r>
    <phoneticPr fontId="2" type="noConversion"/>
  </si>
  <si>
    <t>Electric Power Consumption by Use</t>
    <phoneticPr fontId="2" type="noConversion"/>
  </si>
  <si>
    <t>단위 : MWh</t>
    <phoneticPr fontId="2" type="noConversion"/>
  </si>
  <si>
    <t>Unit : MWh</t>
    <phoneticPr fontId="2" type="noConversion"/>
  </si>
  <si>
    <t>연별 및</t>
    <phoneticPr fontId="2" type="noConversion"/>
  </si>
  <si>
    <t xml:space="preserve"> 합     계</t>
    <phoneticPr fontId="2" type="noConversion"/>
  </si>
  <si>
    <t>가  정  용</t>
    <phoneticPr fontId="2" type="noConversion"/>
  </si>
  <si>
    <t>공  공  용</t>
    <phoneticPr fontId="2" type="noConversion"/>
  </si>
  <si>
    <t>서비스업용</t>
    <phoneticPr fontId="2" type="noConversion"/>
  </si>
  <si>
    <t xml:space="preserve"> 산   업   용  Industry</t>
    <phoneticPr fontId="2" type="noConversion"/>
  </si>
  <si>
    <t>월별</t>
    <phoneticPr fontId="2" type="noConversion"/>
  </si>
  <si>
    <t>소 계</t>
    <phoneticPr fontId="2" type="noConversion"/>
  </si>
  <si>
    <t>농림수산업용</t>
    <phoneticPr fontId="2" type="noConversion"/>
  </si>
  <si>
    <t>광업용</t>
    <phoneticPr fontId="2" type="noConversion"/>
  </si>
  <si>
    <t>제조업용</t>
    <phoneticPr fontId="2" type="noConversion"/>
  </si>
  <si>
    <t>Year&amp;</t>
    <phoneticPr fontId="2" type="noConversion"/>
  </si>
  <si>
    <t>점유율(%)</t>
    <phoneticPr fontId="2" type="noConversion"/>
  </si>
  <si>
    <t>Agriculture,</t>
    <phoneticPr fontId="2" type="noConversion"/>
  </si>
  <si>
    <t>Manufac -</t>
    <phoneticPr fontId="2" type="noConversion"/>
  </si>
  <si>
    <t>month</t>
    <phoneticPr fontId="2" type="noConversion"/>
  </si>
  <si>
    <t>Total</t>
    <phoneticPr fontId="2" type="noConversion"/>
  </si>
  <si>
    <t>Percentage</t>
    <phoneticPr fontId="2" type="noConversion"/>
  </si>
  <si>
    <t>Residential</t>
    <phoneticPr fontId="2" type="noConversion"/>
  </si>
  <si>
    <t>Public</t>
    <phoneticPr fontId="2" type="noConversion"/>
  </si>
  <si>
    <t>Service</t>
    <phoneticPr fontId="2" type="noConversion"/>
  </si>
  <si>
    <t xml:space="preserve"> forestry &amp; fishing</t>
    <phoneticPr fontId="2" type="noConversion"/>
  </si>
  <si>
    <t>Mining</t>
    <phoneticPr fontId="2" type="noConversion"/>
  </si>
  <si>
    <t>turing</t>
    <phoneticPr fontId="2" type="noConversion"/>
  </si>
  <si>
    <t>1월</t>
    <phoneticPr fontId="2" type="noConversion"/>
  </si>
  <si>
    <t>자료 : 한국전력공사  군산지사</t>
    <phoneticPr fontId="2" type="noConversion"/>
  </si>
  <si>
    <t>Source : Gunsan Office of Korea Electric Power Corporation</t>
    <phoneticPr fontId="2" type="noConversion"/>
  </si>
  <si>
    <t>manufacturing</t>
    <phoneticPr fontId="2" type="noConversion"/>
  </si>
  <si>
    <t>Total</t>
    <phoneticPr fontId="2" type="noConversion"/>
  </si>
  <si>
    <t>&amp; tobacco</t>
    <phoneticPr fontId="2" type="noConversion"/>
  </si>
  <si>
    <t>leather industry</t>
    <phoneticPr fontId="2" type="noConversion"/>
  </si>
  <si>
    <t>(including furniture)</t>
    <phoneticPr fontId="2" type="noConversion"/>
  </si>
  <si>
    <t>printing  &amp; publishing</t>
    <phoneticPr fontId="2" type="noConversion"/>
  </si>
  <si>
    <t>plastic products</t>
    <phoneticPr fontId="2" type="noConversion"/>
  </si>
  <si>
    <t>mineral products</t>
    <phoneticPr fontId="2" type="noConversion"/>
  </si>
  <si>
    <t>Industries</t>
    <phoneticPr fontId="2" type="noConversion"/>
  </si>
  <si>
    <t>&amp; equipments</t>
    <phoneticPr fontId="2" type="noConversion"/>
  </si>
  <si>
    <t>industry</t>
    <phoneticPr fontId="2" type="noConversion"/>
  </si>
  <si>
    <t>1월</t>
    <phoneticPr fontId="2" type="noConversion"/>
  </si>
  <si>
    <t>4월</t>
    <phoneticPr fontId="2" type="noConversion"/>
  </si>
  <si>
    <t>자료 : 한국전력공사  군산지사</t>
    <phoneticPr fontId="2" type="noConversion"/>
  </si>
  <si>
    <t>Source :Gunsan Office of Korea Electric Power Corporation</t>
    <phoneticPr fontId="2" type="noConversion"/>
  </si>
  <si>
    <t>ELECTRICITY,GAS AND WATER-SUPPLY</t>
    <phoneticPr fontId="2" type="noConversion"/>
  </si>
  <si>
    <t>Source :    Sewage Division</t>
    <phoneticPr fontId="2" type="noConversion"/>
  </si>
  <si>
    <t>Source  : Water Supply Division</t>
    <phoneticPr fontId="2" type="noConversion"/>
  </si>
  <si>
    <t xml:space="preserve">4. 상 수 도 </t>
    <phoneticPr fontId="2" type="noConversion"/>
  </si>
  <si>
    <t>5. 상수도관</t>
    <phoneticPr fontId="2" type="noConversion"/>
  </si>
  <si>
    <t>6. 급수 사용량</t>
    <phoneticPr fontId="2" type="noConversion"/>
  </si>
  <si>
    <t>7. 급수사용료 부과</t>
    <phoneticPr fontId="2" type="noConversion"/>
  </si>
  <si>
    <t>8. 하수도 인구 및 보급률</t>
    <phoneticPr fontId="18" type="noConversion"/>
  </si>
  <si>
    <t xml:space="preserve">9. 하수사용료 부과 </t>
    <phoneticPr fontId="2" type="noConversion"/>
  </si>
  <si>
    <t>10. 하수관거</t>
    <phoneticPr fontId="19" type="noConversion"/>
  </si>
  <si>
    <t>4. 상수도</t>
    <phoneticPr fontId="2" type="noConversion"/>
  </si>
  <si>
    <t>6. 급수사용량</t>
    <phoneticPr fontId="2" type="noConversion"/>
  </si>
  <si>
    <t>8. 하수도 인구 및 보급률</t>
    <phoneticPr fontId="2" type="noConversion"/>
  </si>
  <si>
    <t>9. 하수사용료 부과</t>
    <phoneticPr fontId="2" type="noConversion"/>
  </si>
  <si>
    <t>10. 하수관거</t>
    <phoneticPr fontId="2" type="noConversion"/>
  </si>
  <si>
    <t>-</t>
  </si>
  <si>
    <t>…</t>
  </si>
  <si>
    <t>063-440-2232</t>
    <phoneticPr fontId="2" type="noConversion"/>
  </si>
  <si>
    <t>식료품+음료품</t>
    <phoneticPr fontId="2" type="noConversion"/>
  </si>
  <si>
    <t>섬유+의복+가죽</t>
    <phoneticPr fontId="2" type="noConversion"/>
  </si>
  <si>
    <t>목재나무</t>
    <phoneticPr fontId="2" type="noConversion"/>
  </si>
  <si>
    <t>펄프+출판</t>
    <phoneticPr fontId="2" type="noConversion"/>
  </si>
  <si>
    <t>석유+화학+고무</t>
    <phoneticPr fontId="2" type="noConversion"/>
  </si>
  <si>
    <t>유리+시멘트</t>
    <phoneticPr fontId="2" type="noConversion"/>
  </si>
  <si>
    <t>조립+기타기계</t>
    <phoneticPr fontId="2" type="noConversion"/>
  </si>
  <si>
    <t>사무+전기+영상+의료+자동차</t>
    <phoneticPr fontId="2" type="noConversion"/>
  </si>
  <si>
    <t>https://home.kepco.co.kr/kepco/KO/ntcob/list.do?pageIndex=3&amp;boardSeq=21053219&amp;boardCd=BRD_000283&amp;menuCd=FN05030105&amp;parnScrpSeq=0&amp;searchCondition=total&amp;searchKeyword=</t>
    <phoneticPr fontId="2" type="noConversion"/>
  </si>
  <si>
    <t>한국전력공사 &gt; 전력통계 &gt; 자료실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</si>
</sst>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0" formatCode="#,##0.000_);&quot;₩&quot;&quot;₩&quot;&quot;₩&quot;&quot;₩&quot;\(#,##0.000&quot;₩&quot;&quot;₩&quot;&quot;₩&quot;&quot;₩&quot;\)"/>
    <numFmt numFmtId="181" formatCode="&quot;$&quot;#,##0.0_);&quot;₩&quot;&quot;₩&quot;&quot;₩&quot;&quot;₩&quot;\(&quot;$&quot;#,##0.0&quot;₩&quot;&quot;₩&quot;&quot;₩&quot;&quot;₩&quot;\)"/>
    <numFmt numFmtId="182" formatCode="#,##0;&quot;₩&quot;&quot;₩&quot;&quot;₩&quot;&quot;₩&quot;\(#,##0&quot;₩&quot;&quot;₩&quot;&quot;₩&quot;&quot;₩&quot;\)"/>
    <numFmt numFmtId="183" formatCode="_-* #,##0\ _D_M_-;\-* #,##0\ _D_M_-;_-* &quot;-&quot;\ _D_M_-;_-@_-"/>
    <numFmt numFmtId="184" formatCode="_-* #,##0.00\ _D_M_-;\-* #,##0.00\ _D_M_-;_-* &quot;-&quot;??\ _D_M_-;_-@_-"/>
    <numFmt numFmtId="185" formatCode="#,##0.0_ "/>
    <numFmt numFmtId="186" formatCode="#,##0.000_ "/>
    <numFmt numFmtId="187" formatCode="#,##0_);\(#,##0\)"/>
    <numFmt numFmtId="188" formatCode="#,##0.0_);[Red]\(#,##0.0\)"/>
    <numFmt numFmtId="189" formatCode="#,##0.0_);\(#,##0.0\)"/>
    <numFmt numFmtId="190" formatCode="#,##0_);[Red]\(#,##0\)"/>
    <numFmt numFmtId="191" formatCode="0.0_);[Red]\(0.0\)"/>
    <numFmt numFmtId="192" formatCode="0_);[Red]\(0\)"/>
    <numFmt numFmtId="193" formatCode="0.0_ "/>
    <numFmt numFmtId="194" formatCode="#,###\-\ "/>
    <numFmt numFmtId="195" formatCode="_-* #,##0.0_-;\-* #,##0.0_-;_-* &quot;-&quot;_-;_-@_-"/>
    <numFmt numFmtId="196" formatCode="_(* #,##0_);_(* \(#,##0\);_(* &quot;-&quot;_);_(@_)"/>
    <numFmt numFmtId="197" formatCode="0.0"/>
  </numFmts>
  <fonts count="3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name val="바탕체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color indexed="8"/>
      <name val="굴림"/>
      <family val="3"/>
      <charset val="129"/>
    </font>
    <font>
      <sz val="12"/>
      <name val="바탕체"/>
      <family val="1"/>
      <charset val="129"/>
    </font>
    <font>
      <b/>
      <sz val="14"/>
      <name val="바탕체"/>
      <family val="1"/>
      <charset val="129"/>
    </font>
    <font>
      <sz val="8"/>
      <name val="바탕"/>
      <family val="1"/>
      <charset val="129"/>
    </font>
    <font>
      <b/>
      <sz val="20"/>
      <name val="바탕체"/>
      <family val="1"/>
      <charset val="129"/>
    </font>
    <font>
      <sz val="8"/>
      <name val="Arial Narrow"/>
      <family val="2"/>
    </font>
    <font>
      <sz val="14"/>
      <name val="맑은 고딕"/>
      <family val="3"/>
      <charset val="129"/>
      <scheme val="minor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9"/>
      <name val="돋움"/>
      <family val="3"/>
      <charset val="129"/>
    </font>
    <font>
      <sz val="9"/>
      <name val="Arial Narrow"/>
      <family val="2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color indexed="8"/>
      <name val="HY중고딕"/>
      <family val="1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sz val="12"/>
      <color theme="1"/>
      <name val="HY중고딕"/>
      <family val="1"/>
      <charset val="129"/>
    </font>
    <font>
      <u/>
      <sz val="11"/>
      <color theme="1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auto="1"/>
      </top>
      <bottom/>
      <diagonal/>
    </border>
  </borders>
  <cellStyleXfs count="27">
    <xf numFmtId="0" fontId="0" fillId="0" borderId="0"/>
    <xf numFmtId="41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 applyProtection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38" fontId="5" fillId="0" borderId="0" applyFill="0" applyBorder="0" applyAlignment="0" applyProtection="0"/>
    <xf numFmtId="182" fontId="6" fillId="0" borderId="0"/>
    <xf numFmtId="178" fontId="7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9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1" fillId="0" borderId="0"/>
    <xf numFmtId="0" fontId="10" fillId="0" borderId="0"/>
    <xf numFmtId="177" fontId="17" fillId="0" borderId="0" applyProtection="0"/>
    <xf numFmtId="196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495">
    <xf numFmtId="0" fontId="0" fillId="0" borderId="0" xfId="0"/>
    <xf numFmtId="0" fontId="15" fillId="0" borderId="0" xfId="0" applyFont="1" applyFill="1"/>
    <xf numFmtId="0" fontId="15" fillId="0" borderId="0" xfId="0" applyFont="1" applyFill="1" applyBorder="1"/>
    <xf numFmtId="0" fontId="12" fillId="0" borderId="0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186" fontId="12" fillId="0" borderId="0" xfId="1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/>
    <xf numFmtId="0" fontId="15" fillId="0" borderId="0" xfId="0" applyFont="1" applyBorder="1"/>
    <xf numFmtId="0" fontId="15" fillId="0" borderId="0" xfId="0" applyFont="1"/>
    <xf numFmtId="0" fontId="12" fillId="0" borderId="0" xfId="0" applyFont="1" applyBorder="1"/>
    <xf numFmtId="0" fontId="16" fillId="0" borderId="12" xfId="0" applyFont="1" applyBorder="1" applyAlignment="1">
      <alignment wrapText="1"/>
    </xf>
    <xf numFmtId="0" fontId="16" fillId="0" borderId="15" xfId="0" applyFont="1" applyBorder="1" applyAlignment="1">
      <alignment vertical="center" wrapText="1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25" xfId="5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0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91" fontId="15" fillId="0" borderId="0" xfId="0" applyNumberFormat="1" applyFont="1" applyFill="1"/>
    <xf numFmtId="191" fontId="15" fillId="0" borderId="0" xfId="0" applyNumberFormat="1" applyFont="1" applyFill="1" applyBorder="1"/>
    <xf numFmtId="191" fontId="12" fillId="0" borderId="32" xfId="0" applyNumberFormat="1" applyFont="1" applyFill="1" applyBorder="1" applyAlignment="1">
      <alignment horizontal="center" vertical="center"/>
    </xf>
    <xf numFmtId="191" fontId="12" fillId="0" borderId="28" xfId="0" applyNumberFormat="1" applyFont="1" applyFill="1" applyBorder="1" applyAlignment="1">
      <alignment horizontal="center" vertical="center"/>
    </xf>
    <xf numFmtId="191" fontId="12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191" fontId="12" fillId="0" borderId="27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center" vertical="center" shrinkToFit="1"/>
    </xf>
    <xf numFmtId="191" fontId="12" fillId="0" borderId="5" xfId="0" applyNumberFormat="1" applyFont="1" applyFill="1" applyBorder="1" applyAlignment="1">
      <alignment horizontal="center" vertical="center" shrinkToFit="1"/>
    </xf>
    <xf numFmtId="0" fontId="12" fillId="0" borderId="9" xfId="0" applyNumberFormat="1" applyFont="1" applyFill="1" applyBorder="1" applyAlignment="1">
      <alignment horizontal="center" vertical="center" shrinkToFit="1"/>
    </xf>
    <xf numFmtId="191" fontId="12" fillId="0" borderId="11" xfId="0" applyNumberFormat="1" applyFont="1" applyFill="1" applyBorder="1" applyAlignment="1">
      <alignment horizontal="center" vertical="center" shrinkToFit="1"/>
    </xf>
    <xf numFmtId="192" fontId="12" fillId="0" borderId="6" xfId="1" applyNumberFormat="1" applyFont="1" applyFill="1" applyBorder="1" applyAlignment="1">
      <alignment horizontal="center" vertical="center"/>
    </xf>
    <xf numFmtId="176" fontId="12" fillId="0" borderId="0" xfId="0" applyNumberFormat="1" applyFont="1" applyFill="1"/>
    <xf numFmtId="185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0" xfId="0" applyFont="1"/>
    <xf numFmtId="0" fontId="0" fillId="0" borderId="0" xfId="0" applyNumberFormat="1"/>
    <xf numFmtId="0" fontId="16" fillId="0" borderId="0" xfId="0" applyFont="1"/>
    <xf numFmtId="0" fontId="16" fillId="0" borderId="0" xfId="0" applyFont="1" applyFill="1"/>
    <xf numFmtId="0" fontId="12" fillId="0" borderId="0" xfId="0" applyFont="1" applyFill="1" applyBorder="1" applyAlignment="1">
      <alignment horizontal="right"/>
    </xf>
    <xf numFmtId="177" fontId="23" fillId="0" borderId="0" xfId="24" applyFont="1" applyFill="1" applyBorder="1" applyAlignment="1" applyProtection="1">
      <alignment horizontal="center"/>
      <protection locked="0"/>
    </xf>
    <xf numFmtId="177" fontId="24" fillId="0" borderId="0" xfId="0" applyNumberFormat="1" applyFont="1" applyFill="1" applyBorder="1" applyAlignment="1" applyProtection="1">
      <alignment horizontal="center"/>
      <protection locked="0"/>
    </xf>
    <xf numFmtId="176" fontId="25" fillId="0" borderId="0" xfId="0" applyNumberFormat="1" applyFont="1" applyFill="1" applyAlignment="1">
      <alignment vertical="center"/>
    </xf>
    <xf numFmtId="41" fontId="24" fillId="0" borderId="0" xfId="1" applyFont="1" applyFill="1" applyBorder="1" applyAlignment="1"/>
    <xf numFmtId="0" fontId="12" fillId="0" borderId="5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5" xfId="0" applyFont="1" applyFill="1" applyBorder="1"/>
    <xf numFmtId="0" fontId="13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177" fontId="26" fillId="0" borderId="0" xfId="24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91" fontId="29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/>
    <xf numFmtId="191" fontId="29" fillId="0" borderId="0" xfId="0" applyNumberFormat="1" applyFont="1" applyFill="1"/>
    <xf numFmtId="0" fontId="29" fillId="0" borderId="0" xfId="0" applyFont="1" applyFill="1" applyBorder="1"/>
    <xf numFmtId="176" fontId="29" fillId="0" borderId="0" xfId="0" applyNumberFormat="1" applyFont="1" applyFill="1"/>
    <xf numFmtId="0" fontId="29" fillId="0" borderId="0" xfId="0" applyNumberFormat="1" applyFont="1" applyFill="1"/>
    <xf numFmtId="191" fontId="29" fillId="0" borderId="0" xfId="0" applyNumberFormat="1" applyFont="1" applyFill="1" applyBorder="1"/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29" fillId="0" borderId="0" xfId="0" applyFont="1"/>
    <xf numFmtId="0" fontId="29" fillId="0" borderId="0" xfId="0" applyFont="1" applyBorder="1"/>
    <xf numFmtId="0" fontId="29" fillId="0" borderId="4" xfId="0" applyFont="1" applyFill="1" applyBorder="1" applyAlignment="1">
      <alignment vertical="center"/>
    </xf>
    <xf numFmtId="0" fontId="30" fillId="0" borderId="0" xfId="0" applyFont="1" applyBorder="1"/>
    <xf numFmtId="0" fontId="31" fillId="0" borderId="0" xfId="0" applyFont="1" applyAlignment="1">
      <alignment horizontal="center"/>
    </xf>
    <xf numFmtId="0" fontId="31" fillId="0" borderId="0" xfId="0" applyFont="1"/>
    <xf numFmtId="0" fontId="29" fillId="0" borderId="0" xfId="0" applyNumberFormat="1" applyFont="1" applyAlignment="1">
      <alignment vertical="center"/>
    </xf>
    <xf numFmtId="0" fontId="32" fillId="0" borderId="0" xfId="0" applyFont="1" applyBorder="1"/>
    <xf numFmtId="3" fontId="30" fillId="0" borderId="0" xfId="0" applyNumberFormat="1" applyFont="1" applyFill="1" applyBorder="1" applyAlignment="1">
      <alignment horizontal="left"/>
    </xf>
    <xf numFmtId="0" fontId="30" fillId="0" borderId="0" xfId="0" applyFont="1" applyFill="1" applyBorder="1"/>
    <xf numFmtId="0" fontId="27" fillId="0" borderId="0" xfId="0" applyFont="1" applyAlignment="1">
      <alignment vertical="center"/>
    </xf>
    <xf numFmtId="0" fontId="27" fillId="0" borderId="0" xfId="0" applyFont="1" applyFill="1" applyAlignment="1">
      <alignment vertical="center"/>
    </xf>
    <xf numFmtId="0" fontId="28" fillId="0" borderId="0" xfId="0" applyFont="1"/>
    <xf numFmtId="0" fontId="29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191" fontId="29" fillId="0" borderId="0" xfId="0" applyNumberFormat="1" applyFont="1" applyFill="1" applyAlignment="1">
      <alignment vertical="center"/>
    </xf>
    <xf numFmtId="191" fontId="29" fillId="0" borderId="4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92" fontId="12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29" fillId="0" borderId="0" xfId="0" applyNumberFormat="1" applyFont="1" applyFill="1" applyAlignment="1">
      <alignment vertical="center"/>
    </xf>
    <xf numFmtId="3" fontId="33" fillId="0" borderId="3" xfId="0" applyNumberFormat="1" applyFont="1" applyBorder="1" applyAlignment="1">
      <alignment horizontal="center" vertical="center"/>
    </xf>
    <xf numFmtId="3" fontId="29" fillId="0" borderId="3" xfId="0" applyNumberFormat="1" applyFont="1" applyBorder="1" applyAlignment="1">
      <alignment horizontal="center" vertical="center"/>
    </xf>
    <xf numFmtId="3" fontId="29" fillId="0" borderId="3" xfId="0" applyNumberFormat="1" applyFont="1" applyBorder="1" applyAlignment="1">
      <alignment horizontal="left" vertical="center"/>
    </xf>
    <xf numFmtId="0" fontId="29" fillId="0" borderId="0" xfId="5" applyFont="1" applyFill="1" applyBorder="1" applyAlignment="1">
      <alignment vertical="center"/>
    </xf>
    <xf numFmtId="0" fontId="33" fillId="0" borderId="0" xfId="5" applyFont="1" applyFill="1" applyBorder="1" applyAlignment="1">
      <alignment horizontal="center" vertical="center"/>
    </xf>
    <xf numFmtId="0" fontId="29" fillId="0" borderId="0" xfId="5" applyFont="1" applyFill="1" applyBorder="1" applyAlignment="1">
      <alignment horizontal="right" vertical="center"/>
    </xf>
    <xf numFmtId="0" fontId="29" fillId="0" borderId="0" xfId="5" applyFont="1" applyFill="1" applyAlignment="1">
      <alignment vertical="center"/>
    </xf>
    <xf numFmtId="3" fontId="29" fillId="0" borderId="3" xfId="0" applyNumberFormat="1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left" vertical="center"/>
    </xf>
    <xf numFmtId="3" fontId="29" fillId="0" borderId="0" xfId="0" applyNumberFormat="1" applyFont="1" applyFill="1" applyBorder="1" applyAlignment="1">
      <alignment horizontal="centerContinuous" vertical="center"/>
    </xf>
    <xf numFmtId="3" fontId="29" fillId="0" borderId="0" xfId="0" applyNumberFormat="1" applyFont="1" applyFill="1" applyBorder="1" applyAlignment="1">
      <alignment vertical="center"/>
    </xf>
    <xf numFmtId="0" fontId="29" fillId="0" borderId="0" xfId="0" applyNumberFormat="1" applyFont="1" applyFill="1" applyBorder="1" applyAlignment="1" applyProtection="1">
      <alignment horizontal="centerContinuous" vertical="center"/>
      <protection locked="0"/>
    </xf>
    <xf numFmtId="176" fontId="29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center"/>
    </xf>
    <xf numFmtId="0" fontId="29" fillId="0" borderId="43" xfId="0" applyFont="1" applyBorder="1" applyAlignment="1">
      <alignment vertical="center" wrapText="1"/>
    </xf>
    <xf numFmtId="41" fontId="15" fillId="0" borderId="0" xfId="1" applyFont="1"/>
    <xf numFmtId="190" fontId="12" fillId="0" borderId="0" xfId="0" applyNumberFormat="1" applyFont="1" applyFill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29" fillId="0" borderId="46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justify" vertical="center" wrapText="1"/>
    </xf>
    <xf numFmtId="0" fontId="29" fillId="0" borderId="46" xfId="0" applyFont="1" applyFill="1" applyBorder="1" applyAlignment="1">
      <alignment horizontal="right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left" vertical="center"/>
    </xf>
    <xf numFmtId="3" fontId="33" fillId="0" borderId="43" xfId="0" applyNumberFormat="1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3" fontId="33" fillId="0" borderId="0" xfId="0" applyNumberFormat="1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193" fontId="29" fillId="0" borderId="0" xfId="0" applyNumberFormat="1" applyFont="1" applyFill="1"/>
    <xf numFmtId="176" fontId="12" fillId="0" borderId="5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190" fontId="13" fillId="0" borderId="0" xfId="1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3" fillId="0" borderId="6" xfId="1" applyNumberFormat="1" applyFont="1" applyFill="1" applyBorder="1" applyAlignment="1">
      <alignment horizontal="center" vertical="center"/>
    </xf>
    <xf numFmtId="192" fontId="13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193" fontId="29" fillId="0" borderId="0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90" fontId="12" fillId="0" borderId="0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87" fontId="12" fillId="0" borderId="0" xfId="0" applyNumberFormat="1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76" fontId="12" fillId="0" borderId="0" xfId="1" applyNumberFormat="1" applyFont="1" applyFill="1" applyBorder="1" applyAlignment="1">
      <alignment horizontal="right" vertical="center" indent="1"/>
    </xf>
    <xf numFmtId="194" fontId="12" fillId="0" borderId="0" xfId="1" applyNumberFormat="1" applyFont="1" applyFill="1" applyBorder="1" applyAlignment="1">
      <alignment horizontal="right" vertical="center" indent="1"/>
    </xf>
    <xf numFmtId="190" fontId="12" fillId="0" borderId="44" xfId="1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Border="1" applyAlignment="1">
      <alignment horizontal="right" vertical="center" indent="1"/>
    </xf>
    <xf numFmtId="193" fontId="12" fillId="0" borderId="0" xfId="1" applyNumberFormat="1" applyFont="1" applyFill="1" applyBorder="1" applyAlignment="1">
      <alignment horizontal="right" vertical="center" indent="1"/>
    </xf>
    <xf numFmtId="185" fontId="12" fillId="0" borderId="0" xfId="1" applyNumberFormat="1" applyFont="1" applyFill="1" applyBorder="1" applyAlignment="1">
      <alignment horizontal="right" vertical="center" indent="1"/>
    </xf>
    <xf numFmtId="190" fontId="13" fillId="0" borderId="0" xfId="1" applyNumberFormat="1" applyFont="1" applyFill="1" applyBorder="1" applyAlignment="1">
      <alignment horizontal="right" vertical="center" indent="1"/>
    </xf>
    <xf numFmtId="188" fontId="13" fillId="0" borderId="0" xfId="1" applyNumberFormat="1" applyFont="1" applyFill="1" applyBorder="1" applyAlignment="1">
      <alignment horizontal="right" vertical="center" indent="1"/>
    </xf>
    <xf numFmtId="176" fontId="13" fillId="0" borderId="0" xfId="1" applyNumberFormat="1" applyFont="1" applyFill="1" applyBorder="1" applyAlignment="1">
      <alignment horizontal="right" vertical="center" indent="1"/>
    </xf>
    <xf numFmtId="176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right" vertical="center" indent="1"/>
    </xf>
    <xf numFmtId="176" fontId="12" fillId="0" borderId="33" xfId="1" applyNumberFormat="1" applyFont="1" applyFill="1" applyBorder="1" applyAlignment="1">
      <alignment horizontal="right" vertical="center" indent="1"/>
    </xf>
    <xf numFmtId="190" fontId="12" fillId="0" borderId="43" xfId="1" applyNumberFormat="1" applyFont="1" applyFill="1" applyBorder="1" applyAlignment="1">
      <alignment horizontal="right" vertical="center" indent="1"/>
    </xf>
    <xf numFmtId="176" fontId="12" fillId="0" borderId="43" xfId="0" applyNumberFormat="1" applyFont="1" applyFill="1" applyBorder="1" applyAlignment="1">
      <alignment horizontal="right" vertical="center" indent="1"/>
    </xf>
    <xf numFmtId="193" fontId="12" fillId="0" borderId="43" xfId="1" applyNumberFormat="1" applyFont="1" applyFill="1" applyBorder="1" applyAlignment="1">
      <alignment horizontal="right" vertical="center" indent="1"/>
    </xf>
    <xf numFmtId="192" fontId="12" fillId="0" borderId="0" xfId="0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Alignment="1">
      <alignment horizontal="right" vertical="center" indent="1"/>
    </xf>
    <xf numFmtId="41" fontId="12" fillId="0" borderId="0" xfId="0" applyNumberFormat="1" applyFont="1" applyFill="1" applyBorder="1" applyAlignment="1">
      <alignment horizontal="right" vertical="center" wrapText="1" indent="2"/>
    </xf>
    <xf numFmtId="195" fontId="12" fillId="0" borderId="0" xfId="0" applyNumberFormat="1" applyFont="1" applyFill="1" applyBorder="1" applyAlignment="1">
      <alignment horizontal="right" vertical="center" wrapText="1" indent="2"/>
    </xf>
    <xf numFmtId="176" fontId="12" fillId="0" borderId="0" xfId="0" applyNumberFormat="1" applyFont="1" applyFill="1" applyBorder="1" applyAlignment="1">
      <alignment horizontal="right" vertical="center" wrapText="1" indent="1"/>
    </xf>
    <xf numFmtId="194" fontId="12" fillId="0" borderId="0" xfId="0" applyNumberFormat="1" applyFont="1" applyFill="1" applyBorder="1" applyAlignment="1">
      <alignment horizontal="right" vertical="center" wrapText="1" indent="1"/>
    </xf>
    <xf numFmtId="176" fontId="13" fillId="5" borderId="43" xfId="0" applyNumberFormat="1" applyFont="1" applyFill="1" applyBorder="1" applyAlignment="1">
      <alignment horizontal="right" vertical="center" indent="1"/>
    </xf>
    <xf numFmtId="176" fontId="13" fillId="0" borderId="43" xfId="0" applyNumberFormat="1" applyFont="1" applyFill="1" applyBorder="1" applyAlignment="1">
      <alignment horizontal="right" vertical="center" indent="1"/>
    </xf>
    <xf numFmtId="194" fontId="13" fillId="5" borderId="43" xfId="1" applyNumberFormat="1" applyFont="1" applyFill="1" applyBorder="1" applyAlignment="1">
      <alignment horizontal="right" vertical="center" inden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190" fontId="12" fillId="0" borderId="0" xfId="0" applyNumberFormat="1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187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88" fontId="12" fillId="0" borderId="0" xfId="1" applyNumberFormat="1" applyFont="1" applyFill="1" applyBorder="1" applyAlignment="1">
      <alignment horizontal="right" vertical="center" indent="1"/>
    </xf>
    <xf numFmtId="176" fontId="12" fillId="0" borderId="44" xfId="0" applyNumberFormat="1" applyFont="1" applyFill="1" applyBorder="1" applyAlignment="1">
      <alignment horizontal="right" vertical="center" wrapText="1" indent="1"/>
    </xf>
    <xf numFmtId="0" fontId="12" fillId="4" borderId="6" xfId="0" applyFont="1" applyFill="1" applyBorder="1" applyAlignment="1">
      <alignment horizontal="center" vertical="center"/>
    </xf>
    <xf numFmtId="176" fontId="12" fillId="4" borderId="0" xfId="0" applyNumberFormat="1" applyFont="1" applyFill="1" applyBorder="1" applyAlignment="1">
      <alignment horizontal="right" vertical="center" indent="1"/>
    </xf>
    <xf numFmtId="194" fontId="12" fillId="4" borderId="0" xfId="1" applyNumberFormat="1" applyFont="1" applyFill="1" applyBorder="1" applyAlignment="1">
      <alignment horizontal="right" vertical="center" indent="1"/>
    </xf>
    <xf numFmtId="0" fontId="13" fillId="5" borderId="51" xfId="0" applyFont="1" applyFill="1" applyBorder="1" applyAlignment="1">
      <alignment horizontal="center" vertical="center"/>
    </xf>
    <xf numFmtId="190" fontId="13" fillId="5" borderId="43" xfId="1" applyNumberFormat="1" applyFont="1" applyFill="1" applyBorder="1" applyAlignment="1">
      <alignment horizontal="center" vertical="center"/>
    </xf>
    <xf numFmtId="190" fontId="13" fillId="5" borderId="43" xfId="0" applyNumberFormat="1" applyFont="1" applyFill="1" applyBorder="1" applyAlignment="1">
      <alignment horizontal="center" vertical="center"/>
    </xf>
    <xf numFmtId="176" fontId="13" fillId="5" borderId="43" xfId="1" applyNumberFormat="1" applyFont="1" applyFill="1" applyBorder="1" applyAlignment="1">
      <alignment horizontal="center" vertical="center"/>
    </xf>
    <xf numFmtId="187" fontId="13" fillId="5" borderId="0" xfId="0" applyNumberFormat="1" applyFont="1" applyFill="1" applyBorder="1" applyAlignment="1">
      <alignment horizontal="center" vertical="center"/>
    </xf>
    <xf numFmtId="176" fontId="13" fillId="5" borderId="43" xfId="0" applyNumberFormat="1" applyFont="1" applyFill="1" applyBorder="1" applyAlignment="1">
      <alignment horizontal="center" vertical="center" wrapText="1"/>
    </xf>
    <xf numFmtId="185" fontId="13" fillId="5" borderId="43" xfId="0" applyNumberFormat="1" applyFont="1" applyFill="1" applyBorder="1" applyAlignment="1">
      <alignment horizontal="center" vertical="center" wrapText="1"/>
    </xf>
    <xf numFmtId="176" fontId="13" fillId="5" borderId="0" xfId="0" applyNumberFormat="1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41" fontId="13" fillId="0" borderId="0" xfId="0" applyNumberFormat="1" applyFont="1" applyFill="1" applyBorder="1" applyAlignment="1">
      <alignment horizontal="right" vertical="center" wrapText="1" indent="2"/>
    </xf>
    <xf numFmtId="190" fontId="13" fillId="0" borderId="0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horizontal="right" vertical="center" wrapText="1" indent="1"/>
    </xf>
    <xf numFmtId="194" fontId="12" fillId="0" borderId="43" xfId="0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horizontal="right" vertical="center" indent="1"/>
    </xf>
    <xf numFmtId="176" fontId="13" fillId="0" borderId="33" xfId="0" applyNumberFormat="1" applyFont="1" applyFill="1" applyBorder="1" applyAlignment="1">
      <alignment horizontal="right" vertical="center" wrapText="1" indent="1"/>
    </xf>
    <xf numFmtId="194" fontId="13" fillId="0" borderId="43" xfId="0" applyNumberFormat="1" applyFont="1" applyFill="1" applyBorder="1" applyAlignment="1">
      <alignment horizontal="right" vertical="center" wrapText="1" indent="1"/>
    </xf>
    <xf numFmtId="194" fontId="13" fillId="0" borderId="43" xfId="1" applyNumberFormat="1" applyFont="1" applyFill="1" applyBorder="1" applyAlignment="1">
      <alignment horizontal="right" vertical="center" indent="1"/>
    </xf>
    <xf numFmtId="176" fontId="13" fillId="5" borderId="43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wrapText="1"/>
    </xf>
    <xf numFmtId="0" fontId="29" fillId="0" borderId="43" xfId="0" applyFont="1" applyBorder="1" applyAlignment="1">
      <alignment horizontal="right" vertical="center"/>
    </xf>
    <xf numFmtId="0" fontId="16" fillId="0" borderId="21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176" fontId="13" fillId="5" borderId="43" xfId="0" applyNumberFormat="1" applyFont="1" applyFill="1" applyBorder="1" applyAlignment="1">
      <alignment horizontal="center" vertical="center"/>
    </xf>
    <xf numFmtId="192" fontId="13" fillId="5" borderId="43" xfId="0" applyNumberFormat="1" applyFont="1" applyFill="1" applyBorder="1" applyAlignment="1">
      <alignment horizontal="center" vertical="center"/>
    </xf>
    <xf numFmtId="187" fontId="13" fillId="5" borderId="43" xfId="0" applyNumberFormat="1" applyFont="1" applyFill="1" applyBorder="1" applyAlignment="1">
      <alignment horizontal="center" vertical="center"/>
    </xf>
    <xf numFmtId="189" fontId="13" fillId="5" borderId="43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2" fontId="12" fillId="0" borderId="0" xfId="0" applyNumberFormat="1" applyFont="1" applyFill="1" applyBorder="1" applyAlignment="1">
      <alignment horizontal="center" vertical="center"/>
    </xf>
    <xf numFmtId="194" fontId="12" fillId="0" borderId="0" xfId="0" applyNumberFormat="1" applyFont="1" applyFill="1" applyBorder="1" applyAlignment="1">
      <alignment horizontal="center" vertical="center"/>
    </xf>
    <xf numFmtId="0" fontId="12" fillId="0" borderId="23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23" xfId="0" applyFont="1" applyBorder="1" applyAlignment="1">
      <alignment horizontal="center" vertical="center" wrapText="1" shrinkToFit="1"/>
    </xf>
    <xf numFmtId="0" fontId="12" fillId="0" borderId="21" xfId="0" applyFont="1" applyBorder="1" applyAlignment="1">
      <alignment horizontal="center" vertical="center" wrapText="1" shrinkToFit="1"/>
    </xf>
    <xf numFmtId="0" fontId="12" fillId="0" borderId="11" xfId="0" applyFont="1" applyBorder="1" applyAlignment="1">
      <alignment horizontal="center" vertical="center" wrapText="1" shrinkToFit="1"/>
    </xf>
    <xf numFmtId="0" fontId="16" fillId="0" borderId="26" xfId="0" applyFont="1" applyBorder="1" applyAlignment="1">
      <alignment horizontal="center" vertical="center" shrinkToFit="1"/>
    </xf>
    <xf numFmtId="0" fontId="16" fillId="0" borderId="20" xfId="0" applyFont="1" applyBorder="1" applyAlignment="1">
      <alignment horizontal="center" vertical="center" wrapText="1" shrinkToFit="1"/>
    </xf>
    <xf numFmtId="0" fontId="16" fillId="0" borderId="37" xfId="0" applyFont="1" applyBorder="1" applyAlignment="1">
      <alignment horizontal="center" vertical="center" wrapText="1" shrinkToFit="1"/>
    </xf>
    <xf numFmtId="0" fontId="16" fillId="0" borderId="23" xfId="0" applyFont="1" applyBorder="1" applyAlignment="1">
      <alignment horizontal="center" vertical="center" wrapText="1" shrinkToFit="1"/>
    </xf>
    <xf numFmtId="0" fontId="16" fillId="0" borderId="0" xfId="0" applyFont="1" applyBorder="1" applyAlignment="1">
      <alignment horizontal="center" vertical="center" wrapText="1" shrinkToFi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197" fontId="12" fillId="0" borderId="0" xfId="1" applyNumberFormat="1" applyFont="1" applyFill="1" applyBorder="1" applyAlignment="1">
      <alignment horizontal="right" vertical="center" indent="1"/>
    </xf>
    <xf numFmtId="0" fontId="29" fillId="0" borderId="53" xfId="0" applyFont="1" applyFill="1" applyBorder="1" applyAlignment="1">
      <alignment horizontal="right" vertical="center"/>
    </xf>
    <xf numFmtId="176" fontId="12" fillId="0" borderId="28" xfId="0" applyNumberFormat="1" applyFont="1" applyFill="1" applyBorder="1" applyAlignment="1">
      <alignment horizontal="center" vertical="center"/>
    </xf>
    <xf numFmtId="176" fontId="12" fillId="4" borderId="0" xfId="0" applyNumberFormat="1" applyFont="1" applyFill="1" applyBorder="1" applyAlignment="1">
      <alignment horizontal="center" vertical="center"/>
    </xf>
    <xf numFmtId="176" fontId="13" fillId="0" borderId="43" xfId="0" applyNumberFormat="1" applyFont="1" applyFill="1" applyBorder="1" applyAlignment="1">
      <alignment horizontal="center" vertical="center"/>
    </xf>
    <xf numFmtId="176" fontId="12" fillId="0" borderId="26" xfId="0" applyNumberFormat="1" applyFont="1" applyFill="1" applyBorder="1" applyAlignment="1">
      <alignment vertical="center" wrapText="1"/>
    </xf>
    <xf numFmtId="176" fontId="12" fillId="0" borderId="0" xfId="0" applyNumberFormat="1" applyFont="1" applyFill="1" applyBorder="1" applyAlignment="1">
      <alignment vertical="center" wrapText="1"/>
    </xf>
    <xf numFmtId="176" fontId="13" fillId="5" borderId="43" xfId="0" applyNumberFormat="1" applyFont="1" applyFill="1" applyBorder="1" applyAlignment="1">
      <alignment vertical="center" wrapText="1"/>
    </xf>
    <xf numFmtId="176" fontId="12" fillId="0" borderId="28" xfId="0" applyNumberFormat="1" applyFont="1" applyFill="1" applyBorder="1" applyAlignment="1">
      <alignment vertical="center" wrapText="1"/>
    </xf>
    <xf numFmtId="176" fontId="12" fillId="0" borderId="43" xfId="0" applyNumberFormat="1" applyFont="1" applyFill="1" applyBorder="1" applyAlignment="1">
      <alignment vertical="center" wrapText="1"/>
    </xf>
    <xf numFmtId="176" fontId="12" fillId="0" borderId="53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7" fillId="0" borderId="0" xfId="26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44" xfId="0" applyNumberFormat="1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34" xfId="0" applyNumberFormat="1" applyFont="1" applyFill="1" applyBorder="1" applyAlignment="1">
      <alignment horizontal="center" vertical="center" shrinkToFit="1"/>
    </xf>
    <xf numFmtId="190" fontId="13" fillId="0" borderId="33" xfId="0" applyNumberFormat="1" applyFont="1" applyFill="1" applyBorder="1" applyAlignment="1">
      <alignment horizontal="right" vertical="center" wrapText="1" indent="2"/>
    </xf>
    <xf numFmtId="190" fontId="13" fillId="0" borderId="43" xfId="0" applyNumberFormat="1" applyFont="1" applyFill="1" applyBorder="1" applyAlignment="1">
      <alignment horizontal="right" vertical="center" wrapText="1" indent="2"/>
    </xf>
    <xf numFmtId="188" fontId="13" fillId="0" borderId="43" xfId="0" applyNumberFormat="1" applyFont="1" applyFill="1" applyBorder="1" applyAlignment="1">
      <alignment horizontal="right" vertical="center" wrapText="1" indent="2"/>
    </xf>
    <xf numFmtId="176" fontId="13" fillId="0" borderId="43" xfId="0" applyNumberFormat="1" applyFont="1" applyFill="1" applyBorder="1" applyAlignment="1">
      <alignment horizontal="right" vertical="center" wrapText="1" indent="2"/>
    </xf>
    <xf numFmtId="190" fontId="13" fillId="0" borderId="33" xfId="0" applyNumberFormat="1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4" fontId="13" fillId="0" borderId="43" xfId="1" applyNumberFormat="1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 wrapText="1"/>
    </xf>
    <xf numFmtId="3" fontId="13" fillId="0" borderId="43" xfId="1" applyNumberFormat="1" applyFont="1" applyFill="1" applyBorder="1" applyAlignment="1">
      <alignment horizontal="center" vertical="center"/>
    </xf>
    <xf numFmtId="0" fontId="13" fillId="0" borderId="43" xfId="1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41" fontId="12" fillId="0" borderId="0" xfId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41" fontId="13" fillId="0" borderId="43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12" fillId="0" borderId="44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right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90" fontId="12" fillId="0" borderId="10" xfId="0" applyNumberFormat="1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/>
    </xf>
    <xf numFmtId="190" fontId="12" fillId="0" borderId="27" xfId="0" applyNumberFormat="1" applyFont="1" applyFill="1" applyBorder="1" applyAlignment="1">
      <alignment horizontal="right" vertical="center" wrapText="1" indent="2"/>
    </xf>
    <xf numFmtId="190" fontId="12" fillId="0" borderId="28" xfId="0" applyNumberFormat="1" applyFont="1" applyFill="1" applyBorder="1" applyAlignment="1">
      <alignment horizontal="right" vertical="center" wrapText="1" indent="2"/>
    </xf>
    <xf numFmtId="188" fontId="12" fillId="0" borderId="28" xfId="0" applyNumberFormat="1" applyFont="1" applyFill="1" applyBorder="1" applyAlignment="1">
      <alignment horizontal="right" vertical="center" wrapText="1" indent="2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76" fontId="12" fillId="0" borderId="28" xfId="0" applyNumberFormat="1" applyFont="1" applyFill="1" applyBorder="1" applyAlignment="1">
      <alignment horizontal="right" vertical="center" wrapText="1" indent="2"/>
    </xf>
    <xf numFmtId="0" fontId="29" fillId="0" borderId="0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 wrapText="1"/>
    </xf>
    <xf numFmtId="190" fontId="12" fillId="0" borderId="0" xfId="0" applyNumberFormat="1" applyFont="1" applyFill="1" applyBorder="1" applyAlignment="1">
      <alignment horizontal="right" vertical="center" wrapText="1" indent="2"/>
    </xf>
    <xf numFmtId="188" fontId="12" fillId="0" borderId="0" xfId="0" applyNumberFormat="1" applyFont="1" applyFill="1" applyBorder="1" applyAlignment="1">
      <alignment horizontal="right" vertical="center" wrapText="1" indent="2"/>
    </xf>
    <xf numFmtId="0" fontId="30" fillId="0" borderId="0" xfId="0" applyFont="1" applyFill="1" applyAlignment="1">
      <alignment horizontal="center" vertical="center" wrapText="1"/>
    </xf>
    <xf numFmtId="0" fontId="29" fillId="0" borderId="43" xfId="0" applyFont="1" applyFill="1" applyBorder="1" applyAlignment="1">
      <alignment horizontal="right" vertical="center" wrapText="1"/>
    </xf>
    <xf numFmtId="0" fontId="12" fillId="0" borderId="37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right" vertical="center" wrapText="1" indent="2"/>
    </xf>
    <xf numFmtId="0" fontId="29" fillId="0" borderId="0" xfId="0" applyFont="1" applyFill="1" applyBorder="1" applyAlignment="1">
      <alignment horizontal="right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90" fontId="12" fillId="0" borderId="44" xfId="0" applyNumberFormat="1" applyFont="1" applyFill="1" applyBorder="1" applyAlignment="1">
      <alignment horizontal="right" vertical="center" wrapText="1" indent="2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177" fontId="12" fillId="0" borderId="18" xfId="3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23" xfId="0" applyFont="1" applyBorder="1" applyAlignment="1">
      <alignment horizontal="center" vertical="center" wrapText="1" shrinkToFit="1"/>
    </xf>
    <xf numFmtId="0" fontId="12" fillId="0" borderId="21" xfId="0" applyFont="1" applyBorder="1" applyAlignment="1">
      <alignment horizontal="center" vertical="center" wrapText="1" shrinkToFit="1"/>
    </xf>
    <xf numFmtId="0" fontId="12" fillId="0" borderId="25" xfId="0" applyFont="1" applyBorder="1" applyAlignment="1">
      <alignment horizontal="center" vertical="center" wrapText="1"/>
    </xf>
    <xf numFmtId="0" fontId="0" fillId="0" borderId="16" xfId="0" applyFont="1" applyBorder="1"/>
    <xf numFmtId="0" fontId="12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right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 wrapText="1"/>
    </xf>
  </cellXfs>
  <cellStyles count="27">
    <cellStyle name="category" xfId="6"/>
    <cellStyle name="Comma [0]_ARN (2)" xfId="7"/>
    <cellStyle name="comma zerodec" xfId="8"/>
    <cellStyle name="Comma_Capex" xfId="9"/>
    <cellStyle name="Currency [0]_CCOCPX" xfId="10"/>
    <cellStyle name="Currency_CCOCPX" xfId="11"/>
    <cellStyle name="Currency1" xfId="12"/>
    <cellStyle name="Dezimal [0]_laroux" xfId="13"/>
    <cellStyle name="Dezimal_laroux" xfId="14"/>
    <cellStyle name="Dollar (zero dec)" xfId="15"/>
    <cellStyle name="Grey" xfId="16"/>
    <cellStyle name="Input [yellow]" xfId="17"/>
    <cellStyle name="Milliers [0]_Arabian Spec" xfId="18"/>
    <cellStyle name="Milliers_Arabian Spec" xfId="19"/>
    <cellStyle name="Mon?aire [0]_Arabian Spec" xfId="20"/>
    <cellStyle name="Mon?aire_Arabian Spec" xfId="21"/>
    <cellStyle name="Normal - Style1" xfId="22"/>
    <cellStyle name="Normal_A" xfId="23"/>
    <cellStyle name="쉼표 [0]" xfId="1" builtinId="6"/>
    <cellStyle name="쉼표 [0] 10 2" xfId="25"/>
    <cellStyle name="콤마 [0]_(월초P)" xfId="2"/>
    <cellStyle name="콤마 [0]_2. 행정구역" xfId="24"/>
    <cellStyle name="콤마 [0]_해안선및도서" xfId="3"/>
    <cellStyle name="콤마_1" xfId="4"/>
    <cellStyle name="표준" xfId="0" builtinId="0"/>
    <cellStyle name="표준_08-전기가스" xfId="5"/>
    <cellStyle name="하이퍼링크" xfId="2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ome.kepco.co.kr/kepco/KO/ntcob/list.do?pageIndex=3&amp;boardSeq=21053219&amp;boardCd=BRD_000283&amp;menuCd=FN05030105&amp;parnScrpSeq=0&amp;searchCondition=total&amp;searchKeyword=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4" workbookViewId="0">
      <selection activeCell="C36" sqref="C36"/>
    </sheetView>
  </sheetViews>
  <sheetFormatPr defaultRowHeight="13.5" x14ac:dyDescent="0.15"/>
  <cols>
    <col min="1" max="1" width="8.88671875" customWidth="1"/>
  </cols>
  <sheetData>
    <row r="1" spans="1:12" ht="45" customHeight="1" x14ac:dyDescent="0.15"/>
    <row r="2" spans="1:12" s="53" customFormat="1" ht="45" customHeight="1" x14ac:dyDescent="0.15">
      <c r="D2" s="102"/>
      <c r="E2" s="102"/>
      <c r="F2" s="336" t="s">
        <v>96</v>
      </c>
      <c r="G2" s="336"/>
      <c r="H2" s="336"/>
      <c r="I2" s="336"/>
      <c r="J2" s="336"/>
      <c r="K2" s="103"/>
      <c r="L2" s="102"/>
    </row>
    <row r="3" spans="1:12" s="53" customFormat="1" ht="20.100000000000001" customHeight="1" x14ac:dyDescent="0.15">
      <c r="D3" s="337" t="s">
        <v>290</v>
      </c>
      <c r="E3" s="337"/>
      <c r="F3" s="337"/>
      <c r="G3" s="337"/>
      <c r="H3" s="337"/>
      <c r="I3" s="337"/>
      <c r="J3" s="337"/>
      <c r="K3" s="337"/>
      <c r="L3" s="337"/>
    </row>
    <row r="4" spans="1:12" ht="45" customHeight="1" x14ac:dyDescent="0.15"/>
    <row r="5" spans="1:12" ht="23.25" customHeight="1" x14ac:dyDescent="0.35">
      <c r="A5" s="54"/>
      <c r="C5" s="104" t="s">
        <v>97</v>
      </c>
      <c r="D5" s="104"/>
      <c r="G5" s="104"/>
      <c r="H5" s="104"/>
    </row>
    <row r="6" spans="1:12" ht="23.25" customHeight="1" x14ac:dyDescent="0.35">
      <c r="A6" s="54"/>
      <c r="C6" s="104" t="s">
        <v>100</v>
      </c>
      <c r="D6" s="104"/>
      <c r="G6" s="104"/>
      <c r="H6" s="104"/>
    </row>
    <row r="7" spans="1:12" ht="23.25" customHeight="1" x14ac:dyDescent="0.35">
      <c r="A7" s="54"/>
      <c r="C7" s="104" t="s">
        <v>157</v>
      </c>
      <c r="D7" s="104"/>
      <c r="G7" s="104"/>
      <c r="H7" s="104"/>
    </row>
    <row r="8" spans="1:12" ht="23.25" customHeight="1" x14ac:dyDescent="0.35">
      <c r="A8" s="54"/>
      <c r="C8" s="104" t="s">
        <v>300</v>
      </c>
      <c r="D8" s="104"/>
      <c r="G8" s="104"/>
      <c r="H8" s="104"/>
    </row>
    <row r="9" spans="1:12" ht="23.25" customHeight="1" x14ac:dyDescent="0.35">
      <c r="A9" s="54"/>
      <c r="C9" s="104" t="s">
        <v>294</v>
      </c>
      <c r="D9" s="104"/>
      <c r="G9" s="104"/>
      <c r="H9" s="104"/>
    </row>
    <row r="10" spans="1:12" ht="23.25" customHeight="1" x14ac:dyDescent="0.35">
      <c r="A10" s="54"/>
      <c r="C10" s="104" t="s">
        <v>301</v>
      </c>
      <c r="D10" s="104"/>
      <c r="G10" s="104"/>
      <c r="H10" s="104"/>
    </row>
    <row r="11" spans="1:12" ht="23.25" customHeight="1" x14ac:dyDescent="0.35">
      <c r="A11" s="54"/>
      <c r="C11" s="104" t="s">
        <v>296</v>
      </c>
      <c r="D11" s="104"/>
      <c r="G11" s="104"/>
      <c r="H11" s="104"/>
    </row>
    <row r="12" spans="1:12" ht="23.25" customHeight="1" x14ac:dyDescent="0.25">
      <c r="C12" s="104" t="s">
        <v>302</v>
      </c>
      <c r="D12" s="104"/>
      <c r="G12" s="104"/>
      <c r="H12" s="104"/>
    </row>
    <row r="13" spans="1:12" ht="23.25" customHeight="1" x14ac:dyDescent="0.25">
      <c r="C13" s="104" t="s">
        <v>303</v>
      </c>
      <c r="D13" s="104"/>
      <c r="G13" s="104"/>
      <c r="H13" s="104"/>
    </row>
    <row r="14" spans="1:12" ht="23.25" customHeight="1" x14ac:dyDescent="0.25">
      <c r="C14" s="104" t="s">
        <v>304</v>
      </c>
      <c r="D14" s="104"/>
      <c r="G14" s="104"/>
      <c r="H14" s="104"/>
    </row>
    <row r="15" spans="1:12" ht="23.25" customHeight="1" x14ac:dyDescent="0.25">
      <c r="D15" s="104"/>
      <c r="G15" s="104"/>
      <c r="H15" s="104"/>
    </row>
    <row r="16" spans="1:12" ht="23.25" customHeight="1" x14ac:dyDescent="0.25">
      <c r="D16" s="104"/>
      <c r="G16" s="104"/>
      <c r="H16" s="104"/>
    </row>
    <row r="17" spans="6:8" ht="13.5" customHeight="1" x14ac:dyDescent="0.15"/>
    <row r="18" spans="6:8" ht="13.5" customHeight="1" x14ac:dyDescent="0.15"/>
    <row r="19" spans="6:8" ht="13.5" customHeight="1" x14ac:dyDescent="0.15"/>
    <row r="20" spans="6:8" ht="13.5" customHeight="1" x14ac:dyDescent="0.15"/>
    <row r="21" spans="6:8" ht="13.5" customHeight="1" x14ac:dyDescent="0.15"/>
    <row r="22" spans="6:8" ht="13.5" customHeight="1" x14ac:dyDescent="0.15"/>
    <row r="23" spans="6:8" ht="13.5" customHeight="1" x14ac:dyDescent="0.15"/>
    <row r="24" spans="6:8" ht="13.5" customHeight="1" x14ac:dyDescent="0.15"/>
    <row r="25" spans="6:8" ht="13.5" customHeight="1" x14ac:dyDescent="0.15"/>
    <row r="26" spans="6:8" ht="13.5" customHeight="1" x14ac:dyDescent="0.15"/>
    <row r="31" spans="6:8" x14ac:dyDescent="0.15">
      <c r="F31" s="55"/>
      <c r="G31" s="55"/>
      <c r="H31" s="55"/>
    </row>
    <row r="32" spans="6:8" x14ac:dyDescent="0.15">
      <c r="F32" s="55"/>
      <c r="G32" s="55"/>
      <c r="H32" s="55"/>
    </row>
    <row r="35" spans="1:1" x14ac:dyDescent="0.15">
      <c r="A35" s="56"/>
    </row>
  </sheetData>
  <mergeCells count="2">
    <mergeCell ref="F2:J2"/>
    <mergeCell ref="D3:L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Y33"/>
  <sheetViews>
    <sheetView topLeftCell="A9" zoomScaleNormal="100" workbookViewId="0">
      <selection activeCell="D12" sqref="D12"/>
    </sheetView>
  </sheetViews>
  <sheetFormatPr defaultRowHeight="13.5" x14ac:dyDescent="0.15"/>
  <cols>
    <col min="1" max="1" width="9.109375" style="1" customWidth="1"/>
    <col min="2" max="2" width="12.44140625" style="1" bestFit="1" customWidth="1"/>
    <col min="3" max="3" width="9.109375" style="1" bestFit="1" customWidth="1"/>
    <col min="4" max="4" width="10.77734375" style="1" customWidth="1"/>
    <col min="5" max="5" width="9.109375" style="33" bestFit="1" customWidth="1"/>
    <col min="6" max="6" width="10.77734375" style="1" bestFit="1" customWidth="1"/>
    <col min="7" max="7" width="9.109375" style="33" bestFit="1" customWidth="1"/>
    <col min="8" max="8" width="10.77734375" style="1" bestFit="1" customWidth="1"/>
    <col min="9" max="9" width="9.109375" style="33" bestFit="1" customWidth="1"/>
    <col min="10" max="10" width="7.5546875" style="2" customWidth="1"/>
    <col min="11" max="11" width="12.44140625" style="1" bestFit="1" customWidth="1"/>
    <col min="12" max="12" width="9.109375" style="34" bestFit="1" customWidth="1"/>
    <col min="13" max="13" width="13.5546875" style="1" bestFit="1" customWidth="1"/>
    <col min="14" max="14" width="9.109375" style="33" bestFit="1" customWidth="1"/>
    <col min="15" max="15" width="8.6640625" style="1" bestFit="1" customWidth="1"/>
    <col min="16" max="16" width="9.109375" style="33" bestFit="1" customWidth="1"/>
    <col min="17" max="17" width="12.44140625" style="1" bestFit="1" customWidth="1"/>
    <col min="18" max="18" width="9.109375" style="33" bestFit="1" customWidth="1"/>
    <col min="19" max="20" width="8.88671875" style="2"/>
    <col min="21" max="21" width="10.21875" style="2" bestFit="1" customWidth="1"/>
    <col min="22" max="29" width="8.88671875" style="2"/>
    <col min="30" max="30" width="10.21875" style="2" bestFit="1" customWidth="1"/>
    <col min="31" max="35" width="8.88671875" style="2"/>
    <col min="36" max="36" width="10.21875" style="2" bestFit="1" customWidth="1"/>
    <col min="37" max="129" width="8.88671875" style="2"/>
    <col min="130" max="16384" width="8.88671875" style="1"/>
  </cols>
  <sheetData>
    <row r="1" spans="1:129" ht="15" customHeight="1" x14ac:dyDescent="0.15">
      <c r="A1" s="338" t="s">
        <v>316</v>
      </c>
      <c r="B1" s="339"/>
      <c r="C1" s="1" t="s">
        <v>317</v>
      </c>
      <c r="P1" s="130"/>
      <c r="Q1" s="130"/>
      <c r="R1" s="130"/>
    </row>
    <row r="2" spans="1:129" s="75" customFormat="1" ht="52.5" customHeight="1" x14ac:dyDescent="0.15">
      <c r="A2" s="340" t="s">
        <v>97</v>
      </c>
      <c r="B2" s="340"/>
      <c r="C2" s="340"/>
      <c r="D2" s="340"/>
      <c r="E2" s="340"/>
      <c r="F2" s="340"/>
      <c r="G2" s="340"/>
      <c r="H2" s="340"/>
      <c r="I2" s="340"/>
      <c r="J2" s="74"/>
      <c r="K2" s="340" t="s">
        <v>245</v>
      </c>
      <c r="L2" s="340"/>
      <c r="M2" s="340"/>
      <c r="N2" s="340"/>
      <c r="O2" s="340"/>
      <c r="P2" s="340"/>
      <c r="Q2" s="340"/>
      <c r="R2" s="340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</row>
    <row r="3" spans="1:129" s="76" customFormat="1" ht="20.100000000000001" customHeight="1" thickBot="1" x14ac:dyDescent="0.2">
      <c r="A3" s="341" t="s">
        <v>246</v>
      </c>
      <c r="B3" s="341"/>
      <c r="E3" s="77"/>
      <c r="F3" s="78"/>
      <c r="G3" s="77"/>
      <c r="H3" s="78"/>
      <c r="I3" s="77"/>
      <c r="J3" s="78"/>
      <c r="K3" s="78"/>
      <c r="L3" s="77"/>
      <c r="M3" s="78"/>
      <c r="N3" s="77"/>
      <c r="P3" s="77"/>
      <c r="Q3" s="342" t="s">
        <v>247</v>
      </c>
      <c r="R3" s="342"/>
    </row>
    <row r="4" spans="1:129" s="171" customFormat="1" ht="16.5" customHeight="1" thickTop="1" x14ac:dyDescent="0.15">
      <c r="A4" s="10" t="s">
        <v>248</v>
      </c>
      <c r="B4" s="350" t="s">
        <v>249</v>
      </c>
      <c r="C4" s="351"/>
      <c r="D4" s="350" t="s">
        <v>250</v>
      </c>
      <c r="E4" s="351"/>
      <c r="F4" s="352" t="s">
        <v>251</v>
      </c>
      <c r="G4" s="353"/>
      <c r="H4" s="352" t="s">
        <v>252</v>
      </c>
      <c r="I4" s="354"/>
      <c r="J4" s="3"/>
      <c r="K4" s="355" t="s">
        <v>253</v>
      </c>
      <c r="L4" s="355"/>
      <c r="M4" s="355"/>
      <c r="N4" s="355"/>
      <c r="O4" s="355"/>
      <c r="P4" s="355"/>
      <c r="Q4" s="355"/>
      <c r="R4" s="355"/>
    </row>
    <row r="5" spans="1:129" s="171" customFormat="1" ht="16.5" customHeight="1" x14ac:dyDescent="0.15">
      <c r="A5" s="172" t="s">
        <v>254</v>
      </c>
      <c r="B5" s="346"/>
      <c r="C5" s="347"/>
      <c r="D5" s="346"/>
      <c r="E5" s="347"/>
      <c r="F5" s="345"/>
      <c r="G5" s="344"/>
      <c r="H5" s="345"/>
      <c r="I5" s="343"/>
      <c r="J5" s="168"/>
      <c r="K5" s="343" t="s">
        <v>255</v>
      </c>
      <c r="L5" s="344"/>
      <c r="M5" s="345" t="s">
        <v>256</v>
      </c>
      <c r="N5" s="344"/>
      <c r="O5" s="346" t="s">
        <v>257</v>
      </c>
      <c r="P5" s="347"/>
      <c r="Q5" s="348" t="s">
        <v>258</v>
      </c>
      <c r="R5" s="348"/>
    </row>
    <row r="6" spans="1:129" s="171" customFormat="1" ht="16.5" customHeight="1" x14ac:dyDescent="0.15">
      <c r="A6" s="172" t="s">
        <v>259</v>
      </c>
      <c r="B6" s="180"/>
      <c r="C6" s="43" t="s">
        <v>260</v>
      </c>
      <c r="D6" s="180"/>
      <c r="E6" s="35" t="s">
        <v>260</v>
      </c>
      <c r="F6" s="180"/>
      <c r="G6" s="35" t="s">
        <v>260</v>
      </c>
      <c r="H6" s="13"/>
      <c r="I6" s="44" t="s">
        <v>260</v>
      </c>
      <c r="K6" s="167"/>
      <c r="L6" s="35" t="s">
        <v>260</v>
      </c>
      <c r="M6" s="13" t="s">
        <v>261</v>
      </c>
      <c r="N6" s="35" t="s">
        <v>260</v>
      </c>
      <c r="O6" s="180"/>
      <c r="P6" s="35" t="s">
        <v>260</v>
      </c>
      <c r="Q6" s="180" t="s">
        <v>262</v>
      </c>
      <c r="R6" s="36" t="s">
        <v>260</v>
      </c>
    </row>
    <row r="7" spans="1:129" s="4" customFormat="1" ht="16.5" customHeight="1" x14ac:dyDescent="0.15">
      <c r="A7" s="173" t="s">
        <v>263</v>
      </c>
      <c r="B7" s="45" t="s">
        <v>264</v>
      </c>
      <c r="C7" s="46" t="s">
        <v>265</v>
      </c>
      <c r="D7" s="45" t="s">
        <v>266</v>
      </c>
      <c r="E7" s="47" t="s">
        <v>265</v>
      </c>
      <c r="F7" s="48" t="s">
        <v>267</v>
      </c>
      <c r="G7" s="47" t="s">
        <v>265</v>
      </c>
      <c r="H7" s="45" t="s">
        <v>268</v>
      </c>
      <c r="I7" s="49" t="s">
        <v>265</v>
      </c>
      <c r="J7" s="171"/>
      <c r="K7" s="175" t="s">
        <v>264</v>
      </c>
      <c r="L7" s="37" t="s">
        <v>265</v>
      </c>
      <c r="M7" s="11" t="s">
        <v>269</v>
      </c>
      <c r="N7" s="37" t="s">
        <v>265</v>
      </c>
      <c r="O7" s="11" t="s">
        <v>270</v>
      </c>
      <c r="P7" s="37" t="s">
        <v>265</v>
      </c>
      <c r="Q7" s="11" t="s">
        <v>271</v>
      </c>
      <c r="R7" s="42" t="s">
        <v>265</v>
      </c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1"/>
      <c r="DY7" s="171"/>
    </row>
    <row r="8" spans="1:129" s="7" customFormat="1" ht="28.5" customHeight="1" x14ac:dyDescent="0.15">
      <c r="A8" s="171">
        <v>2013</v>
      </c>
      <c r="B8" s="240">
        <v>7959179</v>
      </c>
      <c r="C8" s="241">
        <v>100</v>
      </c>
      <c r="D8" s="241">
        <v>356978</v>
      </c>
      <c r="E8" s="325">
        <v>4.4851108386932879</v>
      </c>
      <c r="F8" s="241">
        <v>165118</v>
      </c>
      <c r="G8" s="325">
        <v>2.0745607053189783</v>
      </c>
      <c r="H8" s="241">
        <v>705962</v>
      </c>
      <c r="I8" s="325">
        <v>8.8697841825143016</v>
      </c>
      <c r="J8" s="238"/>
      <c r="K8" s="238">
        <v>6731121</v>
      </c>
      <c r="L8" s="238">
        <v>84.570544273473431</v>
      </c>
      <c r="M8" s="241">
        <v>54160</v>
      </c>
      <c r="N8" s="325">
        <v>0.68047219443110896</v>
      </c>
      <c r="O8" s="241">
        <v>5332</v>
      </c>
      <c r="P8" s="325">
        <v>6.6991834208025722E-2</v>
      </c>
      <c r="Q8" s="241">
        <v>6671629</v>
      </c>
      <c r="R8" s="325">
        <v>83.823080244834301</v>
      </c>
    </row>
    <row r="9" spans="1:129" s="7" customFormat="1" ht="28.5" customHeight="1" x14ac:dyDescent="0.15">
      <c r="A9" s="171">
        <v>2014</v>
      </c>
      <c r="B9" s="240">
        <v>8638453</v>
      </c>
      <c r="C9" s="241">
        <v>100</v>
      </c>
      <c r="D9" s="241">
        <v>348197</v>
      </c>
      <c r="E9" s="242">
        <v>4</v>
      </c>
      <c r="F9" s="241">
        <v>163383</v>
      </c>
      <c r="G9" s="242">
        <v>1.9</v>
      </c>
      <c r="H9" s="241">
        <v>681669</v>
      </c>
      <c r="I9" s="242">
        <v>7.9</v>
      </c>
      <c r="J9" s="238"/>
      <c r="K9" s="238">
        <v>7445204</v>
      </c>
      <c r="L9" s="238">
        <v>86.2</v>
      </c>
      <c r="M9" s="241">
        <v>54865</v>
      </c>
      <c r="N9" s="242">
        <v>0.6</v>
      </c>
      <c r="O9" s="241">
        <v>5138</v>
      </c>
      <c r="P9" s="242">
        <v>0.1</v>
      </c>
      <c r="Q9" s="241">
        <v>7385201</v>
      </c>
      <c r="R9" s="242">
        <v>85.5</v>
      </c>
    </row>
    <row r="10" spans="1:129" s="7" customFormat="1" ht="28.5" customHeight="1" x14ac:dyDescent="0.15">
      <c r="A10" s="171">
        <v>2015</v>
      </c>
      <c r="B10" s="240">
        <v>8239601</v>
      </c>
      <c r="C10" s="241">
        <v>100</v>
      </c>
      <c r="D10" s="241">
        <v>357067</v>
      </c>
      <c r="E10" s="242">
        <v>4.3711176838784898</v>
      </c>
      <c r="F10" s="241">
        <v>166356</v>
      </c>
      <c r="G10" s="242">
        <v>2.0336850159257702</v>
      </c>
      <c r="H10" s="241">
        <v>726594</v>
      </c>
      <c r="I10" s="242">
        <v>8.8656300632093963</v>
      </c>
      <c r="J10" s="238"/>
      <c r="K10" s="238">
        <v>6989584</v>
      </c>
      <c r="L10" s="243">
        <v>84.729567236986355</v>
      </c>
      <c r="M10" s="241">
        <v>66885</v>
      </c>
      <c r="N10" s="242">
        <v>0.82400299603231908</v>
      </c>
      <c r="O10" s="241">
        <v>4989</v>
      </c>
      <c r="P10" s="242">
        <v>6.1496361804988353E-2</v>
      </c>
      <c r="Q10" s="241">
        <v>6917710</v>
      </c>
      <c r="R10" s="242">
        <v>83.844067879149023</v>
      </c>
    </row>
    <row r="11" spans="1:129" s="7" customFormat="1" ht="28.5" customHeight="1" x14ac:dyDescent="0.15">
      <c r="A11" s="171">
        <v>2016</v>
      </c>
      <c r="B11" s="240">
        <v>8469479</v>
      </c>
      <c r="C11" s="241">
        <v>100</v>
      </c>
      <c r="D11" s="241">
        <v>377980</v>
      </c>
      <c r="E11" s="242">
        <v>4.469788356845088</v>
      </c>
      <c r="F11" s="241">
        <v>172051</v>
      </c>
      <c r="G11" s="242">
        <v>2.0329002405059113</v>
      </c>
      <c r="H11" s="241">
        <v>744767</v>
      </c>
      <c r="I11" s="242">
        <v>8.783098011746878</v>
      </c>
      <c r="J11" s="238"/>
      <c r="K11" s="238">
        <v>7174681</v>
      </c>
      <c r="L11" s="243">
        <v>84.714213390902117</v>
      </c>
      <c r="M11" s="241">
        <v>74974</v>
      </c>
      <c r="N11" s="242">
        <v>0.89277126757601588</v>
      </c>
      <c r="O11" s="241">
        <v>5385</v>
      </c>
      <c r="P11" s="242">
        <v>6.3615351964281766E-2</v>
      </c>
      <c r="Q11" s="241">
        <v>7094322</v>
      </c>
      <c r="R11" s="242">
        <v>83.75782677136182</v>
      </c>
    </row>
    <row r="12" spans="1:129" s="7" customFormat="1" ht="28.5" customHeight="1" x14ac:dyDescent="0.15">
      <c r="A12" s="185">
        <v>2017</v>
      </c>
      <c r="B12" s="240">
        <v>8412851</v>
      </c>
      <c r="C12" s="241">
        <v>100</v>
      </c>
      <c r="D12" s="241">
        <v>365871</v>
      </c>
      <c r="E12" s="242">
        <v>4.3521425850308253</v>
      </c>
      <c r="F12" s="241">
        <v>175409</v>
      </c>
      <c r="G12" s="242">
        <v>2.0851616493907379</v>
      </c>
      <c r="H12" s="241">
        <v>746202</v>
      </c>
      <c r="I12" s="242">
        <v>8.8609870302407145</v>
      </c>
      <c r="J12" s="238"/>
      <c r="K12" s="238">
        <v>7125369</v>
      </c>
      <c r="L12" s="243">
        <v>84.701708735337732</v>
      </c>
      <c r="M12" s="241">
        <v>71115</v>
      </c>
      <c r="N12" s="242">
        <v>0.8492752753608005</v>
      </c>
      <c r="O12" s="241">
        <v>7578</v>
      </c>
      <c r="P12" s="242">
        <v>9.0559283665852641E-2</v>
      </c>
      <c r="Q12" s="241">
        <v>7046676</v>
      </c>
      <c r="R12" s="242">
        <v>83.761874176311082</v>
      </c>
    </row>
    <row r="13" spans="1:129" s="7" customFormat="1" ht="28.5" customHeight="1" x14ac:dyDescent="0.15">
      <c r="A13" s="211">
        <v>2018</v>
      </c>
      <c r="B13" s="241">
        <v>8126738.4730000002</v>
      </c>
      <c r="C13" s="241"/>
      <c r="D13" s="241">
        <v>381933.44300000003</v>
      </c>
      <c r="E13" s="242"/>
      <c r="F13" s="241">
        <v>175077</v>
      </c>
      <c r="G13" s="242"/>
      <c r="H13" s="241">
        <v>752425</v>
      </c>
      <c r="I13" s="242"/>
      <c r="J13" s="238"/>
      <c r="K13" s="241">
        <v>8126738.4730000002</v>
      </c>
      <c r="L13" s="243"/>
      <c r="M13" s="241">
        <v>76061</v>
      </c>
      <c r="N13" s="242"/>
      <c r="O13" s="241">
        <v>7350</v>
      </c>
      <c r="P13" s="242"/>
      <c r="Q13" s="241">
        <v>6509461</v>
      </c>
      <c r="R13" s="242"/>
    </row>
    <row r="14" spans="1:129" s="29" customFormat="1" ht="28.5" customHeight="1" x14ac:dyDescent="0.15">
      <c r="A14" s="262">
        <v>2019</v>
      </c>
      <c r="B14" s="241">
        <v>7643813.6639999999</v>
      </c>
      <c r="C14" s="241"/>
      <c r="D14" s="241">
        <v>375700.679</v>
      </c>
      <c r="E14" s="268"/>
      <c r="F14" s="241">
        <v>169592.53000000003</v>
      </c>
      <c r="G14" s="268"/>
      <c r="H14" s="241">
        <v>726910.93</v>
      </c>
      <c r="I14" s="268"/>
      <c r="J14" s="238"/>
      <c r="K14" s="241">
        <v>7643813.6639999999</v>
      </c>
      <c r="L14" s="268"/>
      <c r="M14" s="241">
        <v>74407</v>
      </c>
      <c r="N14" s="268"/>
      <c r="O14" s="241">
        <v>8775</v>
      </c>
      <c r="P14" s="268"/>
      <c r="Q14" s="241">
        <v>6085602</v>
      </c>
      <c r="R14" s="268"/>
    </row>
    <row r="15" spans="1:129" s="29" customFormat="1" ht="28.5" customHeight="1" x14ac:dyDescent="0.15">
      <c r="A15" s="187">
        <v>2020</v>
      </c>
      <c r="B15" s="244">
        <f>SUM(B16:B27)</f>
        <v>5774787.7759999996</v>
      </c>
      <c r="C15" s="244">
        <v>100</v>
      </c>
      <c r="D15" s="244">
        <f>SUM(D16:D27)</f>
        <v>393908.67499999999</v>
      </c>
      <c r="E15" s="245">
        <f>AVERAGE(E16:E27)</f>
        <v>6.9537992198171565</v>
      </c>
      <c r="F15" s="244">
        <f>SUM(F16:F27)</f>
        <v>163261.18099999998</v>
      </c>
      <c r="G15" s="245">
        <f>AVERAGE(G16:G27)</f>
        <v>2.8756412841045784</v>
      </c>
      <c r="H15" s="244">
        <f>SUM(H16:H27)</f>
        <v>716244.93099999998</v>
      </c>
      <c r="I15" s="245">
        <f>AVERAGE(I16:I27)</f>
        <v>12.511863659998992</v>
      </c>
      <c r="J15" s="246"/>
      <c r="K15" s="244">
        <f>SUM(K16:K27)</f>
        <v>5774787.7759999996</v>
      </c>
      <c r="L15" s="245">
        <f>AVERAGE(L16:L27)</f>
        <v>100</v>
      </c>
      <c r="M15" s="244">
        <f>SUM(M16:M27)</f>
        <v>67846.370999999999</v>
      </c>
      <c r="N15" s="245">
        <f>AVERAGE(N16:N27)</f>
        <v>1.2268535804019984</v>
      </c>
      <c r="O15" s="244">
        <f>SUM(O16:O27)</f>
        <v>7761.8920000000007</v>
      </c>
      <c r="P15" s="245">
        <f>AVERAGE(P16:P27)</f>
        <v>0.13693420322705468</v>
      </c>
      <c r="Q15" s="244">
        <f>SUM(Q16:Q27)</f>
        <v>4385932.5729999999</v>
      </c>
      <c r="R15" s="245">
        <f>AVERAGE(R16:R27)</f>
        <v>75.591945075178216</v>
      </c>
      <c r="T15" s="187">
        <v>2019</v>
      </c>
      <c r="U15" s="244">
        <f>SUM(U16:U27)</f>
        <v>7643813.6639999999</v>
      </c>
      <c r="V15" s="244">
        <v>100</v>
      </c>
      <c r="W15" s="244">
        <f>SUM(W16:W27)</f>
        <v>375700.679</v>
      </c>
      <c r="X15" s="245">
        <f>AVERAGE(X16:X27)</f>
        <v>4.9556223749163832</v>
      </c>
      <c r="Y15" s="244">
        <f>SUM(Y16:Y27)</f>
        <v>169592.53000000003</v>
      </c>
      <c r="Z15" s="245">
        <f>AVERAGE(Z16:Z27)</f>
        <v>2.2326835831339533</v>
      </c>
      <c r="AA15" s="244">
        <f>SUM(AA16:AA27)</f>
        <v>726910.93</v>
      </c>
      <c r="AB15" s="245">
        <f>AVERAGE(AB16:AB27)</f>
        <v>9.5679368959147677</v>
      </c>
      <c r="AC15" s="246"/>
      <c r="AD15" s="244">
        <f>SUM(AD16:AD27)</f>
        <v>7643813.6639999999</v>
      </c>
      <c r="AE15" s="245">
        <f>AVERAGE(AE16:AE27)</f>
        <v>100</v>
      </c>
      <c r="AF15" s="244">
        <f>SUM(AF16:AF27)</f>
        <v>74407.368000000002</v>
      </c>
      <c r="AG15" s="245">
        <f>AVERAGE(AG16:AG27)</f>
        <v>0.99315856322177287</v>
      </c>
      <c r="AH15" s="244">
        <f>SUM(AH16:AH27)</f>
        <v>8774.9640000000018</v>
      </c>
      <c r="AI15" s="245">
        <f>AVERAGE(AI16:AI27)</f>
        <v>0.11474984605114846</v>
      </c>
      <c r="AJ15" s="244">
        <f>SUM(AJ16:AJ27)</f>
        <v>6249853.2950000009</v>
      </c>
      <c r="AK15" s="245">
        <f>AVERAGE(AK16:AK27)</f>
        <v>81.628757177580383</v>
      </c>
    </row>
    <row r="16" spans="1:129" s="6" customFormat="1" ht="28.5" customHeight="1" x14ac:dyDescent="0.15">
      <c r="A16" s="216" t="s">
        <v>272</v>
      </c>
      <c r="B16" s="238">
        <v>671168.3</v>
      </c>
      <c r="C16" s="241">
        <v>100</v>
      </c>
      <c r="D16" s="247">
        <v>33202.226999999999</v>
      </c>
      <c r="E16" s="242">
        <f>(D16/B16)*100</f>
        <v>4.9469301514985133</v>
      </c>
      <c r="F16" s="247">
        <v>15341.298000000001</v>
      </c>
      <c r="G16" s="242">
        <f>(F16/B16)*100</f>
        <v>2.2857602184131758</v>
      </c>
      <c r="H16" s="247">
        <v>73618.334000000003</v>
      </c>
      <c r="I16" s="242">
        <f>(H16/B16)*100</f>
        <v>10.968684605634682</v>
      </c>
      <c r="J16" s="248"/>
      <c r="K16" s="238">
        <v>671168.3</v>
      </c>
      <c r="L16" s="243">
        <v>100</v>
      </c>
      <c r="M16" s="247">
        <v>4924.6769999999997</v>
      </c>
      <c r="N16" s="242">
        <f>(M16/K16)*100</f>
        <v>0.73374696033766773</v>
      </c>
      <c r="O16" s="247">
        <v>677.92399999999998</v>
      </c>
      <c r="P16" s="242">
        <f>(O16/K16)*100</f>
        <v>0.10100655826563917</v>
      </c>
      <c r="Q16" s="247">
        <v>539943.56400000001</v>
      </c>
      <c r="R16" s="242">
        <f>(Q16/K16)*100</f>
        <v>80.44831139968916</v>
      </c>
      <c r="S16" s="7"/>
      <c r="T16" s="323" t="s">
        <v>272</v>
      </c>
      <c r="U16" s="238">
        <v>649899.63899999997</v>
      </c>
      <c r="V16" s="241">
        <v>100</v>
      </c>
      <c r="W16" s="247">
        <v>33414.294999999998</v>
      </c>
      <c r="X16" s="242">
        <f>(W16/U16)*100</f>
        <v>5.141454617733678</v>
      </c>
      <c r="Y16" s="247">
        <v>16408.645</v>
      </c>
      <c r="Z16" s="242">
        <f>(Y16/U16)*100</f>
        <v>2.5247967555802875</v>
      </c>
      <c r="AA16" s="247">
        <v>77444.660999999993</v>
      </c>
      <c r="AB16" s="242">
        <f>(AA16/U16)*100</f>
        <v>11.916403141747244</v>
      </c>
      <c r="AC16" s="248"/>
      <c r="AD16" s="238">
        <v>649899.63899999997</v>
      </c>
      <c r="AE16" s="243">
        <v>100</v>
      </c>
      <c r="AF16" s="247">
        <v>4968.53</v>
      </c>
      <c r="AG16" s="242">
        <f>(AF16/AD16)*100</f>
        <v>0.76450727186817224</v>
      </c>
      <c r="AH16" s="247">
        <v>863.67100000000005</v>
      </c>
      <c r="AI16" s="242">
        <f>(AH16/AD16)*100</f>
        <v>0.13289298041908901</v>
      </c>
      <c r="AJ16" s="247">
        <v>512900.321</v>
      </c>
      <c r="AK16" s="242">
        <f>(AJ16/AD16)*100</f>
        <v>78.919927050459563</v>
      </c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</row>
    <row r="17" spans="1:129" s="6" customFormat="1" ht="28.5" customHeight="1" x14ac:dyDescent="0.15">
      <c r="A17" s="216" t="s">
        <v>0</v>
      </c>
      <c r="B17" s="238">
        <v>580069.86399999994</v>
      </c>
      <c r="C17" s="241">
        <v>100</v>
      </c>
      <c r="D17" s="247">
        <v>33824.798999999999</v>
      </c>
      <c r="E17" s="242">
        <f t="shared" ref="E17:E27" si="0">(D17/B17)*100</f>
        <v>5.8311595032283909</v>
      </c>
      <c r="F17" s="247">
        <v>14609.779</v>
      </c>
      <c r="G17" s="242">
        <f t="shared" ref="G17:G27" si="1">(F17/B17)*100</f>
        <v>2.5186240325010232</v>
      </c>
      <c r="H17" s="247">
        <v>72559.895000000004</v>
      </c>
      <c r="I17" s="242">
        <f t="shared" ref="I17:I27" si="2">(H17/B17)*100</f>
        <v>12.508819972071503</v>
      </c>
      <c r="J17" s="248"/>
      <c r="K17" s="238">
        <v>580069.86399999994</v>
      </c>
      <c r="L17" s="243">
        <v>100</v>
      </c>
      <c r="M17" s="247">
        <v>4665.4690000000001</v>
      </c>
      <c r="N17" s="242">
        <f t="shared" ref="N17:N27" si="3">(M17/K17)*100</f>
        <v>0.8042943254849042</v>
      </c>
      <c r="O17" s="247">
        <v>671.10199999999998</v>
      </c>
      <c r="P17" s="242">
        <f t="shared" ref="P17:P27" si="4">(O17/K17)*100</f>
        <v>0.11569330552224655</v>
      </c>
      <c r="Q17" s="247">
        <v>450374.75299999991</v>
      </c>
      <c r="R17" s="242">
        <f t="shared" ref="R17:R27" si="5">(Q17/K17)*100</f>
        <v>77.641467166444627</v>
      </c>
      <c r="S17" s="7"/>
      <c r="T17" s="323" t="s">
        <v>0</v>
      </c>
      <c r="U17" s="238">
        <v>582268.47400000005</v>
      </c>
      <c r="V17" s="241">
        <v>100</v>
      </c>
      <c r="W17" s="247">
        <v>33387.53</v>
      </c>
      <c r="X17" s="242">
        <f t="shared" ref="X17:X27" si="6">(W17/U17)*100</f>
        <v>5.7340439145946265</v>
      </c>
      <c r="Y17" s="247">
        <v>15497.888999999999</v>
      </c>
      <c r="Z17" s="242">
        <f t="shared" ref="Z17:Z27" si="7">(Y17/U17)*100</f>
        <v>2.6616397232593427</v>
      </c>
      <c r="AA17" s="247">
        <v>75107.418999999994</v>
      </c>
      <c r="AB17" s="242">
        <f t="shared" ref="AB17:AB27" si="8">(AA17/U17)*100</f>
        <v>12.899104511710174</v>
      </c>
      <c r="AC17" s="248"/>
      <c r="AD17" s="238">
        <v>582268.47400000005</v>
      </c>
      <c r="AE17" s="243">
        <v>100</v>
      </c>
      <c r="AF17" s="247">
        <v>4701.8829999999998</v>
      </c>
      <c r="AG17" s="242">
        <f t="shared" ref="AG17:AG27" si="9">(AF17/AD17)*100</f>
        <v>0.80751117567804298</v>
      </c>
      <c r="AH17" s="247">
        <v>683.524</v>
      </c>
      <c r="AI17" s="242">
        <f t="shared" ref="AI17:AI27" si="10">(AH17/AD17)*100</f>
        <v>0.11738983484790214</v>
      </c>
      <c r="AJ17" s="247">
        <v>449181.73700000002</v>
      </c>
      <c r="AK17" s="242">
        <f t="shared" ref="AK17:AK27" si="11">(AJ17/AD17)*100</f>
        <v>77.143406702798742</v>
      </c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</row>
    <row r="18" spans="1:129" s="6" customFormat="1" ht="28.5" customHeight="1" x14ac:dyDescent="0.15">
      <c r="A18" s="216" t="s">
        <v>1</v>
      </c>
      <c r="B18" s="238">
        <v>484229.82400000002</v>
      </c>
      <c r="C18" s="241">
        <v>100</v>
      </c>
      <c r="D18" s="247">
        <v>31247.466</v>
      </c>
      <c r="E18" s="242">
        <f t="shared" si="0"/>
        <v>6.4530238434880038</v>
      </c>
      <c r="F18" s="247">
        <v>13348.210999999999</v>
      </c>
      <c r="G18" s="242">
        <f t="shared" si="1"/>
        <v>2.7565858892656721</v>
      </c>
      <c r="H18" s="247">
        <v>63814.593000000001</v>
      </c>
      <c r="I18" s="242">
        <f t="shared" si="2"/>
        <v>13.178575510458437</v>
      </c>
      <c r="J18" s="248"/>
      <c r="K18" s="238">
        <v>484229.82400000002</v>
      </c>
      <c r="L18" s="243">
        <v>100</v>
      </c>
      <c r="M18" s="238">
        <v>4514.2240000000002</v>
      </c>
      <c r="N18" s="242">
        <f t="shared" si="3"/>
        <v>0.93224823756415298</v>
      </c>
      <c r="O18" s="247">
        <v>667.928</v>
      </c>
      <c r="P18" s="242">
        <f t="shared" si="4"/>
        <v>0.13793615487839095</v>
      </c>
      <c r="Q18" s="247">
        <v>367268.12900000002</v>
      </c>
      <c r="R18" s="242">
        <f t="shared" si="5"/>
        <v>75.84582997514832</v>
      </c>
      <c r="S18" s="7"/>
      <c r="T18" s="323" t="s">
        <v>1</v>
      </c>
      <c r="U18" s="238">
        <v>704605.33499999996</v>
      </c>
      <c r="V18" s="241">
        <v>100</v>
      </c>
      <c r="W18" s="247">
        <v>29093.161</v>
      </c>
      <c r="X18" s="242">
        <f t="shared" si="6"/>
        <v>4.1290009534202579</v>
      </c>
      <c r="Y18" s="247">
        <v>14693.652</v>
      </c>
      <c r="Z18" s="242">
        <f t="shared" si="7"/>
        <v>2.0853733672056287</v>
      </c>
      <c r="AA18" s="247">
        <v>63519.442000000003</v>
      </c>
      <c r="AB18" s="242">
        <f t="shared" si="8"/>
        <v>9.0148965448863674</v>
      </c>
      <c r="AC18" s="248"/>
      <c r="AD18" s="238">
        <v>704605.33499999996</v>
      </c>
      <c r="AE18" s="243">
        <v>100</v>
      </c>
      <c r="AF18" s="238">
        <v>3807.83</v>
      </c>
      <c r="AG18" s="242">
        <f t="shared" si="9"/>
        <v>0.5404202623586436</v>
      </c>
      <c r="AH18" s="247">
        <v>777.93399999999997</v>
      </c>
      <c r="AI18" s="242">
        <f t="shared" si="10"/>
        <v>0.110407055035994</v>
      </c>
      <c r="AJ18" s="247">
        <v>589483.78799999994</v>
      </c>
      <c r="AK18" s="242">
        <f t="shared" si="11"/>
        <v>83.661556153275512</v>
      </c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</row>
    <row r="19" spans="1:129" s="6" customFormat="1" ht="28.5" customHeight="1" x14ac:dyDescent="0.15">
      <c r="A19" s="216" t="s">
        <v>2</v>
      </c>
      <c r="B19" s="238">
        <v>448237.78100000002</v>
      </c>
      <c r="C19" s="241">
        <v>100</v>
      </c>
      <c r="D19" s="247">
        <v>31961.767</v>
      </c>
      <c r="E19" s="242">
        <f t="shared" si="0"/>
        <v>7.1305383782452729</v>
      </c>
      <c r="F19" s="247">
        <v>12192.157999999999</v>
      </c>
      <c r="G19" s="242">
        <f t="shared" si="1"/>
        <v>2.7200201582293659</v>
      </c>
      <c r="H19" s="247">
        <v>58660.254999999997</v>
      </c>
      <c r="I19" s="242">
        <f t="shared" si="2"/>
        <v>13.086860922149709</v>
      </c>
      <c r="J19" s="248"/>
      <c r="K19" s="238">
        <v>448237.78100000002</v>
      </c>
      <c r="L19" s="243">
        <v>100</v>
      </c>
      <c r="M19" s="247">
        <v>4941.5200000000004</v>
      </c>
      <c r="N19" s="242">
        <f t="shared" si="3"/>
        <v>1.1024327286681799</v>
      </c>
      <c r="O19" s="247">
        <v>724.45299999999997</v>
      </c>
      <c r="P19" s="242">
        <f t="shared" si="4"/>
        <v>0.16162247599561447</v>
      </c>
      <c r="Q19" s="247">
        <v>336507.05099999998</v>
      </c>
      <c r="R19" s="242">
        <f t="shared" si="5"/>
        <v>75.073335016353738</v>
      </c>
      <c r="S19" s="7"/>
      <c r="T19" s="323" t="s">
        <v>2</v>
      </c>
      <c r="U19" s="238">
        <v>675509.13500000001</v>
      </c>
      <c r="V19" s="241">
        <v>100</v>
      </c>
      <c r="W19" s="247">
        <v>30528.726999999999</v>
      </c>
      <c r="X19" s="242">
        <f t="shared" si="6"/>
        <v>4.5193655301197362</v>
      </c>
      <c r="Y19" s="247">
        <v>14427.534</v>
      </c>
      <c r="Z19" s="242">
        <f t="shared" si="7"/>
        <v>2.135801464772197</v>
      </c>
      <c r="AA19" s="247">
        <v>60501.163</v>
      </c>
      <c r="AB19" s="242">
        <f t="shared" si="8"/>
        <v>8.9563796942583167</v>
      </c>
      <c r="AC19" s="248"/>
      <c r="AD19" s="238">
        <v>675509.13500000001</v>
      </c>
      <c r="AE19" s="243">
        <v>100</v>
      </c>
      <c r="AF19" s="247">
        <v>3635.47</v>
      </c>
      <c r="AG19" s="242">
        <f t="shared" si="9"/>
        <v>0.53818221125906751</v>
      </c>
      <c r="AH19" s="247">
        <v>807.54600000000005</v>
      </c>
      <c r="AI19" s="242">
        <f t="shared" si="10"/>
        <v>0.11954627378947288</v>
      </c>
      <c r="AJ19" s="247">
        <v>562456.13800000004</v>
      </c>
      <c r="AK19" s="242">
        <f t="shared" si="11"/>
        <v>83.264031359102191</v>
      </c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</row>
    <row r="20" spans="1:129" s="6" customFormat="1" ht="28.5" customHeight="1" x14ac:dyDescent="0.15">
      <c r="A20" s="216" t="s">
        <v>3</v>
      </c>
      <c r="B20" s="238">
        <v>440396.11599999998</v>
      </c>
      <c r="C20" s="241">
        <v>100</v>
      </c>
      <c r="D20" s="247">
        <v>29876.444</v>
      </c>
      <c r="E20" s="242">
        <f t="shared" si="0"/>
        <v>6.7839935264097564</v>
      </c>
      <c r="F20" s="247">
        <v>11190.466</v>
      </c>
      <c r="G20" s="242">
        <f t="shared" si="1"/>
        <v>2.5410001572311778</v>
      </c>
      <c r="H20" s="247">
        <v>52437.542000000001</v>
      </c>
      <c r="I20" s="242">
        <f t="shared" si="2"/>
        <v>11.906903829279004</v>
      </c>
      <c r="J20" s="248"/>
      <c r="K20" s="238">
        <v>440396.11599999998</v>
      </c>
      <c r="L20" s="243">
        <v>100</v>
      </c>
      <c r="M20" s="247">
        <v>7790.1939999999995</v>
      </c>
      <c r="N20" s="242">
        <f t="shared" si="3"/>
        <v>1.7689061544766211</v>
      </c>
      <c r="O20" s="247">
        <v>604.26400000000001</v>
      </c>
      <c r="P20" s="242">
        <f t="shared" si="4"/>
        <v>0.13720920281685683</v>
      </c>
      <c r="Q20" s="247">
        <v>335435.1540000001</v>
      </c>
      <c r="R20" s="242">
        <f t="shared" si="5"/>
        <v>76.166692169465023</v>
      </c>
      <c r="S20" s="7"/>
      <c r="T20" s="323" t="s">
        <v>3</v>
      </c>
      <c r="U20" s="238">
        <v>681450.43799999997</v>
      </c>
      <c r="V20" s="241">
        <v>100</v>
      </c>
      <c r="W20" s="247">
        <v>28344.475999999999</v>
      </c>
      <c r="X20" s="242">
        <f t="shared" si="6"/>
        <v>4.1594332352604635</v>
      </c>
      <c r="Y20" s="247">
        <v>12092.386</v>
      </c>
      <c r="Z20" s="242">
        <f t="shared" si="7"/>
        <v>1.7745070405252275</v>
      </c>
      <c r="AA20" s="247">
        <v>52289.08</v>
      </c>
      <c r="AB20" s="242">
        <f t="shared" si="8"/>
        <v>7.673203667381018</v>
      </c>
      <c r="AC20" s="248"/>
      <c r="AD20" s="238">
        <v>681450.43799999997</v>
      </c>
      <c r="AE20" s="243">
        <v>100</v>
      </c>
      <c r="AF20" s="247">
        <v>8708.8160000000007</v>
      </c>
      <c r="AG20" s="242">
        <f t="shared" si="9"/>
        <v>1.2779823028010147</v>
      </c>
      <c r="AH20" s="247">
        <v>818.86500000000001</v>
      </c>
      <c r="AI20" s="242">
        <f t="shared" si="10"/>
        <v>0.12016501191242906</v>
      </c>
      <c r="AJ20" s="247">
        <v>576364.74899999995</v>
      </c>
      <c r="AK20" s="242">
        <f t="shared" si="11"/>
        <v>84.57911490842713</v>
      </c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</row>
    <row r="21" spans="1:129" s="6" customFormat="1" ht="28.5" customHeight="1" x14ac:dyDescent="0.15">
      <c r="A21" s="216" t="s">
        <v>4</v>
      </c>
      <c r="B21" s="238">
        <v>396327.34499999997</v>
      </c>
      <c r="C21" s="241">
        <v>100</v>
      </c>
      <c r="D21" s="247">
        <v>30180.330999999998</v>
      </c>
      <c r="E21" s="242">
        <f t="shared" si="0"/>
        <v>7.6150009280838287</v>
      </c>
      <c r="F21" s="247">
        <v>12511.992999999999</v>
      </c>
      <c r="G21" s="242">
        <f t="shared" si="1"/>
        <v>3.1569845376175092</v>
      </c>
      <c r="H21" s="247">
        <v>51946.546999999999</v>
      </c>
      <c r="I21" s="242">
        <f t="shared" si="2"/>
        <v>13.106980291758571</v>
      </c>
      <c r="J21" s="248"/>
      <c r="K21" s="238">
        <v>396327.34499999997</v>
      </c>
      <c r="L21" s="243">
        <v>100</v>
      </c>
      <c r="M21" s="247">
        <v>9330.6029999999992</v>
      </c>
      <c r="N21" s="242">
        <f t="shared" si="3"/>
        <v>2.354266774098063</v>
      </c>
      <c r="O21" s="247">
        <v>683.154</v>
      </c>
      <c r="P21" s="242">
        <f t="shared" si="4"/>
        <v>0.17237114940933487</v>
      </c>
      <c r="Q21" s="247">
        <v>288588.01299999998</v>
      </c>
      <c r="R21" s="242">
        <f t="shared" si="5"/>
        <v>72.815569412703525</v>
      </c>
      <c r="S21" s="7"/>
      <c r="T21" s="323" t="s">
        <v>4</v>
      </c>
      <c r="U21" s="238">
        <v>590588.14899999998</v>
      </c>
      <c r="V21" s="241">
        <v>100</v>
      </c>
      <c r="W21" s="247">
        <v>28179.753000000001</v>
      </c>
      <c r="X21" s="242">
        <f t="shared" si="6"/>
        <v>4.7714728187002624</v>
      </c>
      <c r="Y21" s="247">
        <v>12372.200999999999</v>
      </c>
      <c r="Z21" s="242">
        <f t="shared" si="7"/>
        <v>2.0948948977301605</v>
      </c>
      <c r="AA21" s="247">
        <v>50463.65</v>
      </c>
      <c r="AB21" s="242">
        <f t="shared" si="8"/>
        <v>8.5446431807760508</v>
      </c>
      <c r="AC21" s="248"/>
      <c r="AD21" s="238">
        <v>590588.14899999998</v>
      </c>
      <c r="AE21" s="243">
        <v>100</v>
      </c>
      <c r="AF21" s="247">
        <v>10682.369000000001</v>
      </c>
      <c r="AG21" s="242">
        <f t="shared" si="9"/>
        <v>1.8087679236516478</v>
      </c>
      <c r="AH21" s="247">
        <v>664.327</v>
      </c>
      <c r="AI21" s="242">
        <f t="shared" si="10"/>
        <v>0.11248566384626185</v>
      </c>
      <c r="AJ21" s="247">
        <v>485424.29700000002</v>
      </c>
      <c r="AK21" s="242">
        <f t="shared" si="11"/>
        <v>82.193369071481328</v>
      </c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</row>
    <row r="22" spans="1:129" s="6" customFormat="1" ht="28.5" customHeight="1" x14ac:dyDescent="0.15">
      <c r="A22" s="216" t="s">
        <v>5</v>
      </c>
      <c r="B22" s="238">
        <v>398064.93</v>
      </c>
      <c r="C22" s="241">
        <v>100</v>
      </c>
      <c r="D22" s="247">
        <v>30495.593000000001</v>
      </c>
      <c r="E22" s="242">
        <f t="shared" si="0"/>
        <v>7.6609594821628724</v>
      </c>
      <c r="F22" s="247">
        <v>13975.494999999999</v>
      </c>
      <c r="G22" s="242">
        <f t="shared" si="1"/>
        <v>3.5108581406555954</v>
      </c>
      <c r="H22" s="247">
        <v>54038.262000000002</v>
      </c>
      <c r="I22" s="242">
        <f t="shared" si="2"/>
        <v>13.575238089926685</v>
      </c>
      <c r="J22" s="248"/>
      <c r="K22" s="238">
        <v>398064.93</v>
      </c>
      <c r="L22" s="243">
        <v>100</v>
      </c>
      <c r="M22" s="247">
        <v>5340.2809999999999</v>
      </c>
      <c r="N22" s="242">
        <f t="shared" si="3"/>
        <v>1.3415602826403221</v>
      </c>
      <c r="O22" s="247">
        <v>627.43499999999995</v>
      </c>
      <c r="P22" s="242">
        <f t="shared" si="4"/>
        <v>0.15762127047966773</v>
      </c>
      <c r="Q22" s="247">
        <v>290357.56599999993</v>
      </c>
      <c r="R22" s="242">
        <f t="shared" si="5"/>
        <v>72.942262459543954</v>
      </c>
      <c r="S22" s="7"/>
      <c r="T22" s="323" t="s">
        <v>5</v>
      </c>
      <c r="U22" s="238">
        <v>587361.75399999996</v>
      </c>
      <c r="V22" s="241">
        <v>100</v>
      </c>
      <c r="W22" s="247">
        <v>28522.834999999999</v>
      </c>
      <c r="X22" s="242">
        <f t="shared" si="6"/>
        <v>4.8560933369863237</v>
      </c>
      <c r="Y22" s="247">
        <v>13497.148999999999</v>
      </c>
      <c r="Z22" s="242">
        <f t="shared" si="7"/>
        <v>2.2979277945972632</v>
      </c>
      <c r="AA22" s="247">
        <v>53222.813000000002</v>
      </c>
      <c r="AB22" s="242">
        <f t="shared" si="8"/>
        <v>9.0613344565843157</v>
      </c>
      <c r="AC22" s="248"/>
      <c r="AD22" s="238">
        <v>587361.75399999996</v>
      </c>
      <c r="AE22" s="243">
        <v>100</v>
      </c>
      <c r="AF22" s="247">
        <v>7194.0479999999998</v>
      </c>
      <c r="AG22" s="242">
        <f t="shared" si="9"/>
        <v>1.224807020717253</v>
      </c>
      <c r="AH22" s="247">
        <v>627.60799999999995</v>
      </c>
      <c r="AI22" s="242">
        <f t="shared" si="10"/>
        <v>0.10685203721997874</v>
      </c>
      <c r="AJ22" s="247">
        <v>481333.58399999997</v>
      </c>
      <c r="AK22" s="242">
        <f t="shared" si="11"/>
        <v>81.948404151626121</v>
      </c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</row>
    <row r="23" spans="1:129" s="6" customFormat="1" ht="28.5" customHeight="1" x14ac:dyDescent="0.15">
      <c r="A23" s="216" t="s">
        <v>6</v>
      </c>
      <c r="B23" s="238">
        <v>399892.77299999999</v>
      </c>
      <c r="C23" s="241">
        <v>100</v>
      </c>
      <c r="D23" s="247">
        <v>37293.47</v>
      </c>
      <c r="E23" s="242">
        <f t="shared" si="0"/>
        <v>9.3258674619758626</v>
      </c>
      <c r="F23" s="247">
        <v>15262.382000000001</v>
      </c>
      <c r="G23" s="242">
        <f t="shared" si="1"/>
        <v>3.8166186114096146</v>
      </c>
      <c r="H23" s="247">
        <v>58860.093999999997</v>
      </c>
      <c r="I23" s="242">
        <f t="shared" si="2"/>
        <v>14.718969177269928</v>
      </c>
      <c r="J23" s="248"/>
      <c r="K23" s="238">
        <v>399892.77299999999</v>
      </c>
      <c r="L23" s="243">
        <v>100</v>
      </c>
      <c r="M23" s="247">
        <v>6398.5770000000002</v>
      </c>
      <c r="N23" s="242">
        <f t="shared" si="3"/>
        <v>1.6000731776165407</v>
      </c>
      <c r="O23" s="247">
        <v>533.12700000000007</v>
      </c>
      <c r="P23" s="242">
        <f t="shared" si="4"/>
        <v>0.13331748808573743</v>
      </c>
      <c r="Q23" s="247">
        <v>278170.36399999988</v>
      </c>
      <c r="R23" s="242">
        <f t="shared" si="5"/>
        <v>69.561238107196274</v>
      </c>
      <c r="S23" s="7"/>
      <c r="T23" s="323" t="s">
        <v>6</v>
      </c>
      <c r="U23" s="238">
        <v>559435.67599999998</v>
      </c>
      <c r="V23" s="241">
        <v>100</v>
      </c>
      <c r="W23" s="247">
        <v>39155.165000000001</v>
      </c>
      <c r="X23" s="242">
        <f t="shared" si="6"/>
        <v>6.9990468394797194</v>
      </c>
      <c r="Y23" s="247">
        <v>15505.8</v>
      </c>
      <c r="Z23" s="242">
        <f t="shared" si="7"/>
        <v>2.7716859444623618</v>
      </c>
      <c r="AA23" s="247">
        <v>62910.777000000002</v>
      </c>
      <c r="AB23" s="242">
        <f t="shared" si="8"/>
        <v>11.245399551529497</v>
      </c>
      <c r="AC23" s="248"/>
      <c r="AD23" s="238">
        <v>559435.67599999998</v>
      </c>
      <c r="AE23" s="243">
        <v>100</v>
      </c>
      <c r="AF23" s="247">
        <v>9708.2659999999996</v>
      </c>
      <c r="AG23" s="242">
        <f t="shared" si="9"/>
        <v>1.7353676957849216</v>
      </c>
      <c r="AH23" s="247">
        <v>614.38599999999997</v>
      </c>
      <c r="AI23" s="242">
        <f t="shared" si="10"/>
        <v>0.10982245615669314</v>
      </c>
      <c r="AJ23" s="247">
        <v>428498.03200000001</v>
      </c>
      <c r="AK23" s="242">
        <f t="shared" si="11"/>
        <v>76.594691826554168</v>
      </c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</row>
    <row r="24" spans="1:129" s="6" customFormat="1" ht="28.5" customHeight="1" x14ac:dyDescent="0.15">
      <c r="A24" s="216" t="s">
        <v>7</v>
      </c>
      <c r="B24" s="238">
        <v>508992.91899999999</v>
      </c>
      <c r="C24" s="241">
        <v>100</v>
      </c>
      <c r="D24" s="247">
        <v>42572.192999999999</v>
      </c>
      <c r="E24" s="242">
        <f t="shared" si="0"/>
        <v>8.3640049617271792</v>
      </c>
      <c r="F24" s="247">
        <v>14973.769</v>
      </c>
      <c r="G24" s="242">
        <f t="shared" si="1"/>
        <v>2.9418423009535033</v>
      </c>
      <c r="H24" s="247">
        <v>60829.186999999998</v>
      </c>
      <c r="I24" s="242">
        <f t="shared" si="2"/>
        <v>11.950890617399729</v>
      </c>
      <c r="J24" s="248"/>
      <c r="K24" s="238">
        <v>508992.91899999999</v>
      </c>
      <c r="L24" s="243">
        <v>100</v>
      </c>
      <c r="M24" s="247">
        <v>5109.3909999999996</v>
      </c>
      <c r="N24" s="242">
        <f t="shared" si="3"/>
        <v>1.003823591502655</v>
      </c>
      <c r="O24" s="247">
        <v>664.55599999999993</v>
      </c>
      <c r="P24" s="242">
        <f t="shared" si="4"/>
        <v>0.13056291653440466</v>
      </c>
      <c r="Q24" s="247">
        <v>381382.78600000002</v>
      </c>
      <c r="R24" s="242">
        <f t="shared" si="5"/>
        <v>74.928898175889955</v>
      </c>
      <c r="S24" s="7"/>
      <c r="T24" s="323" t="s">
        <v>7</v>
      </c>
      <c r="U24" s="238">
        <v>658741.64599999995</v>
      </c>
      <c r="V24" s="241">
        <v>100</v>
      </c>
      <c r="W24" s="247">
        <v>36108.629000000001</v>
      </c>
      <c r="X24" s="242">
        <f t="shared" si="6"/>
        <v>5.4814553200421159</v>
      </c>
      <c r="Y24" s="247">
        <v>14801.885</v>
      </c>
      <c r="Z24" s="242">
        <f t="shared" si="7"/>
        <v>2.2469939603605997</v>
      </c>
      <c r="AA24" s="247">
        <v>58042.944000000003</v>
      </c>
      <c r="AB24" s="242">
        <f t="shared" si="8"/>
        <v>8.8111848328472018</v>
      </c>
      <c r="AC24" s="248"/>
      <c r="AD24" s="238">
        <v>658741.64599999995</v>
      </c>
      <c r="AE24" s="243">
        <v>100</v>
      </c>
      <c r="AF24" s="247">
        <v>6569.5249999999996</v>
      </c>
      <c r="AG24" s="242">
        <f t="shared" si="9"/>
        <v>0.99728399439922466</v>
      </c>
      <c r="AH24" s="247">
        <v>627.83699999999999</v>
      </c>
      <c r="AI24" s="242">
        <f t="shared" si="10"/>
        <v>9.5308533142293539E-2</v>
      </c>
      <c r="AJ24" s="247">
        <v>539500.11899999995</v>
      </c>
      <c r="AK24" s="242">
        <f t="shared" si="11"/>
        <v>81.898589876007321</v>
      </c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</row>
    <row r="25" spans="1:129" s="6" customFormat="1" ht="28.5" customHeight="1" x14ac:dyDescent="0.15">
      <c r="A25" s="216" t="s">
        <v>8</v>
      </c>
      <c r="B25" s="238">
        <v>489753.79300000001</v>
      </c>
      <c r="C25" s="241">
        <v>100</v>
      </c>
      <c r="D25" s="247">
        <v>29881.312000000002</v>
      </c>
      <c r="E25" s="242">
        <f t="shared" si="0"/>
        <v>6.1012926141850219</v>
      </c>
      <c r="F25" s="247">
        <v>12151.143</v>
      </c>
      <c r="G25" s="242">
        <f t="shared" si="1"/>
        <v>2.4810717494535055</v>
      </c>
      <c r="H25" s="247">
        <v>49323.444000000003</v>
      </c>
      <c r="I25" s="242">
        <f t="shared" si="2"/>
        <v>10.071069321968478</v>
      </c>
      <c r="J25" s="248"/>
      <c r="K25" s="238">
        <v>489753.79300000001</v>
      </c>
      <c r="L25" s="243">
        <v>100</v>
      </c>
      <c r="M25" s="247">
        <v>3876.8589999999999</v>
      </c>
      <c r="N25" s="242">
        <f t="shared" si="3"/>
        <v>0.79159346092088356</v>
      </c>
      <c r="O25" s="247">
        <v>500.07299999999998</v>
      </c>
      <c r="P25" s="242">
        <f t="shared" si="4"/>
        <v>0.10210701931204849</v>
      </c>
      <c r="Q25" s="247">
        <v>390806.44</v>
      </c>
      <c r="R25" s="242">
        <f t="shared" si="5"/>
        <v>79.796511142079098</v>
      </c>
      <c r="S25" s="7"/>
      <c r="T25" s="323" t="s">
        <v>8</v>
      </c>
      <c r="U25" s="238">
        <v>675874.93200000003</v>
      </c>
      <c r="V25" s="241">
        <v>100</v>
      </c>
      <c r="W25" s="247">
        <v>28859.673999999999</v>
      </c>
      <c r="X25" s="242">
        <f t="shared" si="6"/>
        <v>4.2699725398307864</v>
      </c>
      <c r="Y25" s="247">
        <v>12629.138000000001</v>
      </c>
      <c r="Z25" s="242">
        <f t="shared" si="7"/>
        <v>1.8685613864430173</v>
      </c>
      <c r="AA25" s="247">
        <v>52326.281999999999</v>
      </c>
      <c r="AB25" s="242">
        <f t="shared" si="8"/>
        <v>7.7420066232017009</v>
      </c>
      <c r="AC25" s="248"/>
      <c r="AD25" s="238">
        <v>675874.93200000003</v>
      </c>
      <c r="AE25" s="243">
        <v>100</v>
      </c>
      <c r="AF25" s="247">
        <v>4065.2840000000001</v>
      </c>
      <c r="AG25" s="242">
        <f t="shared" si="9"/>
        <v>0.6014846545603203</v>
      </c>
      <c r="AH25" s="247">
        <v>716.50099999999998</v>
      </c>
      <c r="AI25" s="242">
        <f t="shared" si="10"/>
        <v>0.10601088545772548</v>
      </c>
      <c r="AJ25" s="247">
        <v>574174.88100000005</v>
      </c>
      <c r="AK25" s="242">
        <f t="shared" si="11"/>
        <v>84.952829852846207</v>
      </c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</row>
    <row r="26" spans="1:129" s="6" customFormat="1" ht="28.5" customHeight="1" x14ac:dyDescent="0.15">
      <c r="A26" s="216" t="s">
        <v>9</v>
      </c>
      <c r="B26" s="238">
        <v>468342.63099999999</v>
      </c>
      <c r="C26" s="241">
        <v>100</v>
      </c>
      <c r="D26" s="247">
        <v>30747.358</v>
      </c>
      <c r="E26" s="242">
        <f t="shared" si="0"/>
        <v>6.5651418352304551</v>
      </c>
      <c r="F26" s="247">
        <v>12720.851999999999</v>
      </c>
      <c r="G26" s="242">
        <f t="shared" si="1"/>
        <v>2.7161422339107966</v>
      </c>
      <c r="H26" s="247">
        <v>56073.266000000003</v>
      </c>
      <c r="I26" s="242">
        <f t="shared" si="2"/>
        <v>11.97270166934686</v>
      </c>
      <c r="J26" s="248"/>
      <c r="K26" s="238">
        <v>468342.63099999999</v>
      </c>
      <c r="L26" s="243">
        <v>100</v>
      </c>
      <c r="M26" s="247">
        <v>5521.6670000000004</v>
      </c>
      <c r="N26" s="242">
        <f t="shared" si="3"/>
        <v>1.1789802239890479</v>
      </c>
      <c r="O26" s="247">
        <v>659.77200000000005</v>
      </c>
      <c r="P26" s="242">
        <f t="shared" si="4"/>
        <v>0.14087378690922545</v>
      </c>
      <c r="Q26" s="247">
        <v>359223.60599999997</v>
      </c>
      <c r="R26" s="242">
        <f t="shared" si="5"/>
        <v>76.70102660374728</v>
      </c>
      <c r="S26" s="7"/>
      <c r="T26" s="323" t="s">
        <v>9</v>
      </c>
      <c r="U26" s="238">
        <v>640096.60499999998</v>
      </c>
      <c r="V26" s="241">
        <v>100</v>
      </c>
      <c r="W26" s="247">
        <v>29370.427</v>
      </c>
      <c r="X26" s="242">
        <f t="shared" si="6"/>
        <v>4.5884366157511494</v>
      </c>
      <c r="Y26" s="247">
        <v>12562.583000000001</v>
      </c>
      <c r="Z26" s="242">
        <f t="shared" si="7"/>
        <v>1.9626073473706362</v>
      </c>
      <c r="AA26" s="247">
        <v>54711.190999999999</v>
      </c>
      <c r="AB26" s="242">
        <f t="shared" si="8"/>
        <v>8.5473334138368067</v>
      </c>
      <c r="AC26" s="248"/>
      <c r="AD26" s="238">
        <v>640096.60499999998</v>
      </c>
      <c r="AE26" s="243">
        <v>100</v>
      </c>
      <c r="AF26" s="247">
        <v>6025.808</v>
      </c>
      <c r="AG26" s="242">
        <f t="shared" si="9"/>
        <v>0.94139040153165632</v>
      </c>
      <c r="AH26" s="247">
        <v>781.06500000000005</v>
      </c>
      <c r="AI26" s="242">
        <f t="shared" si="10"/>
        <v>0.12202298745202689</v>
      </c>
      <c r="AJ26" s="247">
        <v>533501.86899999995</v>
      </c>
      <c r="AK26" s="242">
        <f t="shared" si="11"/>
        <v>83.347086179280694</v>
      </c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</row>
    <row r="27" spans="1:129" s="6" customFormat="1" ht="28.5" customHeight="1" thickBot="1" x14ac:dyDescent="0.2">
      <c r="A27" s="182" t="s">
        <v>10</v>
      </c>
      <c r="B27" s="249">
        <v>489311.5</v>
      </c>
      <c r="C27" s="250">
        <v>100</v>
      </c>
      <c r="D27" s="251">
        <v>32625.715</v>
      </c>
      <c r="E27" s="252">
        <f t="shared" si="0"/>
        <v>6.6676779515707274</v>
      </c>
      <c r="F27" s="251">
        <v>14983.634999999998</v>
      </c>
      <c r="G27" s="252">
        <f t="shared" si="1"/>
        <v>3.062187379614008</v>
      </c>
      <c r="H27" s="251">
        <v>64083.512000000002</v>
      </c>
      <c r="I27" s="252">
        <f t="shared" si="2"/>
        <v>13.096669912724307</v>
      </c>
      <c r="J27" s="248"/>
      <c r="K27" s="238">
        <v>489311.5</v>
      </c>
      <c r="L27" s="243">
        <v>100</v>
      </c>
      <c r="M27" s="251">
        <v>5432.9089999999997</v>
      </c>
      <c r="N27" s="242">
        <f t="shared" si="3"/>
        <v>1.1103170475249406</v>
      </c>
      <c r="O27" s="251">
        <v>748.10400000000004</v>
      </c>
      <c r="P27" s="242">
        <f t="shared" si="4"/>
        <v>0.15288911051548965</v>
      </c>
      <c r="Q27" s="251">
        <v>367875.14700000011</v>
      </c>
      <c r="R27" s="242">
        <f t="shared" si="5"/>
        <v>75.1821992738777</v>
      </c>
      <c r="S27" s="7"/>
      <c r="T27" s="182" t="s">
        <v>10</v>
      </c>
      <c r="U27" s="249">
        <v>637981.88100000005</v>
      </c>
      <c r="V27" s="250">
        <v>100</v>
      </c>
      <c r="W27" s="251">
        <v>30736.007000000001</v>
      </c>
      <c r="X27" s="252">
        <f t="shared" si="6"/>
        <v>4.8176927770774727</v>
      </c>
      <c r="Y27" s="251">
        <v>15103.668</v>
      </c>
      <c r="Z27" s="252">
        <f t="shared" si="7"/>
        <v>2.3674133153007206</v>
      </c>
      <c r="AA27" s="251">
        <v>66371.508000000002</v>
      </c>
      <c r="AB27" s="252">
        <f t="shared" si="8"/>
        <v>10.403353132218498</v>
      </c>
      <c r="AC27" s="248"/>
      <c r="AD27" s="238">
        <v>637981.88100000005</v>
      </c>
      <c r="AE27" s="243">
        <v>100</v>
      </c>
      <c r="AF27" s="251">
        <v>4339.5389999999998</v>
      </c>
      <c r="AG27" s="242">
        <f t="shared" si="9"/>
        <v>0.68019784405131078</v>
      </c>
      <c r="AH27" s="251">
        <v>791.7</v>
      </c>
      <c r="AI27" s="242">
        <f t="shared" si="10"/>
        <v>0.12409443333391471</v>
      </c>
      <c r="AJ27" s="251">
        <v>517033.78</v>
      </c>
      <c r="AK27" s="242">
        <f t="shared" si="11"/>
        <v>81.042078999105613</v>
      </c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</row>
    <row r="28" spans="1:129" s="73" customFormat="1" ht="20.100000000000001" customHeight="1" thickTop="1" x14ac:dyDescent="0.15">
      <c r="A28" s="341" t="s">
        <v>273</v>
      </c>
      <c r="B28" s="341"/>
      <c r="C28" s="341"/>
      <c r="D28" s="73" t="s">
        <v>307</v>
      </c>
      <c r="E28" s="107"/>
      <c r="G28" s="107"/>
      <c r="I28" s="107"/>
      <c r="J28" s="72"/>
      <c r="K28" s="94"/>
      <c r="L28" s="108"/>
      <c r="M28" s="94"/>
      <c r="N28" s="349" t="s">
        <v>274</v>
      </c>
      <c r="O28" s="349"/>
      <c r="P28" s="349"/>
      <c r="Q28" s="349"/>
      <c r="R28" s="349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</row>
    <row r="29" spans="1:129" s="79" customFormat="1" ht="12" x14ac:dyDescent="0.15">
      <c r="D29" s="82"/>
      <c r="E29" s="80"/>
      <c r="F29" s="83"/>
      <c r="G29" s="83"/>
      <c r="H29" s="83"/>
      <c r="I29" s="80"/>
      <c r="J29" s="81"/>
      <c r="L29" s="84"/>
      <c r="N29" s="80"/>
      <c r="P29" s="80"/>
      <c r="R29" s="80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</row>
    <row r="30" spans="1:129" s="79" customFormat="1" ht="12" x14ac:dyDescent="0.15">
      <c r="B30" s="183"/>
      <c r="E30" s="80"/>
      <c r="F30" s="83"/>
      <c r="G30" s="83"/>
      <c r="H30" s="83"/>
      <c r="I30" s="80"/>
      <c r="J30" s="81"/>
      <c r="L30" s="84"/>
      <c r="N30" s="80"/>
      <c r="P30" s="80"/>
      <c r="R30" s="80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</row>
    <row r="31" spans="1:129" s="79" customFormat="1" ht="12" x14ac:dyDescent="0.15">
      <c r="E31" s="80"/>
      <c r="G31" s="80"/>
      <c r="I31" s="80"/>
      <c r="J31" s="81"/>
      <c r="L31" s="84"/>
      <c r="N31" s="80"/>
      <c r="P31" s="80"/>
      <c r="R31" s="80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</row>
    <row r="33" spans="1:1" x14ac:dyDescent="0.15">
      <c r="A33" s="57"/>
    </row>
  </sheetData>
  <mergeCells count="16">
    <mergeCell ref="K5:L5"/>
    <mergeCell ref="M5:N5"/>
    <mergeCell ref="O5:P5"/>
    <mergeCell ref="Q5:R5"/>
    <mergeCell ref="A28:C28"/>
    <mergeCell ref="N28:R28"/>
    <mergeCell ref="B4:C5"/>
    <mergeCell ref="D4:E5"/>
    <mergeCell ref="F4:G5"/>
    <mergeCell ref="H4:I5"/>
    <mergeCell ref="K4:R4"/>
    <mergeCell ref="A1:B1"/>
    <mergeCell ref="A2:I2"/>
    <mergeCell ref="K2:R2"/>
    <mergeCell ref="A3:B3"/>
    <mergeCell ref="Q3:R3"/>
  </mergeCells>
  <phoneticPr fontId="2" type="noConversion"/>
  <hyperlinks>
    <hyperlink ref="A1" r:id="rId1"/>
  </hyperlinks>
  <pageMargins left="0.70866141732283472" right="0.39370078740157483" top="0.39370078740157483" bottom="0.39370078740157483" header="0.15748031496062992" footer="0.19685039370078741"/>
  <pageSetup paperSize="9" scale="73" orientation="landscape" r:id="rId2"/>
  <headerFooter alignWithMargins="0">
    <oddHeader>&amp;L&amp;9Ⅷ. 전기. 가스. 수도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topLeftCell="A2" zoomScale="83" zoomScaleNormal="83" workbookViewId="0">
      <selection activeCell="AB27" sqref="AB27"/>
    </sheetView>
  </sheetViews>
  <sheetFormatPr defaultRowHeight="13.5" x14ac:dyDescent="0.15"/>
  <cols>
    <col min="1" max="1" width="10.21875" style="5" customWidth="1"/>
    <col min="2" max="3" width="12.77734375" style="5" customWidth="1"/>
    <col min="4" max="4" width="13.21875" style="5" customWidth="1"/>
    <col min="5" max="5" width="15.6640625" style="5" customWidth="1"/>
    <col min="6" max="6" width="17.21875" style="5" customWidth="1"/>
    <col min="7" max="7" width="16.109375" style="5" hidden="1" customWidth="1"/>
    <col min="8" max="8" width="9.21875" style="109" customWidth="1"/>
    <col min="9" max="9" width="17.33203125" style="5" customWidth="1"/>
    <col min="10" max="10" width="15.77734375" style="5" customWidth="1"/>
    <col min="11" max="11" width="14.5546875" style="5" customWidth="1"/>
    <col min="12" max="12" width="15.77734375" style="5" customWidth="1"/>
    <col min="13" max="13" width="18.5546875" style="5" customWidth="1"/>
    <col min="14" max="16" width="14" style="5" customWidth="1"/>
    <col min="17" max="17" width="10.33203125" style="5" bestFit="1" customWidth="1"/>
    <col min="18" max="18" width="9.21875" style="5" bestFit="1" customWidth="1"/>
    <col min="19" max="19" width="10.33203125" style="5" bestFit="1" customWidth="1"/>
    <col min="20" max="22" width="8.88671875" style="5"/>
    <col min="23" max="23" width="11.88671875" style="5" bestFit="1" customWidth="1"/>
    <col min="24" max="24" width="11.33203125" style="5" bestFit="1" customWidth="1"/>
    <col min="25" max="25" width="11.88671875" style="5" bestFit="1" customWidth="1"/>
    <col min="26" max="16384" width="8.88671875" style="5"/>
  </cols>
  <sheetData>
    <row r="1" spans="1:15" ht="15" customHeight="1" x14ac:dyDescent="0.15">
      <c r="A1" s="131"/>
      <c r="B1" s="131"/>
      <c r="K1" s="40"/>
      <c r="L1" s="40"/>
      <c r="M1" s="40"/>
    </row>
    <row r="2" spans="1:15" s="75" customFormat="1" ht="39.950000000000003" customHeight="1" x14ac:dyDescent="0.15">
      <c r="A2" s="340" t="s">
        <v>100</v>
      </c>
      <c r="B2" s="340"/>
      <c r="C2" s="340"/>
      <c r="D2" s="340"/>
      <c r="E2" s="340"/>
      <c r="F2" s="340"/>
      <c r="G2" s="170"/>
      <c r="H2" s="74"/>
      <c r="I2" s="340" t="s">
        <v>101</v>
      </c>
      <c r="J2" s="340"/>
      <c r="K2" s="340"/>
      <c r="L2" s="340"/>
      <c r="M2" s="340"/>
    </row>
    <row r="3" spans="1:15" s="73" customFormat="1" ht="19.5" customHeight="1" thickBot="1" x14ac:dyDescent="0.2">
      <c r="A3" s="73" t="s">
        <v>98</v>
      </c>
      <c r="C3" s="73" t="s">
        <v>308</v>
      </c>
      <c r="D3" s="73" t="s">
        <v>309</v>
      </c>
      <c r="E3" s="73" t="s">
        <v>310</v>
      </c>
      <c r="F3" s="73" t="s">
        <v>311</v>
      </c>
      <c r="H3" s="72"/>
      <c r="I3" s="73" t="s">
        <v>312</v>
      </c>
      <c r="J3" s="73" t="s">
        <v>313</v>
      </c>
      <c r="L3" s="73" t="s">
        <v>314</v>
      </c>
      <c r="M3" s="105" t="s">
        <v>99</v>
      </c>
    </row>
    <row r="4" spans="1:15" s="8" customFormat="1" ht="18" customHeight="1" thickTop="1" x14ac:dyDescent="0.15">
      <c r="A4" s="30" t="s">
        <v>92</v>
      </c>
      <c r="B4" s="176" t="s">
        <v>60</v>
      </c>
      <c r="C4" s="31" t="s">
        <v>61</v>
      </c>
      <c r="D4" s="31" t="s">
        <v>62</v>
      </c>
      <c r="E4" s="31" t="s">
        <v>63</v>
      </c>
      <c r="F4" s="176" t="s">
        <v>64</v>
      </c>
      <c r="G4" s="178"/>
      <c r="H4" s="178"/>
      <c r="I4" s="176" t="s">
        <v>65</v>
      </c>
      <c r="J4" s="31" t="s">
        <v>66</v>
      </c>
      <c r="K4" s="31" t="s">
        <v>67</v>
      </c>
      <c r="L4" s="179" t="s">
        <v>68</v>
      </c>
      <c r="M4" s="32" t="s">
        <v>69</v>
      </c>
    </row>
    <row r="5" spans="1:15" s="8" customFormat="1" ht="18" customHeight="1" x14ac:dyDescent="0.15">
      <c r="A5" s="14"/>
      <c r="B5" s="178"/>
      <c r="C5" s="17" t="s">
        <v>70</v>
      </c>
      <c r="D5" s="17" t="s">
        <v>71</v>
      </c>
      <c r="E5" s="17" t="s">
        <v>72</v>
      </c>
      <c r="F5" s="178" t="s">
        <v>73</v>
      </c>
      <c r="G5" s="178"/>
      <c r="H5" s="178"/>
      <c r="I5" s="178" t="s">
        <v>74</v>
      </c>
      <c r="J5" s="180" t="s">
        <v>75</v>
      </c>
      <c r="K5" s="17"/>
      <c r="L5" s="180" t="s">
        <v>76</v>
      </c>
      <c r="M5" s="171" t="s">
        <v>315</v>
      </c>
    </row>
    <row r="6" spans="1:15" s="8" customFormat="1" ht="18" customHeight="1" x14ac:dyDescent="0.15">
      <c r="A6" s="166"/>
      <c r="B6" s="171"/>
      <c r="C6" s="180"/>
      <c r="D6" s="180" t="s">
        <v>77</v>
      </c>
      <c r="E6" s="180" t="s">
        <v>78</v>
      </c>
      <c r="F6" s="171"/>
      <c r="G6" s="171"/>
      <c r="H6" s="171"/>
      <c r="I6" s="171" t="s">
        <v>79</v>
      </c>
      <c r="J6" s="180" t="s">
        <v>80</v>
      </c>
      <c r="K6" s="180"/>
      <c r="L6" s="180" t="s">
        <v>81</v>
      </c>
      <c r="M6" s="171" t="s">
        <v>82</v>
      </c>
    </row>
    <row r="7" spans="1:15" s="8" customFormat="1" ht="18" customHeight="1" x14ac:dyDescent="0.15">
      <c r="A7" s="166" t="s">
        <v>83</v>
      </c>
      <c r="C7" s="180" t="s">
        <v>84</v>
      </c>
      <c r="D7" s="180" t="s">
        <v>85</v>
      </c>
      <c r="E7" s="180" t="s">
        <v>86</v>
      </c>
      <c r="F7" s="171" t="s">
        <v>87</v>
      </c>
      <c r="G7" s="171"/>
      <c r="H7" s="171"/>
      <c r="I7" s="171" t="s">
        <v>88</v>
      </c>
      <c r="J7" s="180" t="s">
        <v>89</v>
      </c>
      <c r="K7" s="180" t="s">
        <v>90</v>
      </c>
      <c r="L7" s="180" t="s">
        <v>91</v>
      </c>
      <c r="M7" s="171" t="s">
        <v>275</v>
      </c>
    </row>
    <row r="8" spans="1:15" s="8" customFormat="1" ht="18" customHeight="1" x14ac:dyDescent="0.15">
      <c r="A8" s="175" t="s">
        <v>263</v>
      </c>
      <c r="B8" s="12" t="s">
        <v>276</v>
      </c>
      <c r="C8" s="11" t="s">
        <v>277</v>
      </c>
      <c r="D8" s="11" t="s">
        <v>278</v>
      </c>
      <c r="E8" s="11" t="s">
        <v>279</v>
      </c>
      <c r="F8" s="12" t="s">
        <v>280</v>
      </c>
      <c r="G8" s="171"/>
      <c r="H8" s="171"/>
      <c r="I8" s="12" t="s">
        <v>281</v>
      </c>
      <c r="J8" s="11" t="s">
        <v>282</v>
      </c>
      <c r="K8" s="11" t="s">
        <v>283</v>
      </c>
      <c r="L8" s="11" t="s">
        <v>284</v>
      </c>
      <c r="M8" s="12" t="s">
        <v>285</v>
      </c>
      <c r="O8" s="134"/>
    </row>
    <row r="9" spans="1:15" s="39" customFormat="1" ht="24.95" hidden="1" customHeight="1" x14ac:dyDescent="0.15">
      <c r="A9" s="15">
        <v>1997</v>
      </c>
      <c r="B9" s="174">
        <f>SUM(C9:F9,I9:M9)</f>
        <v>1757596</v>
      </c>
      <c r="C9" s="174">
        <v>337420</v>
      </c>
      <c r="D9" s="174">
        <v>10660</v>
      </c>
      <c r="E9" s="174">
        <v>92645</v>
      </c>
      <c r="F9" s="174">
        <v>103305</v>
      </c>
      <c r="G9" s="174"/>
      <c r="H9" s="177"/>
      <c r="I9" s="174">
        <v>424382</v>
      </c>
      <c r="J9" s="174">
        <v>181170</v>
      </c>
      <c r="K9" s="174">
        <v>449454</v>
      </c>
      <c r="L9" s="174">
        <v>158249</v>
      </c>
      <c r="M9" s="174">
        <v>311</v>
      </c>
    </row>
    <row r="10" spans="1:15" s="39" customFormat="1" ht="24.95" hidden="1" customHeight="1" x14ac:dyDescent="0.15">
      <c r="A10" s="15"/>
      <c r="B10" s="174"/>
      <c r="C10" s="9">
        <f>+C9/$B9</f>
        <v>0.19197813376908004</v>
      </c>
      <c r="D10" s="9">
        <f>+D9/$B9</f>
        <v>6.065102560542923E-3</v>
      </c>
      <c r="E10" s="9">
        <f>+E9/$B9</f>
        <v>5.2711203257176278E-2</v>
      </c>
      <c r="F10" s="9">
        <f>+F9/$B9</f>
        <v>5.8776305817719206E-2</v>
      </c>
      <c r="G10" s="9"/>
      <c r="H10" s="9"/>
      <c r="I10" s="9">
        <f>+I9/$B9</f>
        <v>0.24145594323155037</v>
      </c>
      <c r="J10" s="9">
        <f>+J9/$B9</f>
        <v>0.10307829558100952</v>
      </c>
      <c r="K10" s="9">
        <f>+K9/$B9</f>
        <v>0.25572088238707874</v>
      </c>
      <c r="L10" s="9">
        <f>+L9/$B9</f>
        <v>9.0037187157913423E-2</v>
      </c>
      <c r="M10" s="9">
        <f>+M9/$B9</f>
        <v>1.7694623792953557E-4</v>
      </c>
    </row>
    <row r="11" spans="1:15" s="39" customFormat="1" ht="24.95" hidden="1" customHeight="1" x14ac:dyDescent="0.15">
      <c r="A11" s="15"/>
      <c r="B11" s="174"/>
      <c r="C11" s="9" t="e">
        <f>+#REF!/#REF!</f>
        <v>#REF!</v>
      </c>
      <c r="D11" s="9" t="e">
        <f>+#REF!/#REF!</f>
        <v>#REF!</v>
      </c>
      <c r="E11" s="9" t="e">
        <f>+#REF!/#REF!</f>
        <v>#REF!</v>
      </c>
      <c r="F11" s="9" t="e">
        <f>+#REF!/#REF!</f>
        <v>#REF!</v>
      </c>
      <c r="G11" s="9"/>
      <c r="H11" s="9"/>
      <c r="I11" s="9" t="e">
        <f>+#REF!/#REF!</f>
        <v>#REF!</v>
      </c>
      <c r="J11" s="9" t="e">
        <f>+#REF!/#REF!</f>
        <v>#REF!</v>
      </c>
      <c r="K11" s="9" t="e">
        <f>+#REF!/#REF!</f>
        <v>#REF!</v>
      </c>
      <c r="L11" s="9" t="e">
        <f>+#REF!/#REF!</f>
        <v>#REF!</v>
      </c>
      <c r="M11" s="9" t="e">
        <f>+#REF!/#REF!</f>
        <v>#REF!</v>
      </c>
    </row>
    <row r="12" spans="1:15" s="110" customFormat="1" ht="26.25" customHeight="1" x14ac:dyDescent="0.15">
      <c r="A12" s="50">
        <v>2013</v>
      </c>
      <c r="B12" s="238">
        <v>6671629</v>
      </c>
      <c r="C12" s="241">
        <v>701523</v>
      </c>
      <c r="D12" s="241">
        <v>22162</v>
      </c>
      <c r="E12" s="241">
        <v>140017</v>
      </c>
      <c r="F12" s="241">
        <v>280794</v>
      </c>
      <c r="G12" s="241">
        <v>0</v>
      </c>
      <c r="H12" s="253"/>
      <c r="I12" s="241">
        <v>3085693</v>
      </c>
      <c r="J12" s="241">
        <v>231011</v>
      </c>
      <c r="K12" s="241">
        <v>1710114</v>
      </c>
      <c r="L12" s="241">
        <v>70740</v>
      </c>
      <c r="M12" s="241">
        <v>429575</v>
      </c>
      <c r="N12" s="41"/>
    </row>
    <row r="13" spans="1:15" s="110" customFormat="1" ht="26.25" customHeight="1" x14ac:dyDescent="0.15">
      <c r="A13" s="50">
        <v>2014</v>
      </c>
      <c r="B13" s="238">
        <v>7385201</v>
      </c>
      <c r="C13" s="241">
        <v>653319</v>
      </c>
      <c r="D13" s="241">
        <v>10416</v>
      </c>
      <c r="E13" s="241">
        <v>147349</v>
      </c>
      <c r="F13" s="241">
        <v>275701</v>
      </c>
      <c r="G13" s="241">
        <v>0</v>
      </c>
      <c r="H13" s="241"/>
      <c r="I13" s="241">
        <v>3699185</v>
      </c>
      <c r="J13" s="241">
        <v>231603</v>
      </c>
      <c r="K13" s="241">
        <v>1852420</v>
      </c>
      <c r="L13" s="241">
        <v>78374</v>
      </c>
      <c r="M13" s="241">
        <v>436834</v>
      </c>
      <c r="N13" s="41"/>
    </row>
    <row r="14" spans="1:15" s="110" customFormat="1" ht="26.25" customHeight="1" x14ac:dyDescent="0.15">
      <c r="A14" s="50">
        <v>2015</v>
      </c>
      <c r="B14" s="238">
        <v>6908012</v>
      </c>
      <c r="C14" s="241">
        <v>646194</v>
      </c>
      <c r="D14" s="241">
        <v>10495</v>
      </c>
      <c r="E14" s="241">
        <v>135789</v>
      </c>
      <c r="F14" s="241">
        <v>270409</v>
      </c>
      <c r="G14" s="241"/>
      <c r="H14" s="241"/>
      <c r="I14" s="241">
        <v>3413595</v>
      </c>
      <c r="J14" s="241">
        <v>243466</v>
      </c>
      <c r="K14" s="241">
        <v>1684764</v>
      </c>
      <c r="L14" s="241">
        <v>76536</v>
      </c>
      <c r="M14" s="241">
        <v>426764</v>
      </c>
      <c r="N14" s="41"/>
    </row>
    <row r="15" spans="1:15" s="110" customFormat="1" ht="26.25" customHeight="1" x14ac:dyDescent="0.15">
      <c r="A15" s="50">
        <v>2016</v>
      </c>
      <c r="B15" s="238">
        <v>7085420</v>
      </c>
      <c r="C15" s="241">
        <v>681093</v>
      </c>
      <c r="D15" s="241">
        <v>9984</v>
      </c>
      <c r="E15" s="241">
        <v>141471</v>
      </c>
      <c r="F15" s="241">
        <v>266413</v>
      </c>
      <c r="G15" s="241"/>
      <c r="H15" s="241"/>
      <c r="I15" s="241">
        <v>3590886</v>
      </c>
      <c r="J15" s="241">
        <v>267802</v>
      </c>
      <c r="K15" s="241">
        <v>1670023</v>
      </c>
      <c r="L15" s="241">
        <v>74415</v>
      </c>
      <c r="M15" s="241">
        <v>383333</v>
      </c>
      <c r="N15" s="41"/>
    </row>
    <row r="16" spans="1:15" s="110" customFormat="1" ht="26.25" customHeight="1" x14ac:dyDescent="0.15">
      <c r="A16" s="50">
        <v>2017</v>
      </c>
      <c r="B16" s="241">
        <v>7046676</v>
      </c>
      <c r="C16" s="241">
        <v>692996</v>
      </c>
      <c r="D16" s="241">
        <v>22300</v>
      </c>
      <c r="E16" s="241">
        <v>147913</v>
      </c>
      <c r="F16" s="241">
        <v>189020</v>
      </c>
      <c r="G16" s="241"/>
      <c r="H16" s="241"/>
      <c r="I16" s="241">
        <v>3493787</v>
      </c>
      <c r="J16" s="241">
        <v>276895</v>
      </c>
      <c r="K16" s="241">
        <v>1841284</v>
      </c>
      <c r="L16" s="241">
        <v>78684</v>
      </c>
      <c r="M16" s="241">
        <v>303797</v>
      </c>
      <c r="N16" s="41"/>
    </row>
    <row r="17" spans="1:27" s="110" customFormat="1" ht="26.25" customHeight="1" x14ac:dyDescent="0.15">
      <c r="A17" s="50">
        <v>2018</v>
      </c>
      <c r="B17" s="241">
        <v>6509461</v>
      </c>
      <c r="C17" s="241">
        <v>739814</v>
      </c>
      <c r="D17" s="241">
        <v>22857</v>
      </c>
      <c r="E17" s="241">
        <v>145625</v>
      </c>
      <c r="F17" s="241">
        <v>52879</v>
      </c>
      <c r="G17" s="241"/>
      <c r="H17" s="241"/>
      <c r="I17" s="241">
        <v>3358234</v>
      </c>
      <c r="J17" s="241">
        <v>277784</v>
      </c>
      <c r="K17" s="241">
        <v>1840021</v>
      </c>
      <c r="L17" s="241">
        <v>31389</v>
      </c>
      <c r="M17" s="241">
        <v>37950</v>
      </c>
      <c r="N17" s="41"/>
    </row>
    <row r="18" spans="1:27" s="205" customFormat="1" ht="26.25" customHeight="1" x14ac:dyDescent="0.15">
      <c r="A18" s="50">
        <v>2019</v>
      </c>
      <c r="B18" s="241">
        <v>6085602</v>
      </c>
      <c r="C18" s="241">
        <v>745881</v>
      </c>
      <c r="D18" s="241">
        <v>22145</v>
      </c>
      <c r="E18" s="241">
        <v>127645</v>
      </c>
      <c r="F18" s="241">
        <v>51616</v>
      </c>
      <c r="G18" s="241"/>
      <c r="H18" s="241"/>
      <c r="I18" s="241">
        <v>3174426</v>
      </c>
      <c r="J18" s="241">
        <v>285396</v>
      </c>
      <c r="K18" s="241">
        <v>1610696</v>
      </c>
      <c r="L18" s="241">
        <v>33435</v>
      </c>
      <c r="M18" s="241">
        <v>34362</v>
      </c>
      <c r="N18" s="188"/>
    </row>
    <row r="19" spans="1:27" s="205" customFormat="1" ht="26.25" customHeight="1" x14ac:dyDescent="0.15">
      <c r="A19" s="204">
        <v>2020</v>
      </c>
      <c r="B19" s="244">
        <f>SUM(B20:B31)</f>
        <v>4385932.5729999999</v>
      </c>
      <c r="C19" s="244">
        <f>SUM(C20:C31)</f>
        <v>748918.71400000004</v>
      </c>
      <c r="D19" s="244">
        <f t="shared" ref="D19:F19" si="0">SUM(D20:D31)</f>
        <v>17627.952000000001</v>
      </c>
      <c r="E19" s="244">
        <f t="shared" si="0"/>
        <v>132928.35199999996</v>
      </c>
      <c r="F19" s="244">
        <f t="shared" si="0"/>
        <v>50502.323000000004</v>
      </c>
      <c r="G19" s="244"/>
      <c r="H19" s="244"/>
      <c r="I19" s="244">
        <f t="shared" ref="I19:M19" si="1">SUM(I20:I31)</f>
        <v>1533564.4750000003</v>
      </c>
      <c r="J19" s="244">
        <f t="shared" si="1"/>
        <v>270266.68600000005</v>
      </c>
      <c r="K19" s="244">
        <f t="shared" si="1"/>
        <v>1403132.5829999999</v>
      </c>
      <c r="L19" s="244">
        <f t="shared" si="1"/>
        <v>65271.342999999993</v>
      </c>
      <c r="M19" s="244">
        <f t="shared" si="1"/>
        <v>163720.14499999981</v>
      </c>
      <c r="N19" s="188"/>
      <c r="O19" s="204">
        <v>2019</v>
      </c>
      <c r="P19" s="244">
        <f>SUM(P20:P31)</f>
        <v>6249853.2950000009</v>
      </c>
      <c r="Q19" s="244">
        <f>SUM(Q20:Q31)</f>
        <v>745881.32700000005</v>
      </c>
      <c r="R19" s="244">
        <f t="shared" ref="R19:T19" si="2">SUM(R20:R31)</f>
        <v>22144.724999999999</v>
      </c>
      <c r="S19" s="244">
        <f t="shared" si="2"/>
        <v>127644.708</v>
      </c>
      <c r="T19" s="244">
        <f t="shared" si="2"/>
        <v>51615.805000000008</v>
      </c>
      <c r="U19" s="244"/>
      <c r="V19" s="244"/>
      <c r="W19" s="244">
        <f t="shared" ref="W19:AA19" si="3">SUM(W20:W31)</f>
        <v>3174425.9400000004</v>
      </c>
      <c r="X19" s="244">
        <f t="shared" si="3"/>
        <v>285396.47600000002</v>
      </c>
      <c r="Y19" s="244">
        <f t="shared" si="3"/>
        <v>1610696.2320000001</v>
      </c>
      <c r="Z19" s="244">
        <f t="shared" si="3"/>
        <v>67797.282999999996</v>
      </c>
      <c r="AA19" s="244">
        <f t="shared" si="3"/>
        <v>164250.79899999997</v>
      </c>
    </row>
    <row r="20" spans="1:27" s="40" customFormat="1" ht="26.25" customHeight="1" x14ac:dyDescent="0.15">
      <c r="A20" s="16" t="s">
        <v>286</v>
      </c>
      <c r="B20" s="238">
        <v>539943.56400000001</v>
      </c>
      <c r="C20" s="254">
        <v>61076.010999999999</v>
      </c>
      <c r="D20" s="254">
        <v>1669.7840000000001</v>
      </c>
      <c r="E20" s="254">
        <v>11454.713</v>
      </c>
      <c r="F20" s="254">
        <v>4425.5039999999999</v>
      </c>
      <c r="G20" s="254"/>
      <c r="H20" s="254"/>
      <c r="I20" s="254">
        <v>285842.33500000008</v>
      </c>
      <c r="J20" s="254">
        <v>22062.748</v>
      </c>
      <c r="K20" s="254">
        <v>132761.068</v>
      </c>
      <c r="L20" s="254">
        <v>6119.3330000000005</v>
      </c>
      <c r="M20" s="254">
        <v>14532.067999999954</v>
      </c>
      <c r="O20" s="16" t="s">
        <v>272</v>
      </c>
      <c r="P20" s="238">
        <v>512900.321</v>
      </c>
      <c r="Q20" s="254">
        <v>63338.976000000002</v>
      </c>
      <c r="R20" s="254">
        <v>1794.45</v>
      </c>
      <c r="S20" s="254">
        <v>12113.696</v>
      </c>
      <c r="T20" s="254">
        <v>4676.0060000000003</v>
      </c>
      <c r="U20" s="254"/>
      <c r="V20" s="254"/>
      <c r="W20" s="254">
        <v>220389.16500000001</v>
      </c>
      <c r="X20" s="254">
        <v>22693.925999999999</v>
      </c>
      <c r="Y20" s="254">
        <v>163773.60399999999</v>
      </c>
      <c r="Z20" s="254">
        <v>7023.2280000000001</v>
      </c>
      <c r="AA20" s="254">
        <v>17097.27</v>
      </c>
    </row>
    <row r="21" spans="1:27" s="40" customFormat="1" ht="26.25" customHeight="1" x14ac:dyDescent="0.15">
      <c r="A21" s="16" t="s">
        <v>0</v>
      </c>
      <c r="B21" s="238">
        <v>450374.75299999991</v>
      </c>
      <c r="C21" s="254">
        <v>58152.764999999999</v>
      </c>
      <c r="D21" s="254">
        <v>1611.473</v>
      </c>
      <c r="E21" s="254">
        <v>11196.538</v>
      </c>
      <c r="F21" s="254">
        <v>4295.7349999999997</v>
      </c>
      <c r="G21" s="254"/>
      <c r="H21" s="254"/>
      <c r="I21" s="254">
        <v>195391.00799999997</v>
      </c>
      <c r="J21" s="254">
        <v>20839.129999999997</v>
      </c>
      <c r="K21" s="254">
        <v>137420.34400000001</v>
      </c>
      <c r="L21" s="254">
        <v>6221.0419999999995</v>
      </c>
      <c r="M21" s="254">
        <v>15246.717999999923</v>
      </c>
      <c r="O21" s="16" t="s">
        <v>0</v>
      </c>
      <c r="P21" s="238">
        <v>449181.73700000002</v>
      </c>
      <c r="Q21" s="254">
        <v>55386.502999999997</v>
      </c>
      <c r="R21" s="254">
        <v>1687.9659999999999</v>
      </c>
      <c r="S21" s="254">
        <v>10407.619000000001</v>
      </c>
      <c r="T21" s="254">
        <v>3879.1329999999998</v>
      </c>
      <c r="U21" s="254"/>
      <c r="V21" s="254"/>
      <c r="W21" s="254">
        <v>208328.72500000001</v>
      </c>
      <c r="X21" s="254">
        <v>20638.857</v>
      </c>
      <c r="Y21" s="254">
        <v>128645.25199999999</v>
      </c>
      <c r="Z21" s="254">
        <v>6293.2110000000002</v>
      </c>
      <c r="AA21" s="254">
        <v>13914.471</v>
      </c>
    </row>
    <row r="22" spans="1:27" s="40" customFormat="1" ht="26.25" customHeight="1" x14ac:dyDescent="0.15">
      <c r="A22" s="16" t="s">
        <v>1</v>
      </c>
      <c r="B22" s="238">
        <v>367268.12900000002</v>
      </c>
      <c r="C22" s="254">
        <v>63552.646999999997</v>
      </c>
      <c r="D22" s="254">
        <v>1723.4359999999999</v>
      </c>
      <c r="E22" s="254">
        <v>12443.785</v>
      </c>
      <c r="F22" s="254">
        <v>4614.6619999999994</v>
      </c>
      <c r="G22" s="254"/>
      <c r="H22" s="254"/>
      <c r="I22" s="254">
        <v>92506.996000000014</v>
      </c>
      <c r="J22" s="254">
        <v>24915.725000000002</v>
      </c>
      <c r="K22" s="254">
        <v>145648.70499999999</v>
      </c>
      <c r="L22" s="254">
        <v>6252.87</v>
      </c>
      <c r="M22" s="254">
        <v>15609.30300000004</v>
      </c>
      <c r="O22" s="16" t="s">
        <v>1</v>
      </c>
      <c r="P22" s="238">
        <v>589483.78799999994</v>
      </c>
      <c r="Q22" s="254">
        <v>60704.451999999997</v>
      </c>
      <c r="R22" s="254">
        <v>1871.037</v>
      </c>
      <c r="S22" s="254">
        <v>11964.987999999999</v>
      </c>
      <c r="T22" s="254">
        <v>4427.7169999999996</v>
      </c>
      <c r="U22" s="254"/>
      <c r="V22" s="254"/>
      <c r="W22" s="254">
        <v>301326.674</v>
      </c>
      <c r="X22" s="254">
        <v>24351.914000000001</v>
      </c>
      <c r="Y22" s="254">
        <v>164253.89799999999</v>
      </c>
      <c r="Z22" s="254">
        <v>6394.1729999999998</v>
      </c>
      <c r="AA22" s="254">
        <v>14188.934999999999</v>
      </c>
    </row>
    <row r="23" spans="1:27" s="40" customFormat="1" ht="26.25" customHeight="1" x14ac:dyDescent="0.15">
      <c r="A23" s="16" t="s">
        <v>287</v>
      </c>
      <c r="B23" s="238">
        <v>336507.05099999998</v>
      </c>
      <c r="C23" s="254">
        <v>62713.084999999999</v>
      </c>
      <c r="D23" s="254">
        <v>1748.7489999999998</v>
      </c>
      <c r="E23" s="254">
        <v>10955.694</v>
      </c>
      <c r="F23" s="254">
        <v>4413.1090000000004</v>
      </c>
      <c r="G23" s="254"/>
      <c r="H23" s="254"/>
      <c r="I23" s="254">
        <v>84174.17</v>
      </c>
      <c r="J23" s="254">
        <v>23923.919000000002</v>
      </c>
      <c r="K23" s="254">
        <v>130306.92</v>
      </c>
      <c r="L23" s="254">
        <v>5657.433</v>
      </c>
      <c r="M23" s="254">
        <v>12613.971999999954</v>
      </c>
      <c r="O23" s="16" t="s">
        <v>287</v>
      </c>
      <c r="P23" s="238">
        <v>562456.13800000004</v>
      </c>
      <c r="Q23" s="254">
        <v>60636.62</v>
      </c>
      <c r="R23" s="254">
        <v>1998.127</v>
      </c>
      <c r="S23" s="254">
        <v>10145.004999999999</v>
      </c>
      <c r="T23" s="254">
        <v>4195.7820000000002</v>
      </c>
      <c r="U23" s="254"/>
      <c r="V23" s="254"/>
      <c r="W23" s="254">
        <v>305461.065</v>
      </c>
      <c r="X23" s="254">
        <v>24305.899000000001</v>
      </c>
      <c r="Y23" s="254">
        <v>134837.266</v>
      </c>
      <c r="Z23" s="254">
        <v>6066.348</v>
      </c>
      <c r="AA23" s="254">
        <v>14810.026</v>
      </c>
    </row>
    <row r="24" spans="1:27" s="40" customFormat="1" ht="26.25" customHeight="1" x14ac:dyDescent="0.15">
      <c r="A24" s="16" t="s">
        <v>3</v>
      </c>
      <c r="B24" s="238">
        <v>335435.1540000001</v>
      </c>
      <c r="C24" s="254">
        <v>67124.452999999994</v>
      </c>
      <c r="D24" s="254">
        <v>1686.902</v>
      </c>
      <c r="E24" s="254">
        <v>10817.778</v>
      </c>
      <c r="F24" s="254">
        <v>4283.9370000000008</v>
      </c>
      <c r="G24" s="254"/>
      <c r="H24" s="254"/>
      <c r="I24" s="254">
        <v>90657.081999999995</v>
      </c>
      <c r="J24" s="254">
        <v>22423.798999999999</v>
      </c>
      <c r="K24" s="254">
        <v>123126.83500000001</v>
      </c>
      <c r="L24" s="254">
        <v>4620.3829999999998</v>
      </c>
      <c r="M24" s="254">
        <v>10693.985000000119</v>
      </c>
      <c r="O24" s="16" t="s">
        <v>3</v>
      </c>
      <c r="P24" s="238">
        <v>576364.74899999995</v>
      </c>
      <c r="Q24" s="254">
        <v>64138.207999999999</v>
      </c>
      <c r="R24" s="254">
        <v>2008.0170000000001</v>
      </c>
      <c r="S24" s="254">
        <v>9476.2749999999996</v>
      </c>
      <c r="T24" s="254">
        <v>4324.7690000000002</v>
      </c>
      <c r="U24" s="254"/>
      <c r="V24" s="254"/>
      <c r="W24" s="254">
        <v>294478.47700000001</v>
      </c>
      <c r="X24" s="254">
        <v>23371.886999999999</v>
      </c>
      <c r="Y24" s="254">
        <v>159153.924</v>
      </c>
      <c r="Z24" s="254">
        <v>5640.6049999999996</v>
      </c>
      <c r="AA24" s="254">
        <v>13772.587</v>
      </c>
    </row>
    <row r="25" spans="1:27" s="40" customFormat="1" ht="26.25" customHeight="1" x14ac:dyDescent="0.15">
      <c r="A25" s="16" t="s">
        <v>4</v>
      </c>
      <c r="B25" s="238">
        <v>288588.01299999998</v>
      </c>
      <c r="C25" s="254">
        <v>67944.547000000006</v>
      </c>
      <c r="D25" s="254">
        <v>1726.5640000000001</v>
      </c>
      <c r="E25" s="254">
        <v>10623.572</v>
      </c>
      <c r="F25" s="254">
        <v>4377.3029999999999</v>
      </c>
      <c r="G25" s="254"/>
      <c r="H25" s="254"/>
      <c r="I25" s="254">
        <v>102412.617</v>
      </c>
      <c r="J25" s="254">
        <v>23131.52</v>
      </c>
      <c r="K25" s="254">
        <v>62280.883999999998</v>
      </c>
      <c r="L25" s="254">
        <v>5103.4570000000003</v>
      </c>
      <c r="M25" s="254">
        <v>10987.548999999943</v>
      </c>
      <c r="O25" s="16" t="s">
        <v>4</v>
      </c>
      <c r="P25" s="238">
        <v>485424.29700000002</v>
      </c>
      <c r="Q25" s="254">
        <v>65190.705999999998</v>
      </c>
      <c r="R25" s="254">
        <v>1988.941</v>
      </c>
      <c r="S25" s="254">
        <v>10028.915999999999</v>
      </c>
      <c r="T25" s="254">
        <v>4204.0039999999999</v>
      </c>
      <c r="U25" s="254"/>
      <c r="V25" s="254"/>
      <c r="W25" s="254">
        <v>227518.85</v>
      </c>
      <c r="X25" s="254">
        <v>23231.851999999999</v>
      </c>
      <c r="Y25" s="254">
        <v>134082.95300000001</v>
      </c>
      <c r="Z25" s="254">
        <v>5664.3739999999998</v>
      </c>
      <c r="AA25" s="254">
        <v>13513.700999999999</v>
      </c>
    </row>
    <row r="26" spans="1:27" s="40" customFormat="1" ht="26.25" customHeight="1" x14ac:dyDescent="0.15">
      <c r="A26" s="16" t="s">
        <v>5</v>
      </c>
      <c r="B26" s="238">
        <v>290357.56599999993</v>
      </c>
      <c r="C26" s="254">
        <v>65724.504000000001</v>
      </c>
      <c r="D26" s="254">
        <v>1788.806</v>
      </c>
      <c r="E26" s="254">
        <v>10561.726000000001</v>
      </c>
      <c r="F26" s="254">
        <v>3838.3420000000001</v>
      </c>
      <c r="G26" s="254"/>
      <c r="H26" s="254"/>
      <c r="I26" s="254">
        <v>107081.77100000001</v>
      </c>
      <c r="J26" s="254">
        <v>22160.713000000003</v>
      </c>
      <c r="K26" s="254">
        <v>61118.315000000002</v>
      </c>
      <c r="L26" s="254">
        <v>5066.7299999999996</v>
      </c>
      <c r="M26" s="254">
        <v>13016.658999999894</v>
      </c>
      <c r="O26" s="16" t="s">
        <v>5</v>
      </c>
      <c r="P26" s="238">
        <v>481333.58399999997</v>
      </c>
      <c r="Q26" s="254">
        <v>69865.021999999997</v>
      </c>
      <c r="R26" s="254">
        <v>1968.982</v>
      </c>
      <c r="S26" s="254">
        <v>9242.9979999999996</v>
      </c>
      <c r="T26" s="254">
        <v>4234.7299999999996</v>
      </c>
      <c r="U26" s="254"/>
      <c r="V26" s="254"/>
      <c r="W26" s="254">
        <v>228974.633</v>
      </c>
      <c r="X26" s="254">
        <v>24196.898000000001</v>
      </c>
      <c r="Y26" s="254">
        <v>123983.931</v>
      </c>
      <c r="Z26" s="254">
        <v>5516.6350000000002</v>
      </c>
      <c r="AA26" s="254">
        <v>13349.754999999999</v>
      </c>
    </row>
    <row r="27" spans="1:27" s="40" customFormat="1" ht="26.25" customHeight="1" x14ac:dyDescent="0.15">
      <c r="A27" s="16" t="s">
        <v>6</v>
      </c>
      <c r="B27" s="238">
        <v>278170.36399999988</v>
      </c>
      <c r="C27" s="254">
        <v>51396.364000000001</v>
      </c>
      <c r="D27" s="254">
        <v>1625.5429999999999</v>
      </c>
      <c r="E27" s="254">
        <v>10429.51</v>
      </c>
      <c r="F27" s="254">
        <v>4207.4470000000001</v>
      </c>
      <c r="G27" s="254"/>
      <c r="H27" s="254"/>
      <c r="I27" s="254">
        <v>99562.557000000001</v>
      </c>
      <c r="J27" s="254">
        <v>22633.931</v>
      </c>
      <c r="K27" s="254">
        <v>71990.474000000002</v>
      </c>
      <c r="L27" s="254">
        <v>4897.9690000000001</v>
      </c>
      <c r="M27" s="254">
        <v>11426.568999999883</v>
      </c>
      <c r="O27" s="16" t="s">
        <v>6</v>
      </c>
      <c r="P27" s="238">
        <v>428498.03200000001</v>
      </c>
      <c r="Q27" s="254">
        <v>58742.474000000002</v>
      </c>
      <c r="R27" s="254">
        <v>1780.6410000000001</v>
      </c>
      <c r="S27" s="254">
        <v>9437.0969999999998</v>
      </c>
      <c r="T27" s="254">
        <v>3989.0340000000001</v>
      </c>
      <c r="U27" s="254"/>
      <c r="V27" s="254"/>
      <c r="W27" s="254">
        <v>219942.04199999999</v>
      </c>
      <c r="X27" s="254">
        <v>24506.494999999999</v>
      </c>
      <c r="Y27" s="254">
        <v>93609.721000000005</v>
      </c>
      <c r="Z27" s="254">
        <v>4865.1850000000004</v>
      </c>
      <c r="AA27" s="254">
        <v>11625.343000000001</v>
      </c>
    </row>
    <row r="28" spans="1:27" s="40" customFormat="1" ht="26.25" customHeight="1" x14ac:dyDescent="0.15">
      <c r="A28" s="16" t="s">
        <v>7</v>
      </c>
      <c r="B28" s="238">
        <v>381382.78600000002</v>
      </c>
      <c r="C28" s="254">
        <v>65622.967000000004</v>
      </c>
      <c r="D28" s="254">
        <v>1588.5310000000002</v>
      </c>
      <c r="E28" s="254">
        <v>10977.09</v>
      </c>
      <c r="F28" s="254">
        <v>4288.5920000000006</v>
      </c>
      <c r="G28" s="254"/>
      <c r="H28" s="254"/>
      <c r="I28" s="254">
        <v>117714.92599999999</v>
      </c>
      <c r="J28" s="254">
        <v>23078.06</v>
      </c>
      <c r="K28" s="254">
        <v>138788.66099999999</v>
      </c>
      <c r="L28" s="254">
        <v>5108.8629999999994</v>
      </c>
      <c r="M28" s="254">
        <v>14215.096000000003</v>
      </c>
      <c r="O28" s="16" t="s">
        <v>7</v>
      </c>
      <c r="P28" s="238">
        <v>539500.11899999995</v>
      </c>
      <c r="Q28" s="254">
        <v>63075.682999999997</v>
      </c>
      <c r="R28" s="254">
        <v>1652.297</v>
      </c>
      <c r="S28" s="254">
        <v>10825.223</v>
      </c>
      <c r="T28" s="254">
        <v>4371.982</v>
      </c>
      <c r="U28" s="254"/>
      <c r="V28" s="254"/>
      <c r="W28" s="254">
        <v>286280.26400000002</v>
      </c>
      <c r="X28" s="254">
        <v>23661.424999999999</v>
      </c>
      <c r="Y28" s="254">
        <v>132446.48300000001</v>
      </c>
      <c r="Z28" s="254">
        <v>4790.9459999999999</v>
      </c>
      <c r="AA28" s="254">
        <v>12395.816000000001</v>
      </c>
    </row>
    <row r="29" spans="1:27" s="40" customFormat="1" ht="26.25" customHeight="1" x14ac:dyDescent="0.15">
      <c r="A29" s="16" t="s">
        <v>8</v>
      </c>
      <c r="B29" s="238">
        <v>390806.44</v>
      </c>
      <c r="C29" s="254">
        <v>65327.73</v>
      </c>
      <c r="D29" s="254">
        <v>1523.826</v>
      </c>
      <c r="E29" s="254">
        <v>10650.237999999999</v>
      </c>
      <c r="F29" s="254">
        <v>3866.0920000000001</v>
      </c>
      <c r="G29" s="254"/>
      <c r="H29" s="254"/>
      <c r="I29" s="254">
        <v>124664.181</v>
      </c>
      <c r="J29" s="254">
        <v>22782.842000000001</v>
      </c>
      <c r="K29" s="254">
        <v>144236.4</v>
      </c>
      <c r="L29" s="254">
        <v>4625.4079999999994</v>
      </c>
      <c r="M29" s="254">
        <v>13129.723000000024</v>
      </c>
      <c r="O29" s="16" t="s">
        <v>8</v>
      </c>
      <c r="P29" s="238">
        <v>574174.88100000005</v>
      </c>
      <c r="Q29" s="254">
        <v>63939.444000000003</v>
      </c>
      <c r="R29" s="254">
        <v>1822.068</v>
      </c>
      <c r="S29" s="254">
        <v>11321.911</v>
      </c>
      <c r="T29" s="254">
        <v>4368.0439999999999</v>
      </c>
      <c r="U29" s="254"/>
      <c r="V29" s="254"/>
      <c r="W29" s="254">
        <v>306337.53399999999</v>
      </c>
      <c r="X29" s="254">
        <v>24732.489000000001</v>
      </c>
      <c r="Y29" s="254">
        <v>144112.522</v>
      </c>
      <c r="Z29" s="254">
        <v>4738.0810000000001</v>
      </c>
      <c r="AA29" s="254">
        <v>12802.788</v>
      </c>
    </row>
    <row r="30" spans="1:27" s="40" customFormat="1" ht="26.25" customHeight="1" x14ac:dyDescent="0.15">
      <c r="A30" s="16" t="s">
        <v>9</v>
      </c>
      <c r="B30" s="238">
        <v>359223.60599999997</v>
      </c>
      <c r="C30" s="254">
        <v>56929.207999999999</v>
      </c>
      <c r="D30" s="254">
        <v>472.43</v>
      </c>
      <c r="E30" s="254">
        <v>10740.829</v>
      </c>
      <c r="F30" s="254">
        <v>3855.027</v>
      </c>
      <c r="G30" s="254"/>
      <c r="H30" s="254"/>
      <c r="I30" s="254">
        <v>113070.47499999999</v>
      </c>
      <c r="J30" s="254">
        <v>21381.88</v>
      </c>
      <c r="K30" s="254">
        <v>132427.54300000001</v>
      </c>
      <c r="L30" s="254">
        <v>5450.5110000000004</v>
      </c>
      <c r="M30" s="254">
        <v>14895.702999999978</v>
      </c>
      <c r="O30" s="16" t="s">
        <v>9</v>
      </c>
      <c r="P30" s="238">
        <v>533501.86899999995</v>
      </c>
      <c r="Q30" s="254">
        <v>59731.353000000003</v>
      </c>
      <c r="R30" s="254">
        <v>1786.163</v>
      </c>
      <c r="S30" s="254">
        <v>11323.111999999999</v>
      </c>
      <c r="T30" s="254">
        <v>4376.9639999999999</v>
      </c>
      <c r="U30" s="254"/>
      <c r="V30" s="254"/>
      <c r="W30" s="254">
        <v>285980.96999999997</v>
      </c>
      <c r="X30" s="254">
        <v>24755.254000000001</v>
      </c>
      <c r="Y30" s="254">
        <v>127893.455</v>
      </c>
      <c r="Z30" s="254">
        <v>5037.8850000000002</v>
      </c>
      <c r="AA30" s="254">
        <v>12616.713</v>
      </c>
    </row>
    <row r="31" spans="1:27" s="40" customFormat="1" ht="26.25" customHeight="1" thickBot="1" x14ac:dyDescent="0.2">
      <c r="A31" s="184" t="s">
        <v>10</v>
      </c>
      <c r="B31" s="249">
        <v>367875.14700000011</v>
      </c>
      <c r="C31" s="250">
        <v>63354.432999999997</v>
      </c>
      <c r="D31" s="250">
        <v>461.90800000000002</v>
      </c>
      <c r="E31" s="250">
        <v>12076.879000000001</v>
      </c>
      <c r="F31" s="250">
        <v>4036.5729999999999</v>
      </c>
      <c r="G31" s="254"/>
      <c r="H31" s="254"/>
      <c r="I31" s="250">
        <v>120486.357</v>
      </c>
      <c r="J31" s="250">
        <v>20932.418999999998</v>
      </c>
      <c r="K31" s="250">
        <v>123026.43399999999</v>
      </c>
      <c r="L31" s="250">
        <v>6147.3440000000001</v>
      </c>
      <c r="M31" s="250">
        <v>17352.800000000101</v>
      </c>
      <c r="O31" s="184" t="s">
        <v>10</v>
      </c>
      <c r="P31" s="249">
        <v>517033.78</v>
      </c>
      <c r="Q31" s="250">
        <v>61131.885999999999</v>
      </c>
      <c r="R31" s="250">
        <v>1786.0360000000001</v>
      </c>
      <c r="S31" s="250">
        <v>11357.868</v>
      </c>
      <c r="T31" s="250">
        <v>4567.6400000000003</v>
      </c>
      <c r="U31" s="254"/>
      <c r="V31" s="254"/>
      <c r="W31" s="250">
        <v>289407.54100000003</v>
      </c>
      <c r="X31" s="250">
        <v>24949.58</v>
      </c>
      <c r="Y31" s="250">
        <v>103903.223</v>
      </c>
      <c r="Z31" s="250">
        <v>5766.6120000000001</v>
      </c>
      <c r="AA31" s="250">
        <v>14163.394</v>
      </c>
    </row>
    <row r="32" spans="1:27" s="109" customFormat="1" ht="4.5" customHeight="1" thickTop="1" x14ac:dyDescent="0.15">
      <c r="A32" s="111"/>
      <c r="B32" s="111"/>
      <c r="C32" s="111"/>
      <c r="D32" s="111"/>
      <c r="E32" s="111"/>
      <c r="F32" s="111"/>
      <c r="G32" s="111"/>
      <c r="H32" s="111"/>
      <c r="I32" s="112"/>
      <c r="J32" s="112"/>
      <c r="K32" s="112"/>
      <c r="L32" s="112"/>
      <c r="M32" s="112"/>
      <c r="O32" s="111"/>
      <c r="P32" s="111"/>
      <c r="Q32" s="111"/>
      <c r="R32" s="111"/>
      <c r="S32" s="111"/>
      <c r="T32" s="111"/>
      <c r="U32" s="111"/>
      <c r="V32" s="111"/>
      <c r="W32" s="112"/>
      <c r="X32" s="112"/>
      <c r="Y32" s="112"/>
      <c r="Z32" s="112"/>
      <c r="AA32" s="112"/>
    </row>
    <row r="33" spans="1:27" s="73" customFormat="1" ht="16.5" customHeight="1" x14ac:dyDescent="0.15">
      <c r="A33" s="341" t="s">
        <v>288</v>
      </c>
      <c r="B33" s="341"/>
      <c r="H33" s="72"/>
      <c r="I33" s="169"/>
      <c r="J33" s="169"/>
      <c r="K33" s="342" t="s">
        <v>289</v>
      </c>
      <c r="L33" s="342"/>
      <c r="M33" s="342"/>
      <c r="O33" s="341" t="s">
        <v>273</v>
      </c>
      <c r="P33" s="341"/>
      <c r="V33" s="72"/>
      <c r="W33" s="324"/>
      <c r="X33" s="324"/>
      <c r="Y33" s="342" t="s">
        <v>289</v>
      </c>
      <c r="Z33" s="342"/>
      <c r="AA33" s="342"/>
    </row>
    <row r="34" spans="1:27" s="73" customFormat="1" ht="12" x14ac:dyDescent="0.15">
      <c r="B34" s="113"/>
      <c r="H34" s="72"/>
      <c r="I34" s="72"/>
    </row>
    <row r="35" spans="1:27" s="73" customFormat="1" ht="12" x14ac:dyDescent="0.15">
      <c r="H35" s="72"/>
    </row>
    <row r="36" spans="1:27" s="73" customFormat="1" ht="12" x14ac:dyDescent="0.15">
      <c r="B36" s="113"/>
      <c r="H36" s="72"/>
    </row>
    <row r="37" spans="1:27" s="73" customFormat="1" ht="12" x14ac:dyDescent="0.15">
      <c r="H37" s="72"/>
    </row>
    <row r="38" spans="1:27" s="73" customFormat="1" ht="12" x14ac:dyDescent="0.15">
      <c r="H38" s="72"/>
    </row>
  </sheetData>
  <mergeCells count="6">
    <mergeCell ref="O33:P33"/>
    <mergeCell ref="Y33:AA33"/>
    <mergeCell ref="A2:F2"/>
    <mergeCell ref="I2:M2"/>
    <mergeCell ref="A33:B33"/>
    <mergeCell ref="K33:M3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headerFooter alignWithMargins="0">
    <oddHeader>&amp;L&amp;9Ⅷ. 전기. 가스. 수도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3"/>
  <sheetViews>
    <sheetView zoomScale="89" zoomScaleNormal="89" workbookViewId="0">
      <selection activeCell="AG17" sqref="AG17:AZ17"/>
    </sheetView>
  </sheetViews>
  <sheetFormatPr defaultRowHeight="13.5" x14ac:dyDescent="0.15"/>
  <cols>
    <col min="1" max="1" width="9.44140625" style="21" customWidth="1"/>
    <col min="2" max="3" width="2.44140625" style="21" customWidth="1"/>
    <col min="4" max="4" width="5" style="21" customWidth="1"/>
    <col min="5" max="6" width="1.88671875" style="21" customWidth="1"/>
    <col min="7" max="7" width="3.5546875" style="21" customWidth="1"/>
    <col min="8" max="11" width="1.88671875" style="21" customWidth="1"/>
    <col min="12" max="12" width="2.5546875" style="21" customWidth="1"/>
    <col min="13" max="16" width="1.88671875" style="21" customWidth="1"/>
    <col min="17" max="17" width="2.6640625" style="21" customWidth="1"/>
    <col min="18" max="18" width="2.109375" style="21" customWidth="1"/>
    <col min="19" max="19" width="4.109375" style="21" customWidth="1"/>
    <col min="20" max="20" width="2.109375" style="21" customWidth="1"/>
    <col min="21" max="21" width="2.33203125" style="21" customWidth="1"/>
    <col min="22" max="22" width="3.33203125" style="21" customWidth="1"/>
    <col min="23" max="23" width="2.33203125" style="21" customWidth="1"/>
    <col min="24" max="26" width="2.109375" style="21" customWidth="1"/>
    <col min="27" max="27" width="3" style="21" customWidth="1"/>
    <col min="28" max="28" width="2.109375" style="21" customWidth="1"/>
    <col min="29" max="29" width="2.33203125" style="21" customWidth="1"/>
    <col min="30" max="30" width="2.5546875" style="21" customWidth="1"/>
    <col min="31" max="31" width="4.33203125" style="21" customWidth="1"/>
    <col min="32" max="32" width="9.44140625" style="20" customWidth="1"/>
    <col min="33" max="33" width="3.6640625" style="21" customWidth="1"/>
    <col min="34" max="34" width="3.21875" style="21" customWidth="1"/>
    <col min="35" max="35" width="3.6640625" style="21" customWidth="1"/>
    <col min="36" max="36" width="3.5546875" style="21" customWidth="1"/>
    <col min="37" max="37" width="4.44140625" style="21" customWidth="1"/>
    <col min="38" max="38" width="4.5546875" style="21" customWidth="1"/>
    <col min="39" max="39" width="4.44140625" style="21" customWidth="1"/>
    <col min="40" max="40" width="4.109375" style="21" customWidth="1"/>
    <col min="41" max="43" width="3.5546875" style="21" customWidth="1"/>
    <col min="44" max="44" width="4" style="21" customWidth="1"/>
    <col min="45" max="45" width="2.109375" style="21" customWidth="1"/>
    <col min="46" max="46" width="4.21875" style="21" customWidth="1"/>
    <col min="47" max="47" width="4.109375" style="21" customWidth="1"/>
    <col min="48" max="48" width="3.5546875" style="21" customWidth="1"/>
    <col min="49" max="49" width="4.21875" style="21" customWidth="1"/>
    <col min="50" max="51" width="3.5546875" style="21" customWidth="1"/>
    <col min="52" max="52" width="4.77734375" style="21" customWidth="1"/>
    <col min="53" max="16384" width="8.88671875" style="21"/>
  </cols>
  <sheetData>
    <row r="1" spans="1:52" ht="15" customHeight="1" x14ac:dyDescent="0.15"/>
    <row r="2" spans="1:52" s="89" customFormat="1" ht="35.25" customHeight="1" x14ac:dyDescent="0.15">
      <c r="A2" s="376" t="s">
        <v>293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88"/>
      <c r="AG2" s="376" t="s">
        <v>102</v>
      </c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76"/>
      <c r="AX2" s="376"/>
      <c r="AY2" s="376"/>
      <c r="AZ2" s="376"/>
    </row>
    <row r="3" spans="1:52" s="86" customFormat="1" ht="19.5" customHeight="1" thickBot="1" x14ac:dyDescent="0.2">
      <c r="A3" s="377" t="s">
        <v>103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90"/>
      <c r="N3" s="90"/>
      <c r="O3" s="90"/>
      <c r="P3" s="90"/>
      <c r="Q3" s="90"/>
      <c r="R3" s="90"/>
      <c r="S3" s="90"/>
      <c r="T3" s="90"/>
      <c r="U3" s="90"/>
      <c r="V3" s="132"/>
      <c r="W3" s="132"/>
      <c r="X3" s="132"/>
      <c r="Y3" s="132"/>
      <c r="Z3" s="132"/>
      <c r="AA3" s="132"/>
      <c r="AB3" s="132"/>
      <c r="AF3" s="87"/>
      <c r="AM3" s="85"/>
      <c r="AX3" s="378" t="s">
        <v>104</v>
      </c>
      <c r="AY3" s="378"/>
      <c r="AZ3" s="378"/>
    </row>
    <row r="4" spans="1:52" s="71" customFormat="1" ht="25.5" customHeight="1" thickTop="1" x14ac:dyDescent="0.15">
      <c r="A4" s="379" t="s">
        <v>105</v>
      </c>
      <c r="B4" s="381" t="s">
        <v>106</v>
      </c>
      <c r="C4" s="381"/>
      <c r="D4" s="381"/>
      <c r="E4" s="381"/>
      <c r="F4" s="381"/>
      <c r="G4" s="381"/>
      <c r="H4" s="381"/>
      <c r="I4" s="381"/>
      <c r="J4" s="381"/>
      <c r="K4" s="381"/>
      <c r="L4" s="381" t="s">
        <v>107</v>
      </c>
      <c r="M4" s="381"/>
      <c r="N4" s="381"/>
      <c r="O4" s="381"/>
      <c r="P4" s="381"/>
      <c r="Q4" s="381"/>
      <c r="R4" s="381"/>
      <c r="S4" s="381"/>
      <c r="T4" s="381"/>
      <c r="U4" s="382"/>
      <c r="V4" s="379"/>
      <c r="W4" s="381"/>
      <c r="X4" s="381"/>
      <c r="Y4" s="381"/>
      <c r="Z4" s="381"/>
      <c r="AA4" s="381"/>
      <c r="AB4" s="381"/>
      <c r="AC4" s="381"/>
      <c r="AD4" s="381"/>
      <c r="AE4" s="382"/>
      <c r="AF4" s="70"/>
      <c r="AG4" s="390" t="s">
        <v>108</v>
      </c>
      <c r="AH4" s="390"/>
      <c r="AI4" s="390"/>
      <c r="AJ4" s="390"/>
      <c r="AK4" s="379"/>
      <c r="AL4" s="382" t="s">
        <v>11</v>
      </c>
      <c r="AM4" s="390"/>
      <c r="AN4" s="390"/>
      <c r="AO4" s="390"/>
      <c r="AP4" s="379"/>
      <c r="AQ4" s="382" t="s">
        <v>109</v>
      </c>
      <c r="AR4" s="390"/>
      <c r="AS4" s="390"/>
      <c r="AT4" s="390"/>
      <c r="AU4" s="390"/>
      <c r="AV4" s="391" t="s">
        <v>110</v>
      </c>
      <c r="AW4" s="392"/>
      <c r="AX4" s="392"/>
      <c r="AY4" s="392"/>
      <c r="AZ4" s="392"/>
    </row>
    <row r="5" spans="1:52" s="71" customFormat="1" ht="36" customHeight="1" x14ac:dyDescent="0.15">
      <c r="A5" s="380"/>
      <c r="B5" s="383" t="s">
        <v>111</v>
      </c>
      <c r="C5" s="383"/>
      <c r="D5" s="383"/>
      <c r="E5" s="383"/>
      <c r="F5" s="383"/>
      <c r="G5" s="383"/>
      <c r="H5" s="383"/>
      <c r="I5" s="383"/>
      <c r="J5" s="383"/>
      <c r="K5" s="383"/>
      <c r="L5" s="384" t="s">
        <v>112</v>
      </c>
      <c r="M5" s="385"/>
      <c r="N5" s="385"/>
      <c r="O5" s="385"/>
      <c r="P5" s="385"/>
      <c r="Q5" s="385"/>
      <c r="R5" s="385"/>
      <c r="S5" s="385"/>
      <c r="T5" s="385"/>
      <c r="U5" s="380"/>
      <c r="V5" s="386" t="s">
        <v>113</v>
      </c>
      <c r="W5" s="386"/>
      <c r="X5" s="386"/>
      <c r="Y5" s="386"/>
      <c r="Z5" s="386"/>
      <c r="AA5" s="386"/>
      <c r="AB5" s="386"/>
      <c r="AC5" s="386"/>
      <c r="AD5" s="386"/>
      <c r="AE5" s="387"/>
      <c r="AF5" s="70"/>
      <c r="AG5" s="385" t="s">
        <v>114</v>
      </c>
      <c r="AH5" s="385"/>
      <c r="AI5" s="385"/>
      <c r="AJ5" s="385"/>
      <c r="AK5" s="380"/>
      <c r="AL5" s="384" t="s">
        <v>115</v>
      </c>
      <c r="AM5" s="385"/>
      <c r="AN5" s="385"/>
      <c r="AO5" s="385"/>
      <c r="AP5" s="380"/>
      <c r="AQ5" s="384" t="s">
        <v>116</v>
      </c>
      <c r="AR5" s="385"/>
      <c r="AS5" s="385"/>
      <c r="AT5" s="385"/>
      <c r="AU5" s="385"/>
      <c r="AV5" s="388" t="s">
        <v>117</v>
      </c>
      <c r="AW5" s="389"/>
      <c r="AX5" s="389"/>
      <c r="AY5" s="389"/>
      <c r="AZ5" s="389"/>
    </row>
    <row r="6" spans="1:52" s="18" customFormat="1" ht="29.25" customHeight="1" x14ac:dyDescent="0.15">
      <c r="A6" s="14">
        <v>2013</v>
      </c>
      <c r="B6" s="395">
        <v>282970</v>
      </c>
      <c r="C6" s="396"/>
      <c r="D6" s="396"/>
      <c r="E6" s="396"/>
      <c r="F6" s="396"/>
      <c r="G6" s="396"/>
      <c r="H6" s="396"/>
      <c r="I6" s="396"/>
      <c r="J6" s="396"/>
      <c r="K6" s="396"/>
      <c r="L6" s="396">
        <v>263147</v>
      </c>
      <c r="M6" s="396"/>
      <c r="N6" s="396"/>
      <c r="O6" s="396"/>
      <c r="P6" s="396"/>
      <c r="Q6" s="396"/>
      <c r="R6" s="396"/>
      <c r="S6" s="396"/>
      <c r="T6" s="396"/>
      <c r="U6" s="396"/>
      <c r="V6" s="397">
        <v>92.9</v>
      </c>
      <c r="W6" s="397"/>
      <c r="X6" s="397"/>
      <c r="Y6" s="397"/>
      <c r="Z6" s="397"/>
      <c r="AA6" s="397"/>
      <c r="AB6" s="397"/>
      <c r="AC6" s="397"/>
      <c r="AD6" s="397"/>
      <c r="AE6" s="397"/>
      <c r="AF6" s="255"/>
      <c r="AG6" s="404">
        <v>182100</v>
      </c>
      <c r="AH6" s="404"/>
      <c r="AI6" s="404"/>
      <c r="AJ6" s="404"/>
      <c r="AK6" s="404"/>
      <c r="AL6" s="404">
        <v>114738</v>
      </c>
      <c r="AM6" s="404"/>
      <c r="AN6" s="404"/>
      <c r="AO6" s="404"/>
      <c r="AP6" s="404"/>
      <c r="AQ6" s="404">
        <v>436</v>
      </c>
      <c r="AR6" s="404"/>
      <c r="AS6" s="404"/>
      <c r="AT6" s="404"/>
      <c r="AU6" s="404"/>
      <c r="AV6" s="404">
        <v>47832</v>
      </c>
      <c r="AW6" s="404"/>
      <c r="AX6" s="404"/>
      <c r="AY6" s="404"/>
      <c r="AZ6" s="404"/>
    </row>
    <row r="7" spans="1:52" s="40" customFormat="1" ht="29.25" customHeight="1" x14ac:dyDescent="0.15">
      <c r="A7" s="14">
        <v>2014</v>
      </c>
      <c r="B7" s="421">
        <v>283320</v>
      </c>
      <c r="C7" s="410"/>
      <c r="D7" s="410"/>
      <c r="E7" s="410"/>
      <c r="F7" s="410"/>
      <c r="G7" s="410"/>
      <c r="H7" s="410"/>
      <c r="I7" s="410"/>
      <c r="J7" s="410"/>
      <c r="K7" s="410"/>
      <c r="L7" s="410">
        <v>271562</v>
      </c>
      <c r="M7" s="410"/>
      <c r="N7" s="410"/>
      <c r="O7" s="410"/>
      <c r="P7" s="410"/>
      <c r="Q7" s="410"/>
      <c r="R7" s="410"/>
      <c r="S7" s="410"/>
      <c r="T7" s="410"/>
      <c r="U7" s="410"/>
      <c r="V7" s="411">
        <v>95.8</v>
      </c>
      <c r="W7" s="411"/>
      <c r="X7" s="411"/>
      <c r="Y7" s="411"/>
      <c r="Z7" s="411"/>
      <c r="AA7" s="411"/>
      <c r="AB7" s="411"/>
      <c r="AC7" s="411"/>
      <c r="AD7" s="411"/>
      <c r="AE7" s="411"/>
      <c r="AF7" s="255"/>
      <c r="AG7" s="415">
        <v>218742</v>
      </c>
      <c r="AH7" s="415"/>
      <c r="AI7" s="415"/>
      <c r="AJ7" s="415"/>
      <c r="AK7" s="415"/>
      <c r="AL7" s="415">
        <v>113006</v>
      </c>
      <c r="AM7" s="415"/>
      <c r="AN7" s="415"/>
      <c r="AO7" s="415"/>
      <c r="AP7" s="415"/>
      <c r="AQ7" s="415">
        <v>416</v>
      </c>
      <c r="AR7" s="415"/>
      <c r="AS7" s="415"/>
      <c r="AT7" s="415"/>
      <c r="AU7" s="415"/>
      <c r="AV7" s="415">
        <v>48537</v>
      </c>
      <c r="AW7" s="415"/>
      <c r="AX7" s="415"/>
      <c r="AY7" s="415"/>
      <c r="AZ7" s="415"/>
    </row>
    <row r="8" spans="1:52" s="40" customFormat="1" ht="29.25" customHeight="1" x14ac:dyDescent="0.15">
      <c r="A8" s="14">
        <v>2015</v>
      </c>
      <c r="B8" s="421">
        <v>283931</v>
      </c>
      <c r="C8" s="410"/>
      <c r="D8" s="410"/>
      <c r="E8" s="410"/>
      <c r="F8" s="410"/>
      <c r="G8" s="410"/>
      <c r="H8" s="410"/>
      <c r="I8" s="410"/>
      <c r="J8" s="410"/>
      <c r="K8" s="410"/>
      <c r="L8" s="410">
        <v>278897</v>
      </c>
      <c r="M8" s="410"/>
      <c r="N8" s="410"/>
      <c r="O8" s="410"/>
      <c r="P8" s="410"/>
      <c r="Q8" s="410"/>
      <c r="R8" s="410"/>
      <c r="S8" s="410"/>
      <c r="T8" s="410"/>
      <c r="U8" s="410"/>
      <c r="V8" s="411">
        <v>98.2</v>
      </c>
      <c r="W8" s="411"/>
      <c r="X8" s="411"/>
      <c r="Y8" s="411"/>
      <c r="Z8" s="411"/>
      <c r="AA8" s="411"/>
      <c r="AB8" s="411"/>
      <c r="AC8" s="411"/>
      <c r="AD8" s="411"/>
      <c r="AE8" s="411"/>
      <c r="AF8" s="255"/>
      <c r="AG8" s="415">
        <v>218742</v>
      </c>
      <c r="AH8" s="415"/>
      <c r="AI8" s="415"/>
      <c r="AJ8" s="415"/>
      <c r="AK8" s="415"/>
      <c r="AL8" s="415">
        <v>116109</v>
      </c>
      <c r="AM8" s="415"/>
      <c r="AN8" s="415"/>
      <c r="AO8" s="415"/>
      <c r="AP8" s="415"/>
      <c r="AQ8" s="415">
        <v>416</v>
      </c>
      <c r="AR8" s="415"/>
      <c r="AS8" s="415"/>
      <c r="AT8" s="415"/>
      <c r="AU8" s="415"/>
      <c r="AV8" s="415">
        <v>49056</v>
      </c>
      <c r="AW8" s="415"/>
      <c r="AX8" s="415"/>
      <c r="AY8" s="415"/>
      <c r="AZ8" s="415"/>
    </row>
    <row r="9" spans="1:52" s="40" customFormat="1" ht="29.25" customHeight="1" x14ac:dyDescent="0.15">
      <c r="A9" s="165">
        <v>2016</v>
      </c>
      <c r="B9" s="421">
        <v>283041</v>
      </c>
      <c r="C9" s="410"/>
      <c r="D9" s="410"/>
      <c r="E9" s="410"/>
      <c r="F9" s="410"/>
      <c r="G9" s="410"/>
      <c r="H9" s="410"/>
      <c r="I9" s="410"/>
      <c r="J9" s="410"/>
      <c r="K9" s="410"/>
      <c r="L9" s="410">
        <v>278691</v>
      </c>
      <c r="M9" s="410"/>
      <c r="N9" s="410"/>
      <c r="O9" s="410"/>
      <c r="P9" s="410"/>
      <c r="Q9" s="410"/>
      <c r="R9" s="410"/>
      <c r="S9" s="410"/>
      <c r="T9" s="410"/>
      <c r="U9" s="410"/>
      <c r="V9" s="411">
        <v>98.5</v>
      </c>
      <c r="W9" s="411"/>
      <c r="X9" s="411"/>
      <c r="Y9" s="411"/>
      <c r="Z9" s="411"/>
      <c r="AA9" s="411"/>
      <c r="AB9" s="411"/>
      <c r="AC9" s="411"/>
      <c r="AD9" s="411"/>
      <c r="AE9" s="411"/>
      <c r="AF9" s="255"/>
      <c r="AG9" s="415">
        <v>103560</v>
      </c>
      <c r="AH9" s="415"/>
      <c r="AI9" s="415"/>
      <c r="AJ9" s="415"/>
      <c r="AK9" s="415"/>
      <c r="AL9" s="415">
        <v>119119</v>
      </c>
      <c r="AM9" s="415"/>
      <c r="AN9" s="415"/>
      <c r="AO9" s="415"/>
      <c r="AP9" s="415"/>
      <c r="AQ9" s="415">
        <v>427</v>
      </c>
      <c r="AR9" s="415"/>
      <c r="AS9" s="415"/>
      <c r="AT9" s="415"/>
      <c r="AU9" s="415"/>
      <c r="AV9" s="415">
        <v>49323</v>
      </c>
      <c r="AW9" s="415"/>
      <c r="AX9" s="415"/>
      <c r="AY9" s="415"/>
      <c r="AZ9" s="415"/>
    </row>
    <row r="10" spans="1:52" s="40" customFormat="1" ht="29.25" customHeight="1" x14ac:dyDescent="0.15">
      <c r="A10" s="14">
        <v>2017</v>
      </c>
      <c r="B10" s="421">
        <v>280263</v>
      </c>
      <c r="C10" s="410"/>
      <c r="D10" s="410"/>
      <c r="E10" s="410"/>
      <c r="F10" s="410"/>
      <c r="G10" s="410"/>
      <c r="H10" s="410"/>
      <c r="I10" s="410"/>
      <c r="J10" s="410"/>
      <c r="K10" s="410"/>
      <c r="L10" s="410">
        <v>276249</v>
      </c>
      <c r="M10" s="410"/>
      <c r="N10" s="410"/>
      <c r="O10" s="410"/>
      <c r="P10" s="410"/>
      <c r="Q10" s="410"/>
      <c r="R10" s="410"/>
      <c r="S10" s="410"/>
      <c r="T10" s="410"/>
      <c r="U10" s="410"/>
      <c r="V10" s="411">
        <v>98.6</v>
      </c>
      <c r="W10" s="411"/>
      <c r="X10" s="411"/>
      <c r="Y10" s="411"/>
      <c r="Z10" s="411"/>
      <c r="AA10" s="411"/>
      <c r="AB10" s="411"/>
      <c r="AC10" s="411"/>
      <c r="AD10" s="411"/>
      <c r="AE10" s="411"/>
      <c r="AF10" s="255"/>
      <c r="AG10" s="415">
        <v>103560</v>
      </c>
      <c r="AH10" s="415"/>
      <c r="AI10" s="415"/>
      <c r="AJ10" s="415"/>
      <c r="AK10" s="415"/>
      <c r="AL10" s="415">
        <v>121219</v>
      </c>
      <c r="AM10" s="415"/>
      <c r="AN10" s="415"/>
      <c r="AO10" s="415"/>
      <c r="AP10" s="415"/>
      <c r="AQ10" s="415">
        <v>439</v>
      </c>
      <c r="AR10" s="415"/>
      <c r="AS10" s="415"/>
      <c r="AT10" s="415"/>
      <c r="AU10" s="415"/>
      <c r="AV10" s="415">
        <v>50492</v>
      </c>
      <c r="AW10" s="415"/>
      <c r="AX10" s="415"/>
      <c r="AY10" s="415"/>
      <c r="AZ10" s="415"/>
    </row>
    <row r="11" spans="1:52" s="40" customFormat="1" ht="29.25" customHeight="1" x14ac:dyDescent="0.15">
      <c r="A11" s="14">
        <v>2018</v>
      </c>
      <c r="B11" s="410">
        <v>278345</v>
      </c>
      <c r="C11" s="410"/>
      <c r="D11" s="410"/>
      <c r="E11" s="410"/>
      <c r="F11" s="410"/>
      <c r="G11" s="410"/>
      <c r="H11" s="410"/>
      <c r="I11" s="410"/>
      <c r="J11" s="410"/>
      <c r="K11" s="410"/>
      <c r="L11" s="410">
        <v>275361</v>
      </c>
      <c r="M11" s="410"/>
      <c r="N11" s="410"/>
      <c r="O11" s="410"/>
      <c r="P11" s="410"/>
      <c r="Q11" s="410"/>
      <c r="R11" s="410"/>
      <c r="S11" s="410"/>
      <c r="T11" s="410"/>
      <c r="U11" s="410"/>
      <c r="V11" s="411">
        <v>98.9</v>
      </c>
      <c r="W11" s="411"/>
      <c r="X11" s="411"/>
      <c r="Y11" s="411"/>
      <c r="Z11" s="411"/>
      <c r="AA11" s="411"/>
      <c r="AB11" s="411"/>
      <c r="AC11" s="411"/>
      <c r="AD11" s="411"/>
      <c r="AE11" s="411"/>
      <c r="AF11" s="256"/>
      <c r="AG11" s="415">
        <v>182100</v>
      </c>
      <c r="AH11" s="415"/>
      <c r="AI11" s="415"/>
      <c r="AJ11" s="415"/>
      <c r="AK11" s="415"/>
      <c r="AL11" s="415">
        <v>120997</v>
      </c>
      <c r="AM11" s="415"/>
      <c r="AN11" s="415"/>
      <c r="AO11" s="415"/>
      <c r="AP11" s="415"/>
      <c r="AQ11" s="415">
        <v>440</v>
      </c>
      <c r="AR11" s="415"/>
      <c r="AS11" s="415"/>
      <c r="AT11" s="415"/>
      <c r="AU11" s="415"/>
      <c r="AV11" s="415">
        <v>51085</v>
      </c>
      <c r="AW11" s="415"/>
      <c r="AX11" s="415"/>
      <c r="AY11" s="415"/>
      <c r="AZ11" s="415"/>
    </row>
    <row r="12" spans="1:52" s="186" customFormat="1" ht="29.25" customHeight="1" x14ac:dyDescent="0.15">
      <c r="A12" s="14">
        <v>2019</v>
      </c>
      <c r="B12" s="421">
        <v>276232</v>
      </c>
      <c r="C12" s="410"/>
      <c r="D12" s="410"/>
      <c r="E12" s="410"/>
      <c r="F12" s="410"/>
      <c r="G12" s="410"/>
      <c r="H12" s="410"/>
      <c r="I12" s="410"/>
      <c r="J12" s="410"/>
      <c r="K12" s="410"/>
      <c r="L12" s="410">
        <v>273492</v>
      </c>
      <c r="M12" s="410"/>
      <c r="N12" s="410"/>
      <c r="O12" s="410"/>
      <c r="P12" s="410"/>
      <c r="Q12" s="410"/>
      <c r="R12" s="410"/>
      <c r="S12" s="410"/>
      <c r="T12" s="410"/>
      <c r="U12" s="410"/>
      <c r="V12" s="411">
        <v>99</v>
      </c>
      <c r="W12" s="411"/>
      <c r="X12" s="411"/>
      <c r="Y12" s="411"/>
      <c r="Z12" s="411"/>
      <c r="AA12" s="411"/>
      <c r="AB12" s="411"/>
      <c r="AC12" s="411"/>
      <c r="AD12" s="411"/>
      <c r="AE12" s="411"/>
      <c r="AF12" s="255"/>
      <c r="AG12" s="415">
        <v>182100</v>
      </c>
      <c r="AH12" s="415"/>
      <c r="AI12" s="415"/>
      <c r="AJ12" s="415"/>
      <c r="AK12" s="415"/>
      <c r="AL12" s="415">
        <v>119922</v>
      </c>
      <c r="AM12" s="415"/>
      <c r="AN12" s="415"/>
      <c r="AO12" s="415"/>
      <c r="AP12" s="415"/>
      <c r="AQ12" s="415">
        <v>438</v>
      </c>
      <c r="AR12" s="415"/>
      <c r="AS12" s="415"/>
      <c r="AT12" s="415"/>
      <c r="AU12" s="415"/>
      <c r="AV12" s="415">
        <v>48953</v>
      </c>
      <c r="AW12" s="415"/>
      <c r="AX12" s="415"/>
      <c r="AY12" s="415"/>
      <c r="AZ12" s="415"/>
    </row>
    <row r="13" spans="1:52" s="186" customFormat="1" ht="29.25" customHeight="1" thickBot="1" x14ac:dyDescent="0.2">
      <c r="A13" s="281">
        <v>2020</v>
      </c>
      <c r="B13" s="356">
        <v>273651</v>
      </c>
      <c r="C13" s="357"/>
      <c r="D13" s="357"/>
      <c r="E13" s="357"/>
      <c r="F13" s="357"/>
      <c r="G13" s="357"/>
      <c r="H13" s="357"/>
      <c r="I13" s="357"/>
      <c r="J13" s="357"/>
      <c r="K13" s="357"/>
      <c r="L13" s="357">
        <v>271067</v>
      </c>
      <c r="M13" s="357"/>
      <c r="N13" s="357"/>
      <c r="O13" s="357"/>
      <c r="P13" s="357"/>
      <c r="Q13" s="357"/>
      <c r="R13" s="357"/>
      <c r="S13" s="357"/>
      <c r="T13" s="357"/>
      <c r="U13" s="357"/>
      <c r="V13" s="358">
        <v>99.1</v>
      </c>
      <c r="W13" s="358"/>
      <c r="X13" s="358"/>
      <c r="Y13" s="358"/>
      <c r="Z13" s="358"/>
      <c r="AA13" s="358"/>
      <c r="AB13" s="358"/>
      <c r="AC13" s="358"/>
      <c r="AD13" s="358"/>
      <c r="AE13" s="358"/>
      <c r="AF13" s="282"/>
      <c r="AG13" s="359">
        <v>182100</v>
      </c>
      <c r="AH13" s="359"/>
      <c r="AI13" s="359"/>
      <c r="AJ13" s="359"/>
      <c r="AK13" s="359"/>
      <c r="AL13" s="359">
        <v>119431</v>
      </c>
      <c r="AM13" s="359"/>
      <c r="AN13" s="359"/>
      <c r="AO13" s="359"/>
      <c r="AP13" s="359"/>
      <c r="AQ13" s="359">
        <v>441</v>
      </c>
      <c r="AR13" s="359"/>
      <c r="AS13" s="359"/>
      <c r="AT13" s="359"/>
      <c r="AU13" s="359"/>
      <c r="AV13" s="359">
        <v>49278</v>
      </c>
      <c r="AW13" s="359"/>
      <c r="AX13" s="359"/>
      <c r="AY13" s="359"/>
      <c r="AZ13" s="359"/>
    </row>
    <row r="14" spans="1:52" s="73" customFormat="1" ht="16.5" customHeight="1" thickTop="1" x14ac:dyDescent="0.15">
      <c r="A14" s="405" t="s">
        <v>132</v>
      </c>
      <c r="B14" s="405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40"/>
      <c r="N14" s="140"/>
      <c r="O14" s="140"/>
      <c r="P14" s="140"/>
      <c r="Q14" s="140"/>
      <c r="R14" s="140"/>
      <c r="S14" s="140"/>
      <c r="T14" s="140"/>
      <c r="U14" s="140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416" t="s">
        <v>118</v>
      </c>
      <c r="AS14" s="416"/>
      <c r="AT14" s="416"/>
      <c r="AU14" s="416"/>
      <c r="AV14" s="416"/>
      <c r="AW14" s="416"/>
      <c r="AX14" s="416"/>
      <c r="AY14" s="416"/>
      <c r="AZ14" s="416"/>
    </row>
    <row r="15" spans="1:52" s="73" customFormat="1" ht="15" customHeight="1" x14ac:dyDescent="0.15">
      <c r="A15" s="405" t="s">
        <v>242</v>
      </c>
      <c r="B15" s="405"/>
      <c r="C15" s="405"/>
      <c r="D15" s="405"/>
      <c r="E15" s="405"/>
      <c r="F15" s="405"/>
      <c r="G15" s="150"/>
      <c r="H15" s="150"/>
      <c r="I15" s="150"/>
      <c r="J15" s="150"/>
      <c r="K15" s="150"/>
      <c r="L15" s="150"/>
      <c r="AF15" s="72"/>
    </row>
    <row r="16" spans="1:52" s="73" customFormat="1" ht="12.75" customHeight="1" x14ac:dyDescent="0.15">
      <c r="AF16" s="72"/>
    </row>
    <row r="17" spans="1:53" s="75" customFormat="1" ht="35.25" customHeight="1" x14ac:dyDescent="0.15">
      <c r="A17" s="412" t="s">
        <v>294</v>
      </c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213"/>
      <c r="AG17" s="412" t="s">
        <v>119</v>
      </c>
      <c r="AH17" s="412"/>
      <c r="AI17" s="412"/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</row>
    <row r="18" spans="1:53" s="73" customFormat="1" ht="19.5" customHeight="1" thickBot="1" x14ac:dyDescent="0.2">
      <c r="A18" s="150" t="s">
        <v>120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413" t="s">
        <v>121</v>
      </c>
      <c r="AI18" s="413"/>
      <c r="AJ18" s="413"/>
      <c r="AK18" s="413"/>
      <c r="AL18" s="413"/>
      <c r="AM18" s="413"/>
      <c r="AN18" s="413"/>
      <c r="AO18" s="413"/>
      <c r="AP18" s="413"/>
      <c r="AQ18" s="413"/>
      <c r="AR18" s="413"/>
      <c r="AS18" s="413"/>
      <c r="AT18" s="413"/>
      <c r="AU18" s="413"/>
      <c r="AV18" s="413"/>
      <c r="AW18" s="413"/>
      <c r="AX18" s="413"/>
      <c r="AY18" s="413"/>
      <c r="AZ18" s="413"/>
    </row>
    <row r="19" spans="1:53" s="8" customFormat="1" ht="25.5" customHeight="1" thickTop="1" x14ac:dyDescent="0.15">
      <c r="A19" s="401" t="s">
        <v>93</v>
      </c>
      <c r="B19" s="422" t="s">
        <v>18</v>
      </c>
      <c r="C19" s="392"/>
      <c r="D19" s="401"/>
      <c r="E19" s="408" t="s">
        <v>19</v>
      </c>
      <c r="F19" s="408"/>
      <c r="G19" s="408"/>
      <c r="H19" s="408"/>
      <c r="I19" s="408"/>
      <c r="J19" s="408"/>
      <c r="K19" s="408"/>
      <c r="L19" s="408"/>
      <c r="M19" s="408"/>
      <c r="N19" s="408"/>
      <c r="O19" s="408"/>
      <c r="P19" s="408"/>
      <c r="Q19" s="426" t="s">
        <v>20</v>
      </c>
      <c r="R19" s="426"/>
      <c r="S19" s="426"/>
      <c r="T19" s="426"/>
      <c r="U19" s="426"/>
      <c r="V19" s="426"/>
      <c r="W19" s="426"/>
      <c r="X19" s="426"/>
      <c r="Y19" s="426"/>
      <c r="Z19" s="426"/>
      <c r="AA19" s="426"/>
      <c r="AB19" s="426"/>
      <c r="AC19" s="430" t="s">
        <v>240</v>
      </c>
      <c r="AD19" s="431"/>
      <c r="AE19" s="431"/>
      <c r="AF19" s="208"/>
      <c r="AG19" s="392" t="s">
        <v>199</v>
      </c>
      <c r="AH19" s="392"/>
      <c r="AI19" s="392"/>
      <c r="AJ19" s="392"/>
      <c r="AK19" s="392"/>
      <c r="AL19" s="401"/>
      <c r="AM19" s="422" t="s">
        <v>95</v>
      </c>
      <c r="AN19" s="392"/>
      <c r="AO19" s="392"/>
      <c r="AP19" s="392"/>
      <c r="AQ19" s="392"/>
      <c r="AR19" s="392"/>
      <c r="AS19" s="392"/>
      <c r="AT19" s="392"/>
      <c r="AU19" s="392"/>
      <c r="AV19" s="392"/>
      <c r="AW19" s="392"/>
      <c r="AX19" s="392"/>
      <c r="AY19" s="392"/>
      <c r="AZ19" s="392"/>
    </row>
    <row r="20" spans="1:53" s="8" customFormat="1" ht="29.25" customHeight="1" x14ac:dyDescent="0.15">
      <c r="A20" s="425"/>
      <c r="B20" s="423"/>
      <c r="C20" s="424"/>
      <c r="D20" s="425"/>
      <c r="E20" s="427"/>
      <c r="F20" s="427"/>
      <c r="G20" s="427"/>
      <c r="H20" s="428" t="s">
        <v>21</v>
      </c>
      <c r="I20" s="428"/>
      <c r="J20" s="428"/>
      <c r="K20" s="428" t="s">
        <v>22</v>
      </c>
      <c r="L20" s="428"/>
      <c r="M20" s="428"/>
      <c r="N20" s="428" t="s">
        <v>23</v>
      </c>
      <c r="O20" s="428"/>
      <c r="P20" s="428"/>
      <c r="Q20" s="429"/>
      <c r="R20" s="429"/>
      <c r="S20" s="429"/>
      <c r="T20" s="407" t="s">
        <v>24</v>
      </c>
      <c r="U20" s="407"/>
      <c r="V20" s="407"/>
      <c r="W20" s="407" t="s">
        <v>12</v>
      </c>
      <c r="X20" s="407"/>
      <c r="Y20" s="407"/>
      <c r="Z20" s="407" t="s">
        <v>13</v>
      </c>
      <c r="AA20" s="407"/>
      <c r="AB20" s="407"/>
      <c r="AC20" s="432"/>
      <c r="AD20" s="348"/>
      <c r="AE20" s="348"/>
      <c r="AF20" s="210"/>
      <c r="AG20" s="402" t="s">
        <v>14</v>
      </c>
      <c r="AH20" s="403"/>
      <c r="AI20" s="414" t="s">
        <v>12</v>
      </c>
      <c r="AJ20" s="403"/>
      <c r="AK20" s="414" t="s">
        <v>122</v>
      </c>
      <c r="AL20" s="403"/>
      <c r="AM20" s="423"/>
      <c r="AN20" s="425"/>
      <c r="AO20" s="414" t="s">
        <v>200</v>
      </c>
      <c r="AP20" s="403"/>
      <c r="AQ20" s="414" t="s">
        <v>15</v>
      </c>
      <c r="AR20" s="403"/>
      <c r="AS20" s="414" t="s">
        <v>201</v>
      </c>
      <c r="AT20" s="402"/>
      <c r="AU20" s="419" t="s">
        <v>123</v>
      </c>
      <c r="AV20" s="420"/>
      <c r="AW20" s="419" t="s">
        <v>202</v>
      </c>
      <c r="AX20" s="420"/>
      <c r="AY20" s="419" t="s">
        <v>124</v>
      </c>
      <c r="AZ20" s="402"/>
    </row>
    <row r="21" spans="1:53" s="8" customFormat="1" ht="28.5" customHeight="1" x14ac:dyDescent="0.15">
      <c r="A21" s="400"/>
      <c r="B21" s="399"/>
      <c r="C21" s="389"/>
      <c r="D21" s="400"/>
      <c r="E21" s="398"/>
      <c r="F21" s="406"/>
      <c r="G21" s="406"/>
      <c r="H21" s="406" t="s">
        <v>16</v>
      </c>
      <c r="I21" s="406"/>
      <c r="J21" s="406"/>
      <c r="K21" s="406" t="s">
        <v>125</v>
      </c>
      <c r="L21" s="406"/>
      <c r="M21" s="406"/>
      <c r="N21" s="406" t="s">
        <v>126</v>
      </c>
      <c r="O21" s="406"/>
      <c r="P21" s="406"/>
      <c r="Q21" s="398"/>
      <c r="R21" s="398"/>
      <c r="S21" s="398"/>
      <c r="T21" s="398" t="s">
        <v>127</v>
      </c>
      <c r="U21" s="398"/>
      <c r="V21" s="398"/>
      <c r="W21" s="398" t="s">
        <v>125</v>
      </c>
      <c r="X21" s="398"/>
      <c r="Y21" s="398"/>
      <c r="Z21" s="398" t="s">
        <v>17</v>
      </c>
      <c r="AA21" s="398"/>
      <c r="AB21" s="398"/>
      <c r="AC21" s="433"/>
      <c r="AD21" s="434"/>
      <c r="AE21" s="434"/>
      <c r="AF21" s="210"/>
      <c r="AG21" s="389" t="s">
        <v>127</v>
      </c>
      <c r="AH21" s="400"/>
      <c r="AI21" s="399" t="s">
        <v>125</v>
      </c>
      <c r="AJ21" s="400"/>
      <c r="AK21" s="399" t="s">
        <v>17</v>
      </c>
      <c r="AL21" s="400"/>
      <c r="AM21" s="399"/>
      <c r="AN21" s="400"/>
      <c r="AO21" s="399" t="s">
        <v>128</v>
      </c>
      <c r="AP21" s="400"/>
      <c r="AQ21" s="399" t="s">
        <v>129</v>
      </c>
      <c r="AR21" s="400"/>
      <c r="AS21" s="399" t="s">
        <v>130</v>
      </c>
      <c r="AT21" s="389"/>
      <c r="AU21" s="388" t="s">
        <v>131</v>
      </c>
      <c r="AV21" s="436"/>
      <c r="AW21" s="417" t="s">
        <v>203</v>
      </c>
      <c r="AX21" s="418"/>
      <c r="AY21" s="417" t="s">
        <v>126</v>
      </c>
      <c r="AZ21" s="434"/>
    </row>
    <row r="22" spans="1:53" s="39" customFormat="1" ht="28.5" customHeight="1" x14ac:dyDescent="0.15">
      <c r="A22" s="14">
        <v>2013</v>
      </c>
      <c r="B22" s="393">
        <v>2281988</v>
      </c>
      <c r="C22" s="368"/>
      <c r="D22" s="368"/>
      <c r="E22" s="394">
        <v>9000</v>
      </c>
      <c r="F22" s="394"/>
      <c r="G22" s="394"/>
      <c r="H22" s="372"/>
      <c r="I22" s="372"/>
      <c r="J22" s="372"/>
      <c r="K22" s="394">
        <v>9000</v>
      </c>
      <c r="L22" s="394"/>
      <c r="M22" s="394"/>
      <c r="N22" s="372"/>
      <c r="O22" s="372"/>
      <c r="P22" s="372"/>
      <c r="Q22" s="409">
        <v>120164</v>
      </c>
      <c r="R22" s="409"/>
      <c r="S22" s="409"/>
      <c r="T22" s="437">
        <v>120164</v>
      </c>
      <c r="U22" s="437"/>
      <c r="V22" s="437"/>
      <c r="W22" s="437"/>
      <c r="X22" s="437"/>
      <c r="Y22" s="437"/>
      <c r="Z22" s="372"/>
      <c r="AA22" s="372"/>
      <c r="AB22" s="372"/>
      <c r="AC22" s="409">
        <v>1319699</v>
      </c>
      <c r="AD22" s="409"/>
      <c r="AE22" s="409"/>
      <c r="AF22" s="209"/>
      <c r="AG22" s="372"/>
      <c r="AH22" s="372"/>
      <c r="AI22" s="366">
        <v>329111</v>
      </c>
      <c r="AJ22" s="366"/>
      <c r="AK22" s="435">
        <f t="shared" ref="AK22:AK28" si="0">AC22-AF22-AI22-AG22</f>
        <v>990588</v>
      </c>
      <c r="AL22" s="435"/>
      <c r="AM22" s="366">
        <v>833125</v>
      </c>
      <c r="AN22" s="366"/>
      <c r="AO22" s="435">
        <v>50440</v>
      </c>
      <c r="AP22" s="435"/>
      <c r="AQ22" s="366">
        <v>42064</v>
      </c>
      <c r="AR22" s="366"/>
      <c r="AS22" s="435">
        <v>2500</v>
      </c>
      <c r="AT22" s="435"/>
      <c r="AU22" s="435">
        <v>47972</v>
      </c>
      <c r="AV22" s="435"/>
      <c r="AW22" s="366">
        <v>672720</v>
      </c>
      <c r="AX22" s="366"/>
      <c r="AY22" s="367">
        <f>AM22-AO22-AQ22-AS22-AU22-AW22</f>
        <v>17429</v>
      </c>
      <c r="AZ22" s="367"/>
    </row>
    <row r="23" spans="1:53" s="40" customFormat="1" ht="28.5" customHeight="1" x14ac:dyDescent="0.15">
      <c r="A23" s="14">
        <v>2014</v>
      </c>
      <c r="B23" s="373">
        <v>2305060</v>
      </c>
      <c r="C23" s="368"/>
      <c r="D23" s="368"/>
      <c r="E23" s="368">
        <v>9000</v>
      </c>
      <c r="F23" s="368"/>
      <c r="G23" s="368"/>
      <c r="H23" s="372"/>
      <c r="I23" s="372"/>
      <c r="J23" s="372"/>
      <c r="K23" s="368">
        <v>9000</v>
      </c>
      <c r="L23" s="368"/>
      <c r="M23" s="368"/>
      <c r="N23" s="372"/>
      <c r="O23" s="372"/>
      <c r="P23" s="372"/>
      <c r="Q23" s="366">
        <v>120164</v>
      </c>
      <c r="R23" s="366"/>
      <c r="S23" s="366"/>
      <c r="T23" s="368">
        <v>120164</v>
      </c>
      <c r="U23" s="368"/>
      <c r="V23" s="368"/>
      <c r="W23" s="372"/>
      <c r="X23" s="372"/>
      <c r="Y23" s="372"/>
      <c r="Z23" s="372"/>
      <c r="AA23" s="372"/>
      <c r="AB23" s="372"/>
      <c r="AC23" s="366">
        <v>1334429</v>
      </c>
      <c r="AD23" s="366"/>
      <c r="AE23" s="366"/>
      <c r="AF23" s="209"/>
      <c r="AG23" s="367">
        <v>2556</v>
      </c>
      <c r="AH23" s="367"/>
      <c r="AI23" s="366">
        <v>690002</v>
      </c>
      <c r="AJ23" s="366"/>
      <c r="AK23" s="366">
        <f t="shared" si="0"/>
        <v>641871</v>
      </c>
      <c r="AL23" s="366"/>
      <c r="AM23" s="366">
        <v>841497</v>
      </c>
      <c r="AN23" s="366"/>
      <c r="AO23" s="366">
        <v>50440</v>
      </c>
      <c r="AP23" s="366"/>
      <c r="AQ23" s="366">
        <v>42864</v>
      </c>
      <c r="AR23" s="366"/>
      <c r="AS23" s="366">
        <v>2500</v>
      </c>
      <c r="AT23" s="366"/>
      <c r="AU23" s="366">
        <v>47972</v>
      </c>
      <c r="AV23" s="366"/>
      <c r="AW23" s="366">
        <v>696835</v>
      </c>
      <c r="AX23" s="366"/>
      <c r="AY23" s="367">
        <f t="shared" ref="AY23:AY29" si="1">AM23-AO23-AQ23-AS23-AU23-AW23</f>
        <v>886</v>
      </c>
      <c r="AZ23" s="367"/>
    </row>
    <row r="24" spans="1:53" s="40" customFormat="1" ht="28.5" customHeight="1" x14ac:dyDescent="0.15">
      <c r="A24" s="14">
        <v>2015</v>
      </c>
      <c r="B24" s="373">
        <v>2315513</v>
      </c>
      <c r="C24" s="368"/>
      <c r="D24" s="368"/>
      <c r="E24" s="368">
        <v>9000</v>
      </c>
      <c r="F24" s="368"/>
      <c r="G24" s="368"/>
      <c r="H24" s="372"/>
      <c r="I24" s="372"/>
      <c r="J24" s="372"/>
      <c r="K24" s="368">
        <v>9000</v>
      </c>
      <c r="L24" s="368"/>
      <c r="M24" s="368"/>
      <c r="N24" s="372"/>
      <c r="O24" s="372"/>
      <c r="P24" s="372"/>
      <c r="Q24" s="366">
        <v>122119</v>
      </c>
      <c r="R24" s="366"/>
      <c r="S24" s="366"/>
      <c r="T24" s="368">
        <v>122119</v>
      </c>
      <c r="U24" s="368"/>
      <c r="V24" s="368"/>
      <c r="W24" s="372"/>
      <c r="X24" s="372"/>
      <c r="Y24" s="372"/>
      <c r="Z24" s="372"/>
      <c r="AA24" s="372"/>
      <c r="AB24" s="372"/>
      <c r="AC24" s="366">
        <v>1340427</v>
      </c>
      <c r="AD24" s="366"/>
      <c r="AE24" s="366"/>
      <c r="AF24" s="209"/>
      <c r="AG24" s="367">
        <v>4511</v>
      </c>
      <c r="AH24" s="367"/>
      <c r="AI24" s="366">
        <v>690411</v>
      </c>
      <c r="AJ24" s="366"/>
      <c r="AK24" s="366">
        <f t="shared" si="0"/>
        <v>645505</v>
      </c>
      <c r="AL24" s="366"/>
      <c r="AM24" s="366">
        <v>843967</v>
      </c>
      <c r="AN24" s="366"/>
      <c r="AO24" s="366">
        <v>50440</v>
      </c>
      <c r="AP24" s="366"/>
      <c r="AQ24" s="366">
        <v>42864</v>
      </c>
      <c r="AR24" s="366"/>
      <c r="AS24" s="366">
        <v>2500</v>
      </c>
      <c r="AT24" s="366"/>
      <c r="AU24" s="366">
        <v>47972</v>
      </c>
      <c r="AV24" s="366"/>
      <c r="AW24" s="366">
        <v>699335</v>
      </c>
      <c r="AX24" s="366"/>
      <c r="AY24" s="367">
        <f t="shared" si="1"/>
        <v>856</v>
      </c>
      <c r="AZ24" s="367"/>
    </row>
    <row r="25" spans="1:53" s="40" customFormat="1" ht="28.5" customHeight="1" x14ac:dyDescent="0.15">
      <c r="A25" s="165">
        <v>2016</v>
      </c>
      <c r="B25" s="373">
        <v>2341912</v>
      </c>
      <c r="C25" s="368"/>
      <c r="D25" s="368"/>
      <c r="E25" s="368">
        <v>9000</v>
      </c>
      <c r="F25" s="368"/>
      <c r="G25" s="368"/>
      <c r="H25" s="372"/>
      <c r="I25" s="372"/>
      <c r="J25" s="372"/>
      <c r="K25" s="368">
        <v>9000</v>
      </c>
      <c r="L25" s="368"/>
      <c r="M25" s="368"/>
      <c r="N25" s="372"/>
      <c r="O25" s="372"/>
      <c r="P25" s="372"/>
      <c r="Q25" s="366">
        <v>125968</v>
      </c>
      <c r="R25" s="366"/>
      <c r="S25" s="366"/>
      <c r="T25" s="368">
        <v>124019</v>
      </c>
      <c r="U25" s="368"/>
      <c r="V25" s="368"/>
      <c r="W25" s="367">
        <v>1489</v>
      </c>
      <c r="X25" s="367"/>
      <c r="Y25" s="367"/>
      <c r="Z25" s="372"/>
      <c r="AA25" s="372"/>
      <c r="AB25" s="372"/>
      <c r="AC25" s="366">
        <v>1350258</v>
      </c>
      <c r="AD25" s="366"/>
      <c r="AE25" s="366"/>
      <c r="AF25" s="209"/>
      <c r="AG25" s="367">
        <v>6411</v>
      </c>
      <c r="AH25" s="367"/>
      <c r="AI25" s="366">
        <v>690411</v>
      </c>
      <c r="AJ25" s="366"/>
      <c r="AK25" s="366">
        <f t="shared" si="0"/>
        <v>653436</v>
      </c>
      <c r="AL25" s="366"/>
      <c r="AM25" s="366">
        <v>856686</v>
      </c>
      <c r="AN25" s="366"/>
      <c r="AO25" s="366">
        <v>50440</v>
      </c>
      <c r="AP25" s="366"/>
      <c r="AQ25" s="366">
        <v>43079</v>
      </c>
      <c r="AR25" s="366"/>
      <c r="AS25" s="366">
        <v>2500</v>
      </c>
      <c r="AT25" s="366"/>
      <c r="AU25" s="366">
        <v>47972</v>
      </c>
      <c r="AV25" s="366"/>
      <c r="AW25" s="366">
        <v>711839</v>
      </c>
      <c r="AX25" s="366"/>
      <c r="AY25" s="367">
        <f t="shared" si="1"/>
        <v>856</v>
      </c>
      <c r="AZ25" s="367"/>
    </row>
    <row r="26" spans="1:53" s="40" customFormat="1" ht="28.5" customHeight="1" x14ac:dyDescent="0.15">
      <c r="A26" s="14">
        <v>2017</v>
      </c>
      <c r="B26" s="373">
        <v>2359192</v>
      </c>
      <c r="C26" s="368"/>
      <c r="D26" s="368"/>
      <c r="E26" s="368">
        <v>9000</v>
      </c>
      <c r="F26" s="368"/>
      <c r="G26" s="368"/>
      <c r="H26" s="372"/>
      <c r="I26" s="372"/>
      <c r="J26" s="372"/>
      <c r="K26" s="368">
        <v>9000</v>
      </c>
      <c r="L26" s="368"/>
      <c r="M26" s="368"/>
      <c r="N26" s="372"/>
      <c r="O26" s="372"/>
      <c r="P26" s="372"/>
      <c r="Q26" s="366">
        <v>125968</v>
      </c>
      <c r="R26" s="366"/>
      <c r="S26" s="366"/>
      <c r="T26" s="368">
        <v>124019</v>
      </c>
      <c r="U26" s="368"/>
      <c r="V26" s="368"/>
      <c r="W26" s="367">
        <v>1498</v>
      </c>
      <c r="X26" s="367"/>
      <c r="Y26" s="367"/>
      <c r="Z26" s="372"/>
      <c r="AA26" s="372"/>
      <c r="AB26" s="372"/>
      <c r="AC26" s="366">
        <v>1356229</v>
      </c>
      <c r="AD26" s="366"/>
      <c r="AE26" s="366"/>
      <c r="AF26" s="209"/>
      <c r="AG26" s="367">
        <v>6411</v>
      </c>
      <c r="AH26" s="367"/>
      <c r="AI26" s="366">
        <v>690411</v>
      </c>
      <c r="AJ26" s="366"/>
      <c r="AK26" s="366">
        <f t="shared" si="0"/>
        <v>659407</v>
      </c>
      <c r="AL26" s="366"/>
      <c r="AM26" s="366">
        <v>867995</v>
      </c>
      <c r="AN26" s="366"/>
      <c r="AO26" s="366">
        <v>50440</v>
      </c>
      <c r="AP26" s="366"/>
      <c r="AQ26" s="366">
        <v>43079</v>
      </c>
      <c r="AR26" s="366"/>
      <c r="AS26" s="366">
        <v>2500</v>
      </c>
      <c r="AT26" s="366"/>
      <c r="AU26" s="366">
        <v>47972</v>
      </c>
      <c r="AV26" s="366"/>
      <c r="AW26" s="366">
        <v>723148</v>
      </c>
      <c r="AX26" s="366"/>
      <c r="AY26" s="367">
        <f t="shared" si="1"/>
        <v>856</v>
      </c>
      <c r="AZ26" s="367"/>
    </row>
    <row r="27" spans="1:53" s="40" customFormat="1" ht="28.5" customHeight="1" x14ac:dyDescent="0.15">
      <c r="A27" s="14">
        <v>2018</v>
      </c>
      <c r="B27" s="368">
        <v>2371555</v>
      </c>
      <c r="C27" s="368"/>
      <c r="D27" s="368"/>
      <c r="E27" s="368">
        <v>9000</v>
      </c>
      <c r="F27" s="368"/>
      <c r="G27" s="368"/>
      <c r="H27" s="372"/>
      <c r="I27" s="372"/>
      <c r="J27" s="372"/>
      <c r="K27" s="368">
        <v>9000</v>
      </c>
      <c r="L27" s="368"/>
      <c r="M27" s="368"/>
      <c r="N27" s="372"/>
      <c r="O27" s="372"/>
      <c r="P27" s="372"/>
      <c r="Q27" s="366">
        <v>125968</v>
      </c>
      <c r="R27" s="366"/>
      <c r="S27" s="366"/>
      <c r="T27" s="368">
        <v>124019</v>
      </c>
      <c r="U27" s="368"/>
      <c r="V27" s="368"/>
      <c r="W27" s="371">
        <v>1489</v>
      </c>
      <c r="X27" s="371"/>
      <c r="Y27" s="371"/>
      <c r="Z27" s="371">
        <v>460</v>
      </c>
      <c r="AA27" s="371"/>
      <c r="AB27" s="371"/>
      <c r="AC27" s="366">
        <v>1357692</v>
      </c>
      <c r="AD27" s="366"/>
      <c r="AE27" s="366"/>
      <c r="AF27" s="212"/>
      <c r="AG27" s="367">
        <v>6411</v>
      </c>
      <c r="AH27" s="367"/>
      <c r="AI27" s="366">
        <v>691874</v>
      </c>
      <c r="AJ27" s="366"/>
      <c r="AK27" s="366">
        <f t="shared" si="0"/>
        <v>659407</v>
      </c>
      <c r="AL27" s="366"/>
      <c r="AM27" s="366">
        <v>878895</v>
      </c>
      <c r="AN27" s="366"/>
      <c r="AO27" s="366">
        <v>50440</v>
      </c>
      <c r="AP27" s="366"/>
      <c r="AQ27" s="366">
        <v>6608</v>
      </c>
      <c r="AR27" s="366"/>
      <c r="AS27" s="366">
        <v>2500</v>
      </c>
      <c r="AT27" s="366"/>
      <c r="AU27" s="366">
        <v>47972</v>
      </c>
      <c r="AV27" s="366"/>
      <c r="AW27" s="366">
        <v>771375</v>
      </c>
      <c r="AX27" s="366"/>
      <c r="AY27" s="367">
        <f t="shared" si="1"/>
        <v>0</v>
      </c>
      <c r="AZ27" s="367"/>
    </row>
    <row r="28" spans="1:53" s="186" customFormat="1" ht="28.5" customHeight="1" x14ac:dyDescent="0.15">
      <c r="A28" s="14">
        <v>2019</v>
      </c>
      <c r="B28" s="373">
        <v>2385155</v>
      </c>
      <c r="C28" s="368"/>
      <c r="D28" s="368"/>
      <c r="E28" s="368">
        <v>9000</v>
      </c>
      <c r="F28" s="368"/>
      <c r="G28" s="368"/>
      <c r="H28" s="372"/>
      <c r="I28" s="372"/>
      <c r="J28" s="372"/>
      <c r="K28" s="368">
        <v>9000</v>
      </c>
      <c r="L28" s="368"/>
      <c r="M28" s="368"/>
      <c r="N28" s="372"/>
      <c r="O28" s="372"/>
      <c r="P28" s="372"/>
      <c r="Q28" s="366">
        <v>125968</v>
      </c>
      <c r="R28" s="366"/>
      <c r="S28" s="366"/>
      <c r="T28" s="368">
        <v>124019</v>
      </c>
      <c r="U28" s="368"/>
      <c r="V28" s="368"/>
      <c r="W28" s="371">
        <v>1489</v>
      </c>
      <c r="X28" s="371"/>
      <c r="Y28" s="371"/>
      <c r="Z28" s="371">
        <v>460</v>
      </c>
      <c r="AA28" s="371"/>
      <c r="AB28" s="371"/>
      <c r="AC28" s="366">
        <v>1367192</v>
      </c>
      <c r="AD28" s="366"/>
      <c r="AE28" s="366"/>
      <c r="AF28" s="263"/>
      <c r="AG28" s="369">
        <v>6411</v>
      </c>
      <c r="AH28" s="369"/>
      <c r="AI28" s="366">
        <v>691874</v>
      </c>
      <c r="AJ28" s="366"/>
      <c r="AK28" s="366">
        <f t="shared" si="0"/>
        <v>668907</v>
      </c>
      <c r="AL28" s="366"/>
      <c r="AM28" s="366">
        <v>882995</v>
      </c>
      <c r="AN28" s="366"/>
      <c r="AO28" s="366">
        <v>47972</v>
      </c>
      <c r="AP28" s="366"/>
      <c r="AQ28" s="366">
        <v>6608</v>
      </c>
      <c r="AR28" s="366"/>
      <c r="AS28" s="366">
        <v>2500</v>
      </c>
      <c r="AT28" s="366"/>
      <c r="AU28" s="366">
        <v>50440</v>
      </c>
      <c r="AV28" s="366"/>
      <c r="AW28" s="366">
        <v>775475</v>
      </c>
      <c r="AX28" s="366"/>
      <c r="AY28" s="367">
        <f t="shared" si="1"/>
        <v>0</v>
      </c>
      <c r="AZ28" s="367"/>
    </row>
    <row r="29" spans="1:53" s="186" customFormat="1" ht="28.5" customHeight="1" thickBot="1" x14ac:dyDescent="0.2">
      <c r="A29" s="281">
        <v>2020</v>
      </c>
      <c r="B29" s="360">
        <v>2400559</v>
      </c>
      <c r="C29" s="361"/>
      <c r="D29" s="361"/>
      <c r="E29" s="361">
        <v>9000</v>
      </c>
      <c r="F29" s="361"/>
      <c r="G29" s="361"/>
      <c r="H29" s="362"/>
      <c r="I29" s="362"/>
      <c r="J29" s="362"/>
      <c r="K29" s="361">
        <v>9000</v>
      </c>
      <c r="L29" s="361"/>
      <c r="M29" s="361"/>
      <c r="N29" s="362"/>
      <c r="O29" s="362"/>
      <c r="P29" s="362"/>
      <c r="Q29" s="363">
        <v>125968</v>
      </c>
      <c r="R29" s="363"/>
      <c r="S29" s="363"/>
      <c r="T29" s="361">
        <v>124019</v>
      </c>
      <c r="U29" s="361"/>
      <c r="V29" s="361"/>
      <c r="W29" s="364">
        <v>1489</v>
      </c>
      <c r="X29" s="364"/>
      <c r="Y29" s="364"/>
      <c r="Z29" s="364">
        <v>460</v>
      </c>
      <c r="AA29" s="364"/>
      <c r="AB29" s="364"/>
      <c r="AC29" s="363">
        <v>1375843</v>
      </c>
      <c r="AD29" s="363"/>
      <c r="AE29" s="363"/>
      <c r="AF29" s="283"/>
      <c r="AG29" s="365">
        <v>6411</v>
      </c>
      <c r="AH29" s="365"/>
      <c r="AI29" s="363">
        <v>691874</v>
      </c>
      <c r="AJ29" s="363"/>
      <c r="AK29" s="363">
        <f>AC29-AF29-AI29-AG29</f>
        <v>677558</v>
      </c>
      <c r="AL29" s="363"/>
      <c r="AM29" s="363">
        <v>889748</v>
      </c>
      <c r="AN29" s="363"/>
      <c r="AO29" s="363">
        <v>50440</v>
      </c>
      <c r="AP29" s="363"/>
      <c r="AQ29" s="363">
        <v>6608</v>
      </c>
      <c r="AR29" s="363"/>
      <c r="AS29" s="363">
        <v>2500</v>
      </c>
      <c r="AT29" s="363"/>
      <c r="AU29" s="363">
        <v>47972</v>
      </c>
      <c r="AV29" s="363"/>
      <c r="AW29" s="363">
        <v>782228</v>
      </c>
      <c r="AX29" s="363"/>
      <c r="AY29" s="370">
        <f t="shared" si="1"/>
        <v>0</v>
      </c>
      <c r="AZ29" s="370"/>
    </row>
    <row r="30" spans="1:53" s="86" customFormat="1" ht="20.100000000000001" customHeight="1" thickTop="1" x14ac:dyDescent="0.15">
      <c r="A30" s="377" t="s">
        <v>132</v>
      </c>
      <c r="B30" s="377"/>
      <c r="C30" s="377"/>
      <c r="D30" s="377"/>
      <c r="E30" s="377"/>
      <c r="F30" s="377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375" t="s">
        <v>118</v>
      </c>
      <c r="AS30" s="375"/>
      <c r="AT30" s="375"/>
      <c r="AU30" s="375"/>
      <c r="AV30" s="375"/>
      <c r="AW30" s="375"/>
      <c r="AX30" s="375"/>
      <c r="AY30" s="375"/>
      <c r="AZ30" s="375"/>
    </row>
    <row r="31" spans="1:53" s="86" customFormat="1" ht="20.100000000000001" customHeight="1" x14ac:dyDescent="0.15">
      <c r="A31" s="87" t="s">
        <v>241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M31" s="87"/>
      <c r="AN31" s="87"/>
      <c r="AO31" s="87"/>
      <c r="AP31" s="87"/>
      <c r="AQ31" s="87"/>
      <c r="AR31" s="87"/>
      <c r="AS31" s="87"/>
      <c r="AT31" s="87"/>
      <c r="AU31" s="374" t="s">
        <v>133</v>
      </c>
      <c r="AV31" s="374"/>
      <c r="AW31" s="374"/>
      <c r="AX31" s="374"/>
      <c r="AY31" s="374"/>
      <c r="AZ31" s="374"/>
      <c r="BA31" s="87"/>
    </row>
    <row r="32" spans="1:53" s="92" customFormat="1" ht="12" x14ac:dyDescent="0.15">
      <c r="AF32" s="93"/>
    </row>
    <row r="33" spans="32:32" s="92" customFormat="1" ht="12" x14ac:dyDescent="0.15">
      <c r="AF33" s="93"/>
    </row>
  </sheetData>
  <mergeCells count="287">
    <mergeCell ref="AQ23:AR23"/>
    <mergeCell ref="AY23:AZ23"/>
    <mergeCell ref="AU23:AV23"/>
    <mergeCell ref="AK25:AL25"/>
    <mergeCell ref="K28:M28"/>
    <mergeCell ref="H28:J28"/>
    <mergeCell ref="E28:G28"/>
    <mergeCell ref="B28:D28"/>
    <mergeCell ref="AV12:AZ12"/>
    <mergeCell ref="AQ12:AU12"/>
    <mergeCell ref="AL12:AP12"/>
    <mergeCell ref="AG12:AK12"/>
    <mergeCell ref="V12:AE12"/>
    <mergeCell ref="L12:U12"/>
    <mergeCell ref="B12:K12"/>
    <mergeCell ref="AC28:AE28"/>
    <mergeCell ref="Z28:AB28"/>
    <mergeCell ref="W28:Y28"/>
    <mergeCell ref="T28:V28"/>
    <mergeCell ref="Q28:S28"/>
    <mergeCell ref="N28:P28"/>
    <mergeCell ref="AQ28:AR28"/>
    <mergeCell ref="AO28:AP28"/>
    <mergeCell ref="AM28:AN28"/>
    <mergeCell ref="T22:V22"/>
    <mergeCell ref="AI22:AJ22"/>
    <mergeCell ref="AK22:AL22"/>
    <mergeCell ref="AM22:AN22"/>
    <mergeCell ref="AW25:AX25"/>
    <mergeCell ref="AY25:AZ25"/>
    <mergeCell ref="Q25:S25"/>
    <mergeCell ref="T25:V25"/>
    <mergeCell ref="W25:Y25"/>
    <mergeCell ref="Z25:AB25"/>
    <mergeCell ref="AC24:AE24"/>
    <mergeCell ref="AG24:AH24"/>
    <mergeCell ref="Q23:S23"/>
    <mergeCell ref="T23:V23"/>
    <mergeCell ref="W23:Y23"/>
    <mergeCell ref="Z23:AB23"/>
    <mergeCell ref="AC23:AE23"/>
    <mergeCell ref="AG23:AH23"/>
    <mergeCell ref="AI23:AJ23"/>
    <mergeCell ref="AW23:AX23"/>
    <mergeCell ref="AS23:AT23"/>
    <mergeCell ref="AK23:AL23"/>
    <mergeCell ref="AM23:AN23"/>
    <mergeCell ref="AO23:AP23"/>
    <mergeCell ref="AC19:AE21"/>
    <mergeCell ref="AI20:AJ20"/>
    <mergeCell ref="AK20:AL20"/>
    <mergeCell ref="AM20:AN20"/>
    <mergeCell ref="W20:Y20"/>
    <mergeCell ref="AK21:AL21"/>
    <mergeCell ref="AM19:AZ19"/>
    <mergeCell ref="AG22:AH22"/>
    <mergeCell ref="AS22:AT22"/>
    <mergeCell ref="Z22:AB22"/>
    <mergeCell ref="AM21:AN21"/>
    <mergeCell ref="AW22:AX22"/>
    <mergeCell ref="AY22:AZ22"/>
    <mergeCell ref="AS21:AT21"/>
    <mergeCell ref="AU21:AV21"/>
    <mergeCell ref="AY21:AZ21"/>
    <mergeCell ref="AS20:AT20"/>
    <mergeCell ref="AU22:AV22"/>
    <mergeCell ref="AC22:AE22"/>
    <mergeCell ref="AO22:AP22"/>
    <mergeCell ref="AQ22:AR22"/>
    <mergeCell ref="W22:Y22"/>
    <mergeCell ref="B7:K7"/>
    <mergeCell ref="B19:D21"/>
    <mergeCell ref="Z21:AB21"/>
    <mergeCell ref="W21:Y21"/>
    <mergeCell ref="V7:AE7"/>
    <mergeCell ref="AG7:AK7"/>
    <mergeCell ref="B10:K10"/>
    <mergeCell ref="L11:U11"/>
    <mergeCell ref="B11:K11"/>
    <mergeCell ref="L7:U7"/>
    <mergeCell ref="B9:K9"/>
    <mergeCell ref="L9:U9"/>
    <mergeCell ref="Q19:AB19"/>
    <mergeCell ref="Q21:S21"/>
    <mergeCell ref="E20:G20"/>
    <mergeCell ref="H20:J20"/>
    <mergeCell ref="K20:M20"/>
    <mergeCell ref="A17:AE17"/>
    <mergeCell ref="N20:P20"/>
    <mergeCell ref="Q20:S20"/>
    <mergeCell ref="T20:V20"/>
    <mergeCell ref="A19:A21"/>
    <mergeCell ref="B8:K8"/>
    <mergeCell ref="V9:AE9"/>
    <mergeCell ref="AG9:AK9"/>
    <mergeCell ref="AL9:AP9"/>
    <mergeCell ref="AQ9:AU9"/>
    <mergeCell ref="AV9:AZ9"/>
    <mergeCell ref="AV7:AZ7"/>
    <mergeCell ref="AV10:AZ10"/>
    <mergeCell ref="AL7:AP7"/>
    <mergeCell ref="AL10:AP10"/>
    <mergeCell ref="AG10:AK10"/>
    <mergeCell ref="AQ6:AU6"/>
    <mergeCell ref="AV6:AZ6"/>
    <mergeCell ref="AG17:AZ17"/>
    <mergeCell ref="AH18:AZ18"/>
    <mergeCell ref="AG21:AH21"/>
    <mergeCell ref="AQ20:AR20"/>
    <mergeCell ref="AO20:AP20"/>
    <mergeCell ref="AQ7:AU7"/>
    <mergeCell ref="AQ10:AU10"/>
    <mergeCell ref="AR14:AZ14"/>
    <mergeCell ref="AG8:AK8"/>
    <mergeCell ref="AL8:AP8"/>
    <mergeCell ref="AQ8:AU8"/>
    <mergeCell ref="AV8:AZ8"/>
    <mergeCell ref="AV11:AZ11"/>
    <mergeCell ref="AQ11:AU11"/>
    <mergeCell ref="AL11:AP11"/>
    <mergeCell ref="AG11:AK11"/>
    <mergeCell ref="AW21:AX21"/>
    <mergeCell ref="AO21:AP21"/>
    <mergeCell ref="AQ21:AR21"/>
    <mergeCell ref="AU20:AV20"/>
    <mergeCell ref="AW20:AX20"/>
    <mergeCell ref="AY20:AZ20"/>
    <mergeCell ref="B6:K6"/>
    <mergeCell ref="L6:U6"/>
    <mergeCell ref="V6:AE6"/>
    <mergeCell ref="T21:V21"/>
    <mergeCell ref="E23:G23"/>
    <mergeCell ref="AI21:AJ21"/>
    <mergeCell ref="AG19:AL19"/>
    <mergeCell ref="AG20:AH20"/>
    <mergeCell ref="AG6:AK6"/>
    <mergeCell ref="A15:F15"/>
    <mergeCell ref="A14:B14"/>
    <mergeCell ref="E21:G21"/>
    <mergeCell ref="H21:J21"/>
    <mergeCell ref="K21:M21"/>
    <mergeCell ref="N21:P21"/>
    <mergeCell ref="Z20:AB20"/>
    <mergeCell ref="E19:P19"/>
    <mergeCell ref="Q22:S22"/>
    <mergeCell ref="L8:U8"/>
    <mergeCell ref="L10:U10"/>
    <mergeCell ref="V10:AE10"/>
    <mergeCell ref="AL6:AP6"/>
    <mergeCell ref="V8:AE8"/>
    <mergeCell ref="V11:AE11"/>
    <mergeCell ref="A30:F30"/>
    <mergeCell ref="B26:D26"/>
    <mergeCell ref="E26:G26"/>
    <mergeCell ref="H26:J26"/>
    <mergeCell ref="K26:M26"/>
    <mergeCell ref="N26:P26"/>
    <mergeCell ref="B23:D23"/>
    <mergeCell ref="N22:P22"/>
    <mergeCell ref="B25:D25"/>
    <mergeCell ref="E25:G25"/>
    <mergeCell ref="H25:J25"/>
    <mergeCell ref="K25:M25"/>
    <mergeCell ref="N25:P25"/>
    <mergeCell ref="K27:M27"/>
    <mergeCell ref="H27:J27"/>
    <mergeCell ref="E27:G27"/>
    <mergeCell ref="B22:D22"/>
    <mergeCell ref="E22:G22"/>
    <mergeCell ref="H22:J22"/>
    <mergeCell ref="K22:M22"/>
    <mergeCell ref="H23:J23"/>
    <mergeCell ref="K23:M23"/>
    <mergeCell ref="N23:P23"/>
    <mergeCell ref="K24:M24"/>
    <mergeCell ref="A2:AE2"/>
    <mergeCell ref="AG2:AZ2"/>
    <mergeCell ref="A3:L3"/>
    <mergeCell ref="AX3:AZ3"/>
    <mergeCell ref="A4:A5"/>
    <mergeCell ref="B4:K4"/>
    <mergeCell ref="L4:U4"/>
    <mergeCell ref="V4:AE4"/>
    <mergeCell ref="B5:K5"/>
    <mergeCell ref="L5:U5"/>
    <mergeCell ref="V5:AE5"/>
    <mergeCell ref="AG5:AK5"/>
    <mergeCell ref="AL5:AP5"/>
    <mergeCell ref="AQ5:AU5"/>
    <mergeCell ref="AV5:AZ5"/>
    <mergeCell ref="AG4:AK4"/>
    <mergeCell ref="AL4:AP4"/>
    <mergeCell ref="AQ4:AU4"/>
    <mergeCell ref="AV4:AZ4"/>
    <mergeCell ref="AI24:AJ24"/>
    <mergeCell ref="AU31:AZ31"/>
    <mergeCell ref="AR30:AZ30"/>
    <mergeCell ref="AW26:AX26"/>
    <mergeCell ref="AY26:AZ26"/>
    <mergeCell ref="AK26:AL26"/>
    <mergeCell ref="AM26:AN26"/>
    <mergeCell ref="AO26:AP26"/>
    <mergeCell ref="AQ26:AR26"/>
    <mergeCell ref="AS26:AT26"/>
    <mergeCell ref="AU26:AV26"/>
    <mergeCell ref="AU24:AV24"/>
    <mergeCell ref="AW24:AX24"/>
    <mergeCell ref="AS25:AT25"/>
    <mergeCell ref="AU25:AV25"/>
    <mergeCell ref="AO24:AP24"/>
    <mergeCell ref="AQ24:AR24"/>
    <mergeCell ref="AS24:AT24"/>
    <mergeCell ref="AO29:AP29"/>
    <mergeCell ref="AQ29:AR29"/>
    <mergeCell ref="AK28:AL28"/>
    <mergeCell ref="AY24:AZ24"/>
    <mergeCell ref="AO25:AP25"/>
    <mergeCell ref="AQ25:AR25"/>
    <mergeCell ref="B27:D27"/>
    <mergeCell ref="AW27:AX27"/>
    <mergeCell ref="AC27:AE27"/>
    <mergeCell ref="Z27:AB27"/>
    <mergeCell ref="W27:Y27"/>
    <mergeCell ref="T27:V27"/>
    <mergeCell ref="Q27:S27"/>
    <mergeCell ref="N27:P27"/>
    <mergeCell ref="AK24:AL24"/>
    <mergeCell ref="AM24:AN24"/>
    <mergeCell ref="B24:D24"/>
    <mergeCell ref="E24:G24"/>
    <mergeCell ref="H24:J24"/>
    <mergeCell ref="N24:P24"/>
    <mergeCell ref="Q24:S24"/>
    <mergeCell ref="T24:V24"/>
    <mergeCell ref="W24:Y24"/>
    <mergeCell ref="Z24:AB24"/>
    <mergeCell ref="Q26:S26"/>
    <mergeCell ref="W26:Y26"/>
    <mergeCell ref="Z26:AB26"/>
    <mergeCell ref="AM25:AN25"/>
    <mergeCell ref="AC26:AE26"/>
    <mergeCell ref="AG26:AH26"/>
    <mergeCell ref="AI28:AJ28"/>
    <mergeCell ref="AG28:AH28"/>
    <mergeCell ref="AY28:AZ28"/>
    <mergeCell ref="AW28:AX28"/>
    <mergeCell ref="AU28:AV28"/>
    <mergeCell ref="AS28:AT28"/>
    <mergeCell ref="AU29:AV29"/>
    <mergeCell ref="AW29:AX29"/>
    <mergeCell ref="AY29:AZ29"/>
    <mergeCell ref="AI25:AJ25"/>
    <mergeCell ref="T26:V26"/>
    <mergeCell ref="AY27:AZ27"/>
    <mergeCell ref="AU27:AV27"/>
    <mergeCell ref="AS27:AT27"/>
    <mergeCell ref="AQ27:AR27"/>
    <mergeCell ref="AO27:AP27"/>
    <mergeCell ref="AM27:AN27"/>
    <mergeCell ref="AK27:AL27"/>
    <mergeCell ref="AI27:AJ27"/>
    <mergeCell ref="AG27:AH27"/>
    <mergeCell ref="AI26:AJ26"/>
    <mergeCell ref="B13:K13"/>
    <mergeCell ref="L13:U13"/>
    <mergeCell ref="V13:AE13"/>
    <mergeCell ref="AG13:AK13"/>
    <mergeCell ref="AL13:AP13"/>
    <mergeCell ref="AQ13:AU13"/>
    <mergeCell ref="AV13:AZ13"/>
    <mergeCell ref="B29:D29"/>
    <mergeCell ref="E29:G29"/>
    <mergeCell ref="H29:J29"/>
    <mergeCell ref="K29:M29"/>
    <mergeCell ref="N29:P29"/>
    <mergeCell ref="Q29:S29"/>
    <mergeCell ref="T29:V29"/>
    <mergeCell ref="W29:Y29"/>
    <mergeCell ref="Z29:AB29"/>
    <mergeCell ref="AC29:AE29"/>
    <mergeCell ref="AG29:AH29"/>
    <mergeCell ref="AI29:AJ29"/>
    <mergeCell ref="AK29:AL29"/>
    <mergeCell ref="AM29:AN29"/>
    <mergeCell ref="AS29:AT29"/>
    <mergeCell ref="AC25:AE25"/>
    <mergeCell ref="AG25:AH25"/>
  </mergeCells>
  <phoneticPr fontId="2" type="noConversion"/>
  <pageMargins left="0.70866141732283472" right="0.39370078740157483" top="0.39370078740157483" bottom="0.39370078740157483" header="0" footer="0"/>
  <pageSetup paperSize="9" scale="71" orientation="landscape" r:id="rId1"/>
  <headerFooter alignWithMargins="0">
    <oddHeader>&amp;L&amp;9Ⅷ. 전기. 가스. 수도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10" zoomScaleNormal="100" workbookViewId="0">
      <selection activeCell="F31" sqref="F31:G31"/>
    </sheetView>
  </sheetViews>
  <sheetFormatPr defaultRowHeight="13.5" x14ac:dyDescent="0.15"/>
  <cols>
    <col min="1" max="1" width="13.5546875" style="156" customWidth="1"/>
    <col min="2" max="2" width="16.88671875" style="156" customWidth="1"/>
    <col min="3" max="3" width="17.5546875" style="156" customWidth="1"/>
    <col min="4" max="4" width="17.6640625" style="156" customWidth="1"/>
    <col min="5" max="5" width="10.77734375" style="156" customWidth="1"/>
    <col min="6" max="9" width="12.6640625" style="156" customWidth="1"/>
    <col min="10" max="16384" width="8.88671875" style="156"/>
  </cols>
  <sheetData>
    <row r="1" spans="1:10" s="5" customFormat="1" ht="15" customHeight="1" x14ac:dyDescent="0.15"/>
    <row r="2" spans="1:10" s="138" customFormat="1" ht="32.25" customHeight="1" x14ac:dyDescent="0.15">
      <c r="A2" s="441" t="s">
        <v>295</v>
      </c>
      <c r="B2" s="441"/>
      <c r="C2" s="441"/>
      <c r="D2" s="441"/>
      <c r="E2" s="137"/>
      <c r="F2" s="412" t="s">
        <v>204</v>
      </c>
      <c r="G2" s="412"/>
      <c r="H2" s="412"/>
      <c r="I2" s="412"/>
    </row>
    <row r="3" spans="1:10" s="73" customFormat="1" ht="19.5" customHeight="1" thickBot="1" x14ac:dyDescent="0.2">
      <c r="A3" s="139" t="s">
        <v>205</v>
      </c>
      <c r="B3" s="139"/>
      <c r="C3" s="139"/>
      <c r="D3" s="139"/>
      <c r="E3" s="140"/>
      <c r="G3" s="139"/>
      <c r="H3" s="139"/>
      <c r="I3" s="141" t="s">
        <v>206</v>
      </c>
    </row>
    <row r="4" spans="1:10" s="39" customFormat="1" ht="15.75" customHeight="1" thickTop="1" x14ac:dyDescent="0.15">
      <c r="A4" s="438" t="s">
        <v>207</v>
      </c>
      <c r="B4" s="142" t="s">
        <v>208</v>
      </c>
      <c r="C4" s="142" t="s">
        <v>209</v>
      </c>
      <c r="D4" s="142" t="s">
        <v>210</v>
      </c>
      <c r="E4" s="136"/>
      <c r="F4" s="143" t="s">
        <v>211</v>
      </c>
      <c r="G4" s="144" t="s">
        <v>164</v>
      </c>
      <c r="H4" s="142" t="s">
        <v>212</v>
      </c>
      <c r="I4" s="142" t="s">
        <v>166</v>
      </c>
    </row>
    <row r="5" spans="1:10" s="39" customFormat="1" ht="15.75" customHeight="1" x14ac:dyDescent="0.15">
      <c r="A5" s="425"/>
      <c r="B5" s="135"/>
      <c r="C5" s="135"/>
      <c r="D5" s="135"/>
      <c r="E5" s="136"/>
      <c r="F5" s="145"/>
      <c r="G5" s="146"/>
      <c r="H5" s="135"/>
      <c r="I5" s="135"/>
    </row>
    <row r="6" spans="1:10" s="39" customFormat="1" ht="15.75" customHeight="1" x14ac:dyDescent="0.15">
      <c r="A6" s="439"/>
      <c r="B6" s="147" t="s">
        <v>213</v>
      </c>
      <c r="C6" s="147" t="s">
        <v>214</v>
      </c>
      <c r="D6" s="147" t="s">
        <v>215</v>
      </c>
      <c r="E6" s="136"/>
      <c r="F6" s="148" t="s">
        <v>216</v>
      </c>
      <c r="G6" s="149" t="s">
        <v>217</v>
      </c>
      <c r="H6" s="147" t="s">
        <v>196</v>
      </c>
      <c r="I6" s="147" t="s">
        <v>17</v>
      </c>
    </row>
    <row r="7" spans="1:10" s="40" customFormat="1" ht="25.5" customHeight="1" x14ac:dyDescent="0.15">
      <c r="A7" s="14">
        <v>2013</v>
      </c>
      <c r="B7" s="257">
        <v>27823762</v>
      </c>
      <c r="C7" s="257">
        <v>17811705</v>
      </c>
      <c r="D7" s="258">
        <v>0</v>
      </c>
      <c r="E7" s="257"/>
      <c r="F7" s="257">
        <v>9611589</v>
      </c>
      <c r="G7" s="257">
        <v>400468</v>
      </c>
      <c r="H7" s="257">
        <v>34469618</v>
      </c>
      <c r="I7" s="239">
        <v>0</v>
      </c>
    </row>
    <row r="8" spans="1:10" s="40" customFormat="1" ht="25.5" customHeight="1" x14ac:dyDescent="0.15">
      <c r="A8" s="14">
        <v>2014</v>
      </c>
      <c r="B8" s="257">
        <v>27806010</v>
      </c>
      <c r="C8" s="257">
        <v>17922369</v>
      </c>
      <c r="D8" s="258">
        <v>0</v>
      </c>
      <c r="E8" s="257"/>
      <c r="F8" s="257">
        <v>9466786</v>
      </c>
      <c r="G8" s="257">
        <v>416855</v>
      </c>
      <c r="H8" s="257">
        <v>35660816</v>
      </c>
      <c r="I8" s="239">
        <v>0</v>
      </c>
    </row>
    <row r="9" spans="1:10" s="40" customFormat="1" ht="25.5" customHeight="1" x14ac:dyDescent="0.15">
      <c r="A9" s="14">
        <v>2015</v>
      </c>
      <c r="B9" s="257">
        <v>29373202</v>
      </c>
      <c r="C9" s="257">
        <v>18369151</v>
      </c>
      <c r="D9" s="258">
        <v>0</v>
      </c>
      <c r="E9" s="257"/>
      <c r="F9" s="257">
        <v>10576037</v>
      </c>
      <c r="G9" s="257">
        <v>428014</v>
      </c>
      <c r="H9" s="257">
        <v>37223612</v>
      </c>
      <c r="I9" s="239">
        <v>0</v>
      </c>
      <c r="J9" s="206"/>
    </row>
    <row r="10" spans="1:10" s="40" customFormat="1" ht="25.5" customHeight="1" x14ac:dyDescent="0.15">
      <c r="A10" s="14">
        <v>2016</v>
      </c>
      <c r="B10" s="257">
        <v>29695342</v>
      </c>
      <c r="C10" s="257">
        <v>18823264</v>
      </c>
      <c r="D10" s="258" t="s">
        <v>305</v>
      </c>
      <c r="E10" s="248"/>
      <c r="F10" s="257">
        <v>10460352</v>
      </c>
      <c r="G10" s="257">
        <v>411726</v>
      </c>
      <c r="H10" s="257">
        <v>41197565</v>
      </c>
      <c r="I10" s="239" t="s">
        <v>305</v>
      </c>
      <c r="J10" s="206"/>
    </row>
    <row r="11" spans="1:10" s="40" customFormat="1" ht="25.5" customHeight="1" x14ac:dyDescent="0.15">
      <c r="A11" s="14">
        <v>2017</v>
      </c>
      <c r="B11" s="257">
        <v>29559951</v>
      </c>
      <c r="C11" s="257">
        <v>18799237</v>
      </c>
      <c r="D11" s="258" t="s">
        <v>305</v>
      </c>
      <c r="E11" s="248"/>
      <c r="F11" s="257">
        <v>10305518</v>
      </c>
      <c r="G11" s="257">
        <v>455196</v>
      </c>
      <c r="H11" s="257">
        <v>41377597</v>
      </c>
      <c r="I11" s="239" t="s">
        <v>305</v>
      </c>
      <c r="J11" s="206"/>
    </row>
    <row r="12" spans="1:10" s="40" customFormat="1" ht="25.5" customHeight="1" x14ac:dyDescent="0.15">
      <c r="A12" s="14">
        <v>2018</v>
      </c>
      <c r="B12" s="257">
        <v>30425436</v>
      </c>
      <c r="C12" s="257">
        <v>18912064</v>
      </c>
      <c r="D12" s="258" t="s">
        <v>305</v>
      </c>
      <c r="E12" s="248"/>
      <c r="F12" s="257">
        <v>11062225</v>
      </c>
      <c r="G12" s="257">
        <v>451147</v>
      </c>
      <c r="H12" s="257" t="s">
        <v>305</v>
      </c>
      <c r="I12" s="257" t="s">
        <v>305</v>
      </c>
      <c r="J12" s="206"/>
    </row>
    <row r="13" spans="1:10" s="40" customFormat="1" ht="25.5" customHeight="1" x14ac:dyDescent="0.15">
      <c r="A13" s="14">
        <v>2019</v>
      </c>
      <c r="B13" s="257">
        <v>29982843</v>
      </c>
      <c r="C13" s="257">
        <v>18789739</v>
      </c>
      <c r="D13" s="258" t="s">
        <v>305</v>
      </c>
      <c r="E13" s="248"/>
      <c r="F13" s="257">
        <v>10740094</v>
      </c>
      <c r="G13" s="257">
        <v>453010</v>
      </c>
      <c r="H13" s="257" t="s">
        <v>305</v>
      </c>
      <c r="I13" s="257" t="s">
        <v>305</v>
      </c>
      <c r="J13" s="206"/>
    </row>
    <row r="14" spans="1:10" s="40" customFormat="1" ht="25.5" customHeight="1" thickBot="1" x14ac:dyDescent="0.2">
      <c r="A14" s="281">
        <v>2020</v>
      </c>
      <c r="B14" s="284">
        <v>29930612</v>
      </c>
      <c r="C14" s="284">
        <v>19559925</v>
      </c>
      <c r="D14" s="285" t="s">
        <v>305</v>
      </c>
      <c r="E14" s="286"/>
      <c r="F14" s="284">
        <v>10011142</v>
      </c>
      <c r="G14" s="284">
        <v>359545</v>
      </c>
      <c r="H14" s="284" t="s">
        <v>305</v>
      </c>
      <c r="I14" s="284" t="s">
        <v>305</v>
      </c>
      <c r="J14" s="206"/>
    </row>
    <row r="15" spans="1:10" s="73" customFormat="1" ht="20.100000000000001" customHeight="1" thickTop="1" x14ac:dyDescent="0.15">
      <c r="A15" s="150" t="s">
        <v>132</v>
      </c>
      <c r="B15" s="150"/>
      <c r="C15" s="150"/>
      <c r="D15" s="150"/>
      <c r="E15" s="140"/>
      <c r="F15" s="150"/>
      <c r="H15" s="440" t="s">
        <v>292</v>
      </c>
      <c r="I15" s="440"/>
    </row>
    <row r="16" spans="1:10" s="73" customFormat="1" ht="20.100000000000001" customHeight="1" x14ac:dyDescent="0.15">
      <c r="A16" s="405" t="s">
        <v>243</v>
      </c>
      <c r="B16" s="405"/>
      <c r="C16" s="150"/>
      <c r="D16" s="150"/>
      <c r="E16" s="140"/>
      <c r="F16" s="150"/>
      <c r="G16" s="150"/>
      <c r="H16" s="151"/>
      <c r="I16" s="151"/>
    </row>
    <row r="17" spans="1:9" s="39" customFormat="1" ht="15" customHeight="1" x14ac:dyDescent="0.15">
      <c r="A17" s="152"/>
      <c r="B17" s="152"/>
      <c r="C17" s="152"/>
      <c r="D17" s="153"/>
      <c r="E17" s="154"/>
      <c r="F17" s="152"/>
      <c r="G17" s="152"/>
      <c r="H17" s="152"/>
      <c r="I17" s="152"/>
    </row>
    <row r="18" spans="1:9" s="40" customFormat="1" ht="21.75" hidden="1" customHeight="1" x14ac:dyDescent="0.15">
      <c r="A18" s="154"/>
      <c r="B18" s="154"/>
      <c r="C18" s="154"/>
      <c r="D18" s="154"/>
      <c r="E18" s="154"/>
      <c r="F18" s="155"/>
      <c r="G18" s="155"/>
      <c r="H18" s="155"/>
      <c r="I18" s="155"/>
    </row>
    <row r="19" spans="1:9" s="138" customFormat="1" ht="39.950000000000003" customHeight="1" x14ac:dyDescent="0.15">
      <c r="A19" s="442" t="s">
        <v>296</v>
      </c>
      <c r="B19" s="442"/>
      <c r="C19" s="442"/>
      <c r="D19" s="442"/>
      <c r="E19" s="137"/>
      <c r="F19" s="412" t="s">
        <v>218</v>
      </c>
      <c r="G19" s="412"/>
      <c r="H19" s="412"/>
      <c r="I19" s="412"/>
    </row>
    <row r="20" spans="1:9" s="73" customFormat="1" ht="25.5" customHeight="1" thickBot="1" x14ac:dyDescent="0.2">
      <c r="A20" s="139" t="s">
        <v>219</v>
      </c>
      <c r="B20" s="139"/>
      <c r="C20" s="139"/>
      <c r="D20" s="139"/>
      <c r="E20" s="140"/>
      <c r="G20" s="139"/>
      <c r="H20" s="139"/>
      <c r="I20" s="141" t="s">
        <v>220</v>
      </c>
    </row>
    <row r="21" spans="1:9" s="39" customFormat="1" ht="20.100000000000001" customHeight="1" thickTop="1" x14ac:dyDescent="0.15">
      <c r="A21" s="438" t="s">
        <v>221</v>
      </c>
      <c r="B21" s="142" t="s">
        <v>208</v>
      </c>
      <c r="C21" s="142" t="s">
        <v>209</v>
      </c>
      <c r="D21" s="142" t="s">
        <v>222</v>
      </c>
      <c r="E21" s="203"/>
      <c r="F21" s="200" t="s">
        <v>211</v>
      </c>
      <c r="G21" s="142" t="s">
        <v>164</v>
      </c>
      <c r="H21" s="142" t="s">
        <v>212</v>
      </c>
      <c r="I21" s="142" t="s">
        <v>166</v>
      </c>
    </row>
    <row r="22" spans="1:9" s="39" customFormat="1" ht="20.100000000000001" customHeight="1" x14ac:dyDescent="0.15">
      <c r="A22" s="425"/>
      <c r="B22" s="135"/>
      <c r="C22" s="135"/>
      <c r="D22" s="202"/>
      <c r="E22" s="203"/>
      <c r="F22" s="207"/>
      <c r="G22" s="202"/>
      <c r="H22" s="202"/>
      <c r="I22" s="135"/>
    </row>
    <row r="23" spans="1:9" s="39" customFormat="1" ht="20.100000000000001" customHeight="1" x14ac:dyDescent="0.15">
      <c r="A23" s="439"/>
      <c r="B23" s="147" t="s">
        <v>213</v>
      </c>
      <c r="C23" s="147" t="s">
        <v>214</v>
      </c>
      <c r="D23" s="147" t="s">
        <v>215</v>
      </c>
      <c r="E23" s="203"/>
      <c r="F23" s="201" t="s">
        <v>216</v>
      </c>
      <c r="G23" s="147" t="s">
        <v>217</v>
      </c>
      <c r="H23" s="147" t="s">
        <v>196</v>
      </c>
      <c r="I23" s="147" t="s">
        <v>17</v>
      </c>
    </row>
    <row r="24" spans="1:9" s="40" customFormat="1" ht="23.1" customHeight="1" x14ac:dyDescent="0.15">
      <c r="A24" s="14">
        <v>2013</v>
      </c>
      <c r="B24" s="257">
        <v>29034230</v>
      </c>
      <c r="C24" s="257">
        <v>13124695</v>
      </c>
      <c r="D24" s="258">
        <v>0</v>
      </c>
      <c r="E24" s="257"/>
      <c r="F24" s="257">
        <v>15287051</v>
      </c>
      <c r="G24" s="257">
        <v>622484</v>
      </c>
      <c r="H24" s="257">
        <v>13451154</v>
      </c>
      <c r="I24" s="239">
        <v>0</v>
      </c>
    </row>
    <row r="25" spans="1:9" s="40" customFormat="1" ht="23.1" customHeight="1" x14ac:dyDescent="0.15">
      <c r="A25" s="14">
        <v>2014</v>
      </c>
      <c r="B25" s="257">
        <v>28951527</v>
      </c>
      <c r="C25" s="257">
        <v>13157371</v>
      </c>
      <c r="D25" s="258">
        <v>0</v>
      </c>
      <c r="E25" s="257"/>
      <c r="F25" s="257">
        <v>15143934</v>
      </c>
      <c r="G25" s="257">
        <v>650222</v>
      </c>
      <c r="H25" s="257">
        <v>13956263</v>
      </c>
      <c r="I25" s="239" t="s">
        <v>305</v>
      </c>
    </row>
    <row r="26" spans="1:9" s="40" customFormat="1" ht="23.1" customHeight="1" x14ac:dyDescent="0.15">
      <c r="A26" s="14">
        <v>2015</v>
      </c>
      <c r="B26" s="257">
        <v>31045064</v>
      </c>
      <c r="C26" s="257">
        <v>13446932</v>
      </c>
      <c r="D26" s="258">
        <v>0</v>
      </c>
      <c r="E26" s="257"/>
      <c r="F26" s="257">
        <v>16936133</v>
      </c>
      <c r="G26" s="257">
        <v>661999</v>
      </c>
      <c r="H26" s="257">
        <v>14514764</v>
      </c>
      <c r="I26" s="239">
        <v>0</v>
      </c>
    </row>
    <row r="27" spans="1:9" s="40" customFormat="1" ht="23.1" customHeight="1" x14ac:dyDescent="0.15">
      <c r="A27" s="14">
        <v>2016</v>
      </c>
      <c r="B27" s="257">
        <v>31247157</v>
      </c>
      <c r="C27" s="257">
        <v>13792812</v>
      </c>
      <c r="D27" s="258" t="s">
        <v>305</v>
      </c>
      <c r="E27" s="248"/>
      <c r="F27" s="257">
        <v>16816393</v>
      </c>
      <c r="G27" s="257">
        <v>637952</v>
      </c>
      <c r="H27" s="257">
        <v>16041436</v>
      </c>
      <c r="I27" s="239" t="s">
        <v>305</v>
      </c>
    </row>
    <row r="28" spans="1:9" s="40" customFormat="1" ht="23.1" customHeight="1" x14ac:dyDescent="0.15">
      <c r="A28" s="14">
        <v>2017</v>
      </c>
      <c r="B28" s="257">
        <v>30734387</v>
      </c>
      <c r="C28" s="257">
        <v>13722066</v>
      </c>
      <c r="D28" s="258" t="s">
        <v>305</v>
      </c>
      <c r="E28" s="248"/>
      <c r="F28" s="257">
        <v>16302053</v>
      </c>
      <c r="G28" s="257">
        <v>710268</v>
      </c>
      <c r="H28" s="257">
        <v>16200288</v>
      </c>
      <c r="I28" s="239" t="s">
        <v>305</v>
      </c>
    </row>
    <row r="29" spans="1:9" s="40" customFormat="1" ht="23.1" customHeight="1" x14ac:dyDescent="0.15">
      <c r="A29" s="14">
        <v>2018</v>
      </c>
      <c r="B29" s="257">
        <v>31847530</v>
      </c>
      <c r="C29" s="257">
        <v>13744495</v>
      </c>
      <c r="D29" s="258" t="s">
        <v>305</v>
      </c>
      <c r="E29" s="248"/>
      <c r="F29" s="257">
        <v>17396836</v>
      </c>
      <c r="G29" s="257">
        <v>706199</v>
      </c>
      <c r="H29" s="257" t="s">
        <v>305</v>
      </c>
      <c r="I29" s="239" t="s">
        <v>305</v>
      </c>
    </row>
    <row r="30" spans="1:9" s="186" customFormat="1" ht="23.1" customHeight="1" x14ac:dyDescent="0.15">
      <c r="A30" s="14">
        <v>2019</v>
      </c>
      <c r="B30" s="269">
        <v>31178874</v>
      </c>
      <c r="C30" s="257">
        <v>13515461</v>
      </c>
      <c r="D30" s="258" t="s">
        <v>305</v>
      </c>
      <c r="E30" s="248"/>
      <c r="F30" s="257">
        <v>16956626</v>
      </c>
      <c r="G30" s="257">
        <v>706787</v>
      </c>
      <c r="H30" s="257" t="s">
        <v>305</v>
      </c>
      <c r="I30" s="239" t="s">
        <v>305</v>
      </c>
    </row>
    <row r="31" spans="1:9" s="186" customFormat="1" ht="23.1" customHeight="1" thickBot="1" x14ac:dyDescent="0.2">
      <c r="A31" s="281">
        <v>2020</v>
      </c>
      <c r="B31" s="287">
        <v>30287113</v>
      </c>
      <c r="C31" s="284">
        <v>14138599</v>
      </c>
      <c r="D31" s="288" t="s">
        <v>305</v>
      </c>
      <c r="E31" s="286"/>
      <c r="F31" s="284">
        <v>15600264</v>
      </c>
      <c r="G31" s="284">
        <v>548250</v>
      </c>
      <c r="H31" s="284" t="s">
        <v>305</v>
      </c>
      <c r="I31" s="289" t="s">
        <v>305</v>
      </c>
    </row>
    <row r="32" spans="1:9" s="72" customFormat="1" ht="23.25" customHeight="1" thickTop="1" x14ac:dyDescent="0.15">
      <c r="A32" s="72" t="s">
        <v>132</v>
      </c>
      <c r="H32" s="440" t="s">
        <v>292</v>
      </c>
      <c r="I32" s="440"/>
    </row>
    <row r="33" spans="1:9" s="73" customFormat="1" ht="21" customHeight="1" x14ac:dyDescent="0.15">
      <c r="A33" s="405" t="s">
        <v>244</v>
      </c>
      <c r="B33" s="405"/>
      <c r="C33" s="150"/>
      <c r="D33" s="150"/>
      <c r="E33" s="140"/>
      <c r="F33" s="150"/>
      <c r="G33" s="150"/>
      <c r="H33" s="151"/>
      <c r="I33" s="151"/>
    </row>
    <row r="34" spans="1:9" s="87" customFormat="1" ht="12" x14ac:dyDescent="0.15">
      <c r="A34" s="150"/>
      <c r="B34" s="150"/>
      <c r="C34" s="150"/>
      <c r="D34" s="150"/>
      <c r="E34" s="140"/>
      <c r="F34" s="150"/>
      <c r="G34" s="150"/>
      <c r="H34" s="150"/>
      <c r="I34" s="150"/>
    </row>
    <row r="35" spans="1:9" x14ac:dyDescent="0.1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1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1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1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1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15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1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15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15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15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15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15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15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1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1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1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1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1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1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1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15">
      <c r="A55" s="5"/>
      <c r="B55" s="5"/>
      <c r="C55" s="5"/>
      <c r="D55" s="5"/>
      <c r="E55" s="5"/>
      <c r="F55" s="5"/>
      <c r="G55" s="5"/>
      <c r="H55" s="5"/>
      <c r="I55" s="5"/>
    </row>
  </sheetData>
  <mergeCells count="10">
    <mergeCell ref="A21:A23"/>
    <mergeCell ref="H32:I32"/>
    <mergeCell ref="A33:B33"/>
    <mergeCell ref="A2:D2"/>
    <mergeCell ref="F2:I2"/>
    <mergeCell ref="A4:A6"/>
    <mergeCell ref="H15:I15"/>
    <mergeCell ref="A16:B16"/>
    <mergeCell ref="A19:D19"/>
    <mergeCell ref="F19:I19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J21" sqref="J21"/>
    </sheetView>
  </sheetViews>
  <sheetFormatPr defaultRowHeight="13.5" x14ac:dyDescent="0.15"/>
  <cols>
    <col min="1" max="1" width="10.33203125" style="21" customWidth="1"/>
    <col min="2" max="7" width="11.5546875" style="21" customWidth="1"/>
    <col min="8" max="8" width="16.21875" style="21" customWidth="1"/>
    <col min="9" max="9" width="11.5546875" style="21" customWidth="1"/>
    <col min="10" max="16384" width="8.88671875" style="21"/>
  </cols>
  <sheetData>
    <row r="1" spans="1:10" ht="15" customHeight="1" x14ac:dyDescent="0.15"/>
    <row r="2" spans="1:10" s="95" customFormat="1" ht="39.950000000000003" customHeight="1" x14ac:dyDescent="0.15">
      <c r="A2" s="444" t="s">
        <v>297</v>
      </c>
      <c r="B2" s="444"/>
      <c r="C2" s="444"/>
      <c r="D2" s="444"/>
      <c r="E2" s="444"/>
      <c r="F2" s="444"/>
      <c r="G2" s="444"/>
      <c r="H2" s="444"/>
      <c r="I2" s="300"/>
    </row>
    <row r="3" spans="1:10" s="87" customFormat="1" ht="20.100000000000001" customHeight="1" thickBot="1" x14ac:dyDescent="0.2">
      <c r="A3" s="161" t="s">
        <v>237</v>
      </c>
      <c r="B3" s="114"/>
      <c r="C3" s="162"/>
      <c r="D3" s="164"/>
      <c r="E3" s="116"/>
      <c r="F3" s="115"/>
      <c r="G3" s="115"/>
      <c r="H3" s="115"/>
      <c r="I3" s="297"/>
    </row>
    <row r="4" spans="1:10" s="22" customFormat="1" ht="18" customHeight="1" thickTop="1" x14ac:dyDescent="0.15">
      <c r="A4" s="23"/>
      <c r="B4" s="189"/>
      <c r="C4" s="192"/>
      <c r="D4" s="191"/>
      <c r="E4" s="448"/>
      <c r="F4" s="448"/>
      <c r="G4" s="448"/>
      <c r="H4" s="449"/>
      <c r="I4" s="296"/>
    </row>
    <row r="5" spans="1:10" s="22" customFormat="1" ht="18" customHeight="1" x14ac:dyDescent="0.15">
      <c r="A5" s="445" t="s">
        <v>94</v>
      </c>
      <c r="B5" s="193" t="s">
        <v>224</v>
      </c>
      <c r="C5" s="190" t="s">
        <v>223</v>
      </c>
      <c r="D5" s="194" t="s">
        <v>226</v>
      </c>
      <c r="E5" s="446" t="s">
        <v>227</v>
      </c>
      <c r="F5" s="446"/>
      <c r="G5" s="446"/>
      <c r="H5" s="447"/>
      <c r="I5" s="301" t="s">
        <v>25</v>
      </c>
    </row>
    <row r="6" spans="1:10" s="22" customFormat="1" ht="21.75" customHeight="1" x14ac:dyDescent="0.15">
      <c r="A6" s="445"/>
      <c r="B6" s="193" t="s">
        <v>225</v>
      </c>
      <c r="C6" s="190" t="s">
        <v>228</v>
      </c>
      <c r="D6" s="194" t="s">
        <v>230</v>
      </c>
      <c r="E6" s="446" t="s">
        <v>238</v>
      </c>
      <c r="F6" s="446"/>
      <c r="G6" s="446"/>
      <c r="H6" s="447"/>
      <c r="I6" s="301" t="s">
        <v>26</v>
      </c>
    </row>
    <row r="7" spans="1:10" s="22" customFormat="1" ht="24" customHeight="1" x14ac:dyDescent="0.15">
      <c r="A7" s="443" t="s">
        <v>158</v>
      </c>
      <c r="B7" s="193" t="s">
        <v>159</v>
      </c>
      <c r="C7" s="190" t="s">
        <v>229</v>
      </c>
      <c r="D7" s="190" t="s">
        <v>231</v>
      </c>
      <c r="E7" s="195"/>
      <c r="F7" s="450" t="s">
        <v>234</v>
      </c>
      <c r="G7" s="453" t="s">
        <v>235</v>
      </c>
      <c r="H7" s="456" t="s">
        <v>236</v>
      </c>
      <c r="I7" s="299" t="s">
        <v>160</v>
      </c>
    </row>
    <row r="8" spans="1:10" s="22" customFormat="1" ht="21.75" customHeight="1" x14ac:dyDescent="0.15">
      <c r="A8" s="443"/>
      <c r="B8" s="193" t="s">
        <v>161</v>
      </c>
      <c r="C8" s="193"/>
      <c r="D8" s="193" t="s">
        <v>232</v>
      </c>
      <c r="E8" s="193" t="s">
        <v>233</v>
      </c>
      <c r="F8" s="451"/>
      <c r="G8" s="454"/>
      <c r="H8" s="457"/>
      <c r="I8" s="299" t="s">
        <v>162</v>
      </c>
    </row>
    <row r="9" spans="1:10" s="18" customFormat="1" ht="21.75" customHeight="1" x14ac:dyDescent="0.15">
      <c r="A9" s="24"/>
      <c r="B9" s="196"/>
      <c r="C9" s="197"/>
      <c r="D9" s="198"/>
      <c r="E9" s="199"/>
      <c r="F9" s="452"/>
      <c r="G9" s="455"/>
      <c r="H9" s="458"/>
      <c r="I9" s="298" t="s">
        <v>239</v>
      </c>
    </row>
    <row r="10" spans="1:10" s="7" customFormat="1" ht="33.75" customHeight="1" x14ac:dyDescent="0.15">
      <c r="A10" s="291">
        <v>2013</v>
      </c>
      <c r="B10" s="247">
        <v>282970</v>
      </c>
      <c r="C10" s="247" t="s">
        <v>306</v>
      </c>
      <c r="D10" s="247" t="s">
        <v>306</v>
      </c>
      <c r="E10" s="247">
        <v>260586</v>
      </c>
      <c r="F10" s="239" t="s">
        <v>305</v>
      </c>
      <c r="G10" s="247">
        <v>1958</v>
      </c>
      <c r="H10" s="247">
        <v>256954</v>
      </c>
      <c r="I10" s="327">
        <v>92.1</v>
      </c>
    </row>
    <row r="11" spans="1:10" s="7" customFormat="1" ht="33.75" customHeight="1" x14ac:dyDescent="0.15">
      <c r="A11" s="291">
        <v>2014</v>
      </c>
      <c r="B11" s="247">
        <v>288320</v>
      </c>
      <c r="C11" s="247" t="s">
        <v>306</v>
      </c>
      <c r="D11" s="247" t="s">
        <v>306</v>
      </c>
      <c r="E11" s="247">
        <v>260938</v>
      </c>
      <c r="F11" s="239" t="s">
        <v>305</v>
      </c>
      <c r="G11" s="247">
        <v>1959</v>
      </c>
      <c r="H11" s="247">
        <v>258979</v>
      </c>
      <c r="I11" s="308">
        <v>92.1</v>
      </c>
    </row>
    <row r="12" spans="1:10" s="7" customFormat="1" ht="33.75" customHeight="1" x14ac:dyDescent="0.15">
      <c r="A12" s="291">
        <v>2015</v>
      </c>
      <c r="B12" s="247">
        <v>278398</v>
      </c>
      <c r="C12" s="247" t="s">
        <v>305</v>
      </c>
      <c r="D12" s="247">
        <v>278398</v>
      </c>
      <c r="E12" s="247">
        <v>256885</v>
      </c>
      <c r="F12" s="239">
        <v>0</v>
      </c>
      <c r="G12" s="247">
        <v>7004</v>
      </c>
      <c r="H12" s="247">
        <v>249881</v>
      </c>
      <c r="I12" s="308">
        <v>92.3</v>
      </c>
    </row>
    <row r="13" spans="1:10" s="38" customFormat="1" ht="33.75" customHeight="1" x14ac:dyDescent="0.15">
      <c r="A13" s="291">
        <v>2016</v>
      </c>
      <c r="B13" s="247">
        <v>283041</v>
      </c>
      <c r="C13" s="247" t="s">
        <v>305</v>
      </c>
      <c r="D13" s="247">
        <v>283041</v>
      </c>
      <c r="E13" s="247">
        <v>261999</v>
      </c>
      <c r="F13" s="239">
        <v>0</v>
      </c>
      <c r="G13" s="247">
        <v>2263</v>
      </c>
      <c r="H13" s="247">
        <v>259736</v>
      </c>
      <c r="I13" s="308">
        <v>92.565741359025722</v>
      </c>
      <c r="J13" s="29"/>
    </row>
    <row r="14" spans="1:10" s="72" customFormat="1" ht="31.5" customHeight="1" x14ac:dyDescent="0.15">
      <c r="A14" s="291">
        <v>2017</v>
      </c>
      <c r="B14" s="247">
        <v>280263</v>
      </c>
      <c r="C14" s="247" t="s">
        <v>305</v>
      </c>
      <c r="D14" s="247">
        <v>280263</v>
      </c>
      <c r="E14" s="247">
        <v>249224</v>
      </c>
      <c r="F14" s="239">
        <v>0</v>
      </c>
      <c r="G14" s="247">
        <v>17198</v>
      </c>
      <c r="H14" s="247">
        <v>232026</v>
      </c>
      <c r="I14" s="308">
        <v>88.925045403781439</v>
      </c>
    </row>
    <row r="15" spans="1:10" s="72" customFormat="1" ht="31.5" customHeight="1" x14ac:dyDescent="0.15">
      <c r="A15" s="211">
        <v>2018</v>
      </c>
      <c r="B15" s="247">
        <v>278345</v>
      </c>
      <c r="C15" s="247"/>
      <c r="D15" s="247">
        <v>278345</v>
      </c>
      <c r="E15" s="247">
        <v>259628</v>
      </c>
      <c r="F15" s="239"/>
      <c r="G15" s="247">
        <v>8763</v>
      </c>
      <c r="H15" s="247">
        <v>250865</v>
      </c>
      <c r="I15" s="308">
        <v>93</v>
      </c>
      <c r="J15" s="215"/>
    </row>
    <row r="16" spans="1:10" s="72" customFormat="1" ht="31.5" customHeight="1" x14ac:dyDescent="0.15">
      <c r="A16" s="270">
        <v>2019</v>
      </c>
      <c r="B16" s="271">
        <v>276232</v>
      </c>
      <c r="C16" s="271"/>
      <c r="D16" s="271">
        <v>276232</v>
      </c>
      <c r="E16" s="271">
        <v>250832</v>
      </c>
      <c r="F16" s="272"/>
      <c r="G16" s="271">
        <v>3827</v>
      </c>
      <c r="H16" s="271">
        <v>247005</v>
      </c>
      <c r="I16" s="328">
        <v>91</v>
      </c>
    </row>
    <row r="17" spans="1:9" s="72" customFormat="1" ht="31.5" customHeight="1" thickBot="1" x14ac:dyDescent="0.2">
      <c r="A17" s="181">
        <v>2020</v>
      </c>
      <c r="B17" s="259">
        <v>273651</v>
      </c>
      <c r="C17" s="259"/>
      <c r="D17" s="260">
        <v>273651</v>
      </c>
      <c r="E17" s="260">
        <v>250034</v>
      </c>
      <c r="F17" s="261"/>
      <c r="G17" s="259">
        <v>3505</v>
      </c>
      <c r="H17" s="259">
        <v>246529</v>
      </c>
      <c r="I17" s="329">
        <v>91</v>
      </c>
    </row>
    <row r="18" spans="1:9" s="6" customFormat="1" ht="19.5" customHeight="1" thickTop="1" x14ac:dyDescent="0.15">
      <c r="A18" s="72" t="s">
        <v>134</v>
      </c>
      <c r="B18" s="72"/>
      <c r="C18" s="72"/>
      <c r="D18" s="72"/>
      <c r="E18" s="72"/>
      <c r="F18" s="72"/>
      <c r="G18" s="126"/>
      <c r="H18" s="126"/>
      <c r="I18" s="326" t="s">
        <v>291</v>
      </c>
    </row>
    <row r="19" spans="1:9" s="19" customFormat="1" ht="11.25" x14ac:dyDescent="0.15">
      <c r="A19" s="7"/>
      <c r="B19" s="61"/>
      <c r="C19" s="61"/>
      <c r="D19" s="61"/>
      <c r="E19" s="61"/>
      <c r="F19" s="61"/>
      <c r="G19" s="61"/>
      <c r="H19" s="61"/>
      <c r="I19" s="58"/>
    </row>
    <row r="20" spans="1:9" s="19" customFormat="1" ht="11.25" x14ac:dyDescent="0.15"/>
    <row r="21" spans="1:9" x14ac:dyDescent="0.15">
      <c r="A21" s="19"/>
      <c r="B21" s="19"/>
      <c r="C21" s="19"/>
      <c r="D21" s="19"/>
      <c r="E21" s="19"/>
      <c r="F21" s="19"/>
      <c r="G21" s="19"/>
      <c r="H21" s="19"/>
      <c r="I21" s="19"/>
    </row>
    <row r="27" spans="1:9" x14ac:dyDescent="0.15">
      <c r="F27" s="133"/>
    </row>
  </sheetData>
  <mergeCells count="9">
    <mergeCell ref="A7:A8"/>
    <mergeCell ref="A2:H2"/>
    <mergeCell ref="A5:A6"/>
    <mergeCell ref="E6:H6"/>
    <mergeCell ref="E4:H4"/>
    <mergeCell ref="E5:H5"/>
    <mergeCell ref="F7:F9"/>
    <mergeCell ref="G7:G9"/>
    <mergeCell ref="H7:H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&amp;L&amp;"굴림체,보통"&amp;9Ⅷ. 전기. 가스. 수도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="85" zoomScaleNormal="85" workbookViewId="0">
      <selection activeCell="I18" sqref="I18:N18"/>
    </sheetView>
  </sheetViews>
  <sheetFormatPr defaultRowHeight="13.5" x14ac:dyDescent="0.15"/>
  <cols>
    <col min="1" max="1" width="10.33203125" style="21" customWidth="1"/>
    <col min="2" max="7" width="10.88671875" style="21" customWidth="1"/>
    <col min="8" max="8" width="8.77734375" style="21" customWidth="1"/>
    <col min="9" max="14" width="14.109375" style="21" customWidth="1"/>
    <col min="15" max="16384" width="8.88671875" style="21"/>
  </cols>
  <sheetData>
    <row r="1" spans="1:14" ht="15" customHeight="1" x14ac:dyDescent="0.15"/>
    <row r="2" spans="1:14" s="6" customFormat="1" ht="19.5" customHeight="1" x14ac:dyDescent="0.25">
      <c r="A2" s="7"/>
      <c r="B2" s="59"/>
      <c r="C2" s="60"/>
      <c r="D2" s="61"/>
      <c r="E2" s="61"/>
      <c r="F2" s="61"/>
      <c r="G2" s="61"/>
      <c r="H2" s="62"/>
      <c r="I2" s="61"/>
      <c r="J2" s="62"/>
      <c r="K2" s="69"/>
      <c r="L2" s="58"/>
      <c r="M2" s="58"/>
      <c r="N2" s="58"/>
    </row>
    <row r="3" spans="1:14" s="97" customFormat="1" ht="39.75" customHeight="1" x14ac:dyDescent="0.15">
      <c r="A3" s="468" t="s">
        <v>298</v>
      </c>
      <c r="B3" s="468"/>
      <c r="C3" s="468"/>
      <c r="D3" s="468"/>
      <c r="E3" s="468"/>
      <c r="F3" s="468"/>
      <c r="G3" s="468"/>
      <c r="H3" s="96"/>
      <c r="I3" s="469" t="s">
        <v>136</v>
      </c>
      <c r="J3" s="469"/>
      <c r="K3" s="469"/>
      <c r="L3" s="469"/>
      <c r="M3" s="469"/>
      <c r="N3" s="469"/>
    </row>
    <row r="4" spans="1:14" s="120" customFormat="1" ht="20.100000000000001" customHeight="1" thickBot="1" x14ac:dyDescent="0.2">
      <c r="A4" s="117" t="s">
        <v>137</v>
      </c>
      <c r="B4" s="117"/>
      <c r="C4" s="118"/>
      <c r="D4" s="117"/>
      <c r="E4" s="117"/>
      <c r="F4" s="117"/>
      <c r="G4" s="117"/>
      <c r="H4" s="117"/>
      <c r="I4" s="117"/>
      <c r="J4" s="119"/>
      <c r="K4" s="117"/>
      <c r="L4" s="117"/>
      <c r="N4" s="119" t="s">
        <v>138</v>
      </c>
    </row>
    <row r="5" spans="1:14" s="25" customFormat="1" ht="16.5" customHeight="1" thickTop="1" x14ac:dyDescent="0.15">
      <c r="A5" s="470" t="s">
        <v>94</v>
      </c>
      <c r="B5" s="471" t="s">
        <v>187</v>
      </c>
      <c r="C5" s="472"/>
      <c r="D5" s="472"/>
      <c r="E5" s="472"/>
      <c r="F5" s="472"/>
      <c r="G5" s="472"/>
      <c r="H5" s="160"/>
      <c r="I5" s="473" t="s">
        <v>188</v>
      </c>
      <c r="J5" s="473"/>
      <c r="K5" s="473"/>
      <c r="L5" s="473"/>
      <c r="M5" s="473"/>
      <c r="N5" s="473"/>
    </row>
    <row r="6" spans="1:14" s="25" customFormat="1" ht="16.5" customHeight="1" x14ac:dyDescent="0.15">
      <c r="A6" s="445"/>
      <c r="B6" s="474"/>
      <c r="C6" s="475" t="s">
        <v>27</v>
      </c>
      <c r="D6" s="476" t="s">
        <v>163</v>
      </c>
      <c r="E6" s="476" t="s">
        <v>164</v>
      </c>
      <c r="F6" s="475" t="s">
        <v>165</v>
      </c>
      <c r="G6" s="477" t="s">
        <v>166</v>
      </c>
      <c r="H6" s="160"/>
      <c r="I6" s="316" t="s">
        <v>167</v>
      </c>
      <c r="J6" s="317" t="s">
        <v>168</v>
      </c>
      <c r="K6" s="317" t="s">
        <v>28</v>
      </c>
      <c r="L6" s="317" t="s">
        <v>169</v>
      </c>
      <c r="M6" s="317" t="s">
        <v>29</v>
      </c>
      <c r="N6" s="318" t="s">
        <v>170</v>
      </c>
    </row>
    <row r="7" spans="1:14" s="25" customFormat="1" ht="16.5" customHeight="1" x14ac:dyDescent="0.15">
      <c r="A7" s="445"/>
      <c r="B7" s="474"/>
      <c r="C7" s="474"/>
      <c r="D7" s="451"/>
      <c r="E7" s="451"/>
      <c r="F7" s="474"/>
      <c r="G7" s="478"/>
      <c r="H7" s="160"/>
      <c r="I7" s="312" t="s">
        <v>171</v>
      </c>
      <c r="J7" s="319" t="s">
        <v>172</v>
      </c>
      <c r="K7" s="319" t="s">
        <v>30</v>
      </c>
      <c r="L7" s="319" t="s">
        <v>173</v>
      </c>
      <c r="M7" s="320" t="s">
        <v>30</v>
      </c>
      <c r="N7" s="319" t="s">
        <v>31</v>
      </c>
    </row>
    <row r="8" spans="1:14" s="25" customFormat="1" ht="16.5" customHeight="1" x14ac:dyDescent="0.15">
      <c r="A8" s="460" t="s">
        <v>189</v>
      </c>
      <c r="B8" s="159"/>
      <c r="C8" s="159"/>
      <c r="D8" s="311"/>
      <c r="E8" s="295"/>
      <c r="F8" s="27"/>
      <c r="G8" s="26"/>
      <c r="H8" s="158"/>
      <c r="I8" s="462" t="s">
        <v>190</v>
      </c>
      <c r="J8" s="463" t="s">
        <v>191</v>
      </c>
      <c r="K8" s="313" t="s">
        <v>32</v>
      </c>
      <c r="L8" s="463" t="s">
        <v>35</v>
      </c>
      <c r="M8" s="313" t="s">
        <v>33</v>
      </c>
      <c r="N8" s="313" t="s">
        <v>192</v>
      </c>
    </row>
    <row r="9" spans="1:14" s="28" customFormat="1" ht="24.75" customHeight="1" x14ac:dyDescent="0.15">
      <c r="A9" s="460"/>
      <c r="B9" s="465"/>
      <c r="C9" s="465" t="s">
        <v>193</v>
      </c>
      <c r="D9" s="423" t="s">
        <v>194</v>
      </c>
      <c r="E9" s="423" t="s">
        <v>195</v>
      </c>
      <c r="F9" s="465" t="s">
        <v>196</v>
      </c>
      <c r="G9" s="467" t="s">
        <v>197</v>
      </c>
      <c r="H9" s="158"/>
      <c r="I9" s="462"/>
      <c r="J9" s="463"/>
      <c r="K9" s="313" t="s">
        <v>34</v>
      </c>
      <c r="L9" s="463"/>
      <c r="M9" s="313" t="s">
        <v>36</v>
      </c>
      <c r="N9" s="463" t="s">
        <v>37</v>
      </c>
    </row>
    <row r="10" spans="1:14" s="25" customFormat="1" ht="18.75" customHeight="1" x14ac:dyDescent="0.15">
      <c r="A10" s="461"/>
      <c r="B10" s="466"/>
      <c r="C10" s="383"/>
      <c r="D10" s="399"/>
      <c r="E10" s="399"/>
      <c r="F10" s="383"/>
      <c r="G10" s="385"/>
      <c r="H10" s="158"/>
      <c r="I10" s="315" t="s">
        <v>198</v>
      </c>
      <c r="J10" s="314" t="s">
        <v>38</v>
      </c>
      <c r="K10" s="314" t="s">
        <v>39</v>
      </c>
      <c r="L10" s="314" t="s">
        <v>38</v>
      </c>
      <c r="M10" s="315" t="s">
        <v>39</v>
      </c>
      <c r="N10" s="464"/>
    </row>
    <row r="11" spans="1:14" s="6" customFormat="1" ht="34.5" customHeight="1" x14ac:dyDescent="0.15">
      <c r="A11" s="157">
        <v>2013</v>
      </c>
      <c r="B11" s="41">
        <v>10054</v>
      </c>
      <c r="C11" s="221">
        <v>2912</v>
      </c>
      <c r="D11" s="293">
        <v>3223</v>
      </c>
      <c r="E11" s="293">
        <v>188</v>
      </c>
      <c r="F11" s="221">
        <v>3731</v>
      </c>
      <c r="G11" s="222" t="s">
        <v>305</v>
      </c>
      <c r="H11" s="235"/>
      <c r="I11" s="306">
        <v>40643</v>
      </c>
      <c r="J11" s="306">
        <v>10054</v>
      </c>
      <c r="K11" s="306">
        <v>247</v>
      </c>
      <c r="L11" s="306">
        <v>67895</v>
      </c>
      <c r="M11" s="306">
        <v>1671</v>
      </c>
      <c r="N11" s="307">
        <v>14.781567923399161</v>
      </c>
    </row>
    <row r="12" spans="1:14" s="7" customFormat="1" ht="34.5" customHeight="1" x14ac:dyDescent="0.15">
      <c r="A12" s="157">
        <v>2014</v>
      </c>
      <c r="B12" s="41">
        <v>12836</v>
      </c>
      <c r="C12" s="221">
        <v>3643</v>
      </c>
      <c r="D12" s="292">
        <v>4167</v>
      </c>
      <c r="E12" s="293">
        <v>256</v>
      </c>
      <c r="F12" s="221">
        <v>4770</v>
      </c>
      <c r="G12" s="41" t="s">
        <v>305</v>
      </c>
      <c r="H12" s="235"/>
      <c r="I12" s="306">
        <v>40273</v>
      </c>
      <c r="J12" s="306">
        <v>12836</v>
      </c>
      <c r="K12" s="306">
        <v>319</v>
      </c>
      <c r="L12" s="306">
        <v>49552</v>
      </c>
      <c r="M12" s="306">
        <v>1230</v>
      </c>
      <c r="N12" s="307">
        <v>25.934959349593495</v>
      </c>
    </row>
    <row r="13" spans="1:14" s="7" customFormat="1" ht="34.5" customHeight="1" x14ac:dyDescent="0.15">
      <c r="A13" s="157">
        <v>2015</v>
      </c>
      <c r="B13" s="41">
        <v>7646</v>
      </c>
      <c r="C13" s="221">
        <v>3864</v>
      </c>
      <c r="D13" s="308">
        <v>3188</v>
      </c>
      <c r="E13" s="310">
        <v>93</v>
      </c>
      <c r="F13" s="221">
        <v>501</v>
      </c>
      <c r="G13" s="219" t="s">
        <v>305</v>
      </c>
      <c r="H13" s="235"/>
      <c r="I13" s="306">
        <v>46049</v>
      </c>
      <c r="J13" s="306">
        <v>16534</v>
      </c>
      <c r="K13" s="306">
        <v>359</v>
      </c>
      <c r="L13" s="306">
        <v>64078</v>
      </c>
      <c r="M13" s="306">
        <v>1392</v>
      </c>
      <c r="N13" s="307">
        <v>25.790229885057471</v>
      </c>
    </row>
    <row r="14" spans="1:14" s="7" customFormat="1" ht="34.5" customHeight="1" x14ac:dyDescent="0.15">
      <c r="A14" s="163">
        <v>2016</v>
      </c>
      <c r="B14" s="41">
        <v>15179</v>
      </c>
      <c r="C14" s="221">
        <v>4316</v>
      </c>
      <c r="D14" s="308">
        <v>4863</v>
      </c>
      <c r="E14" s="308">
        <v>311</v>
      </c>
      <c r="F14" s="221">
        <v>5689</v>
      </c>
      <c r="G14" s="219">
        <v>0</v>
      </c>
      <c r="H14" s="235"/>
      <c r="I14" s="306">
        <v>41794</v>
      </c>
      <c r="J14" s="306">
        <v>14179</v>
      </c>
      <c r="K14" s="306">
        <v>363</v>
      </c>
      <c r="L14" s="306">
        <v>66744</v>
      </c>
      <c r="M14" s="306">
        <v>1596.9756424367133</v>
      </c>
      <c r="N14" s="307">
        <v>22.730465659834593</v>
      </c>
    </row>
    <row r="15" spans="1:14" s="6" customFormat="1" ht="34.5" customHeight="1" x14ac:dyDescent="0.15">
      <c r="A15" s="211">
        <v>2017</v>
      </c>
      <c r="B15" s="41">
        <v>16114</v>
      </c>
      <c r="C15" s="221">
        <v>4567</v>
      </c>
      <c r="D15" s="308">
        <v>5233</v>
      </c>
      <c r="E15" s="309">
        <v>352</v>
      </c>
      <c r="F15" s="221">
        <v>5962</v>
      </c>
      <c r="G15" s="219">
        <v>0</v>
      </c>
      <c r="H15" s="235"/>
      <c r="I15" s="306">
        <v>42269</v>
      </c>
      <c r="J15" s="306">
        <v>16113</v>
      </c>
      <c r="K15" s="306">
        <v>381</v>
      </c>
      <c r="L15" s="306">
        <v>70556</v>
      </c>
      <c r="M15" s="306">
        <v>1669.2138446615722</v>
      </c>
      <c r="N15" s="307">
        <v>22.825116219740348</v>
      </c>
    </row>
    <row r="16" spans="1:14" s="7" customFormat="1" ht="34.5" customHeight="1" x14ac:dyDescent="0.15">
      <c r="A16" s="211">
        <v>2018</v>
      </c>
      <c r="B16" s="41">
        <v>19751</v>
      </c>
      <c r="C16" s="221">
        <v>5762</v>
      </c>
      <c r="D16" s="308">
        <v>6445</v>
      </c>
      <c r="E16" s="309">
        <v>460</v>
      </c>
      <c r="F16" s="221">
        <v>7084</v>
      </c>
      <c r="G16" s="219" t="s">
        <v>305</v>
      </c>
      <c r="H16" s="235"/>
      <c r="I16" s="306">
        <v>41060</v>
      </c>
      <c r="J16" s="306">
        <v>19751</v>
      </c>
      <c r="K16" s="306">
        <v>481</v>
      </c>
      <c r="L16" s="306">
        <v>68802</v>
      </c>
      <c r="M16" s="306">
        <v>1676</v>
      </c>
      <c r="N16" s="307">
        <v>29</v>
      </c>
    </row>
    <row r="17" spans="1:14" s="38" customFormat="1" ht="34.5" customHeight="1" x14ac:dyDescent="0.15">
      <c r="A17" s="262">
        <v>2019</v>
      </c>
      <c r="B17" s="41">
        <v>22870</v>
      </c>
      <c r="C17" s="264">
        <v>6422</v>
      </c>
      <c r="D17" s="308">
        <v>9124</v>
      </c>
      <c r="E17" s="309">
        <v>534</v>
      </c>
      <c r="F17" s="264">
        <v>6790</v>
      </c>
      <c r="G17" s="265" t="s">
        <v>305</v>
      </c>
      <c r="H17" s="266"/>
      <c r="I17" s="306">
        <v>38480</v>
      </c>
      <c r="J17" s="306">
        <v>22870</v>
      </c>
      <c r="K17" s="306">
        <v>593</v>
      </c>
      <c r="L17" s="306">
        <v>70282</v>
      </c>
      <c r="M17" s="306">
        <v>1827</v>
      </c>
      <c r="N17" s="307">
        <v>33</v>
      </c>
    </row>
    <row r="18" spans="1:14" s="38" customFormat="1" ht="34.5" customHeight="1" thickBot="1" x14ac:dyDescent="0.2">
      <c r="A18" s="273">
        <v>2020</v>
      </c>
      <c r="B18" s="274">
        <v>28701</v>
      </c>
      <c r="C18" s="275">
        <v>9508</v>
      </c>
      <c r="D18" s="302">
        <v>10484</v>
      </c>
      <c r="E18" s="303">
        <v>662</v>
      </c>
      <c r="F18" s="275">
        <v>8047</v>
      </c>
      <c r="G18" s="276" t="s">
        <v>305</v>
      </c>
      <c r="H18" s="277"/>
      <c r="I18" s="304">
        <v>37274</v>
      </c>
      <c r="J18" s="304">
        <v>28701</v>
      </c>
      <c r="K18" s="304">
        <v>770</v>
      </c>
      <c r="L18" s="304">
        <v>72318</v>
      </c>
      <c r="M18" s="304">
        <v>1940</v>
      </c>
      <c r="N18" s="305">
        <v>40</v>
      </c>
    </row>
    <row r="19" spans="1:14" s="86" customFormat="1" ht="20.100000000000001" customHeight="1" thickTop="1" x14ac:dyDescent="0.15">
      <c r="A19" s="87" t="s">
        <v>134</v>
      </c>
      <c r="B19" s="87"/>
      <c r="E19" s="98"/>
      <c r="F19" s="98"/>
      <c r="L19" s="459"/>
      <c r="M19" s="459"/>
      <c r="N19" s="459"/>
    </row>
    <row r="20" spans="1:14" s="86" customFormat="1" ht="15" customHeight="1" x14ac:dyDescent="0.15">
      <c r="A20" s="87"/>
    </row>
    <row r="21" spans="1:14" s="92" customFormat="1" ht="12" x14ac:dyDescent="0.15">
      <c r="A21" s="93"/>
    </row>
    <row r="22" spans="1:14" s="92" customFormat="1" ht="12" x14ac:dyDescent="0.15">
      <c r="A22" s="99"/>
    </row>
    <row r="23" spans="1:14" s="19" customFormat="1" ht="11.25" x14ac:dyDescent="0.15">
      <c r="A23" s="22"/>
    </row>
    <row r="24" spans="1:14" s="19" customFormat="1" ht="11.25" x14ac:dyDescent="0.15">
      <c r="A24" s="22"/>
    </row>
    <row r="25" spans="1:14" s="19" customFormat="1" ht="11.25" x14ac:dyDescent="0.15">
      <c r="A25" s="22"/>
    </row>
    <row r="26" spans="1:14" s="19" customFormat="1" ht="11.25" x14ac:dyDescent="0.15"/>
    <row r="27" spans="1:14" s="19" customFormat="1" ht="11.25" x14ac:dyDescent="0.15"/>
    <row r="28" spans="1:14" s="19" customFormat="1" ht="11.25" x14ac:dyDescent="0.15"/>
  </sheetData>
  <protectedRanges>
    <protectedRange sqref="F2:H2 B2:D2" name="범위1"/>
  </protectedRanges>
  <mergeCells count="23">
    <mergeCell ref="A3:G3"/>
    <mergeCell ref="I3:N3"/>
    <mergeCell ref="A5:A7"/>
    <mergeCell ref="B5:G5"/>
    <mergeCell ref="I5:N5"/>
    <mergeCell ref="B6:B7"/>
    <mergeCell ref="C6:C7"/>
    <mergeCell ref="D6:D7"/>
    <mergeCell ref="E6:E7"/>
    <mergeCell ref="F6:F7"/>
    <mergeCell ref="G6:G7"/>
    <mergeCell ref="L19:N19"/>
    <mergeCell ref="A8:A10"/>
    <mergeCell ref="I8:I9"/>
    <mergeCell ref="J8:J9"/>
    <mergeCell ref="L8:L9"/>
    <mergeCell ref="N9:N10"/>
    <mergeCell ref="B9:B10"/>
    <mergeCell ref="C9:C10"/>
    <mergeCell ref="D9:D10"/>
    <mergeCell ref="E9:E10"/>
    <mergeCell ref="F9:F10"/>
    <mergeCell ref="G9:G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  <headerFooter>
    <oddHeader>&amp;L&amp;"굴림체,보통"&amp;9Ⅷ. 전기. 가스. 수도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7" zoomScaleNormal="100" workbookViewId="0">
      <selection activeCell="H32" sqref="H32:N32"/>
    </sheetView>
  </sheetViews>
  <sheetFormatPr defaultRowHeight="13.5" x14ac:dyDescent="0.15"/>
  <cols>
    <col min="1" max="1" width="10.5546875" style="1" customWidth="1"/>
    <col min="2" max="3" width="12.77734375" style="1" customWidth="1"/>
    <col min="4" max="4" width="11" style="1" customWidth="1"/>
    <col min="5" max="5" width="8.6640625" style="1" customWidth="1"/>
    <col min="6" max="6" width="9.77734375" style="1" customWidth="1"/>
    <col min="7" max="7" width="15.88671875" style="2" customWidth="1"/>
    <col min="8" max="8" width="10.88671875" style="1" customWidth="1"/>
    <col min="9" max="11" width="9.88671875" style="1" customWidth="1"/>
    <col min="12" max="12" width="10.88671875" style="1" customWidth="1"/>
    <col min="13" max="13" width="10.77734375" style="1" customWidth="1"/>
    <col min="14" max="14" width="11" style="1" customWidth="1"/>
    <col min="15" max="16384" width="8.88671875" style="1"/>
  </cols>
  <sheetData>
    <row r="1" spans="1:14" ht="15" customHeight="1" x14ac:dyDescent="0.15"/>
    <row r="2" spans="1:14" s="101" customFormat="1" ht="39.950000000000003" customHeight="1" x14ac:dyDescent="0.15">
      <c r="A2" s="340" t="s">
        <v>299</v>
      </c>
      <c r="B2" s="340"/>
      <c r="C2" s="340"/>
      <c r="D2" s="340"/>
      <c r="E2" s="340"/>
      <c r="F2" s="340"/>
      <c r="G2" s="100"/>
      <c r="H2" s="480" t="s">
        <v>139</v>
      </c>
      <c r="I2" s="480"/>
      <c r="J2" s="480"/>
      <c r="K2" s="480"/>
      <c r="L2" s="480"/>
      <c r="M2" s="480"/>
      <c r="N2" s="480"/>
    </row>
    <row r="3" spans="1:14" s="72" customFormat="1" ht="20.100000000000001" customHeight="1" thickBot="1" x14ac:dyDescent="0.2">
      <c r="A3" s="481" t="s">
        <v>140</v>
      </c>
      <c r="B3" s="481"/>
      <c r="C3" s="121"/>
      <c r="D3" s="121"/>
      <c r="E3" s="121"/>
      <c r="F3" s="122"/>
      <c r="G3" s="122"/>
      <c r="H3" s="123"/>
      <c r="I3" s="124"/>
      <c r="J3" s="125"/>
      <c r="K3" s="123"/>
      <c r="M3" s="484" t="s">
        <v>141</v>
      </c>
      <c r="N3" s="484"/>
    </row>
    <row r="4" spans="1:14" s="7" customFormat="1" ht="18" customHeight="1" thickTop="1" x14ac:dyDescent="0.15">
      <c r="A4" s="67"/>
      <c r="B4" s="392" t="s">
        <v>144</v>
      </c>
      <c r="C4" s="485" t="s">
        <v>145</v>
      </c>
      <c r="D4" s="401" t="s">
        <v>146</v>
      </c>
      <c r="E4" s="422" t="s">
        <v>147</v>
      </c>
      <c r="F4" s="392"/>
      <c r="G4" s="220"/>
      <c r="H4" s="487" t="s">
        <v>40</v>
      </c>
      <c r="I4" s="487"/>
      <c r="J4" s="487"/>
      <c r="K4" s="487"/>
      <c r="L4" s="488"/>
      <c r="M4" s="487" t="s">
        <v>41</v>
      </c>
      <c r="N4" s="487"/>
    </row>
    <row r="5" spans="1:14" s="7" customFormat="1" ht="18" customHeight="1" x14ac:dyDescent="0.15">
      <c r="A5" s="14" t="s">
        <v>148</v>
      </c>
      <c r="B5" s="424"/>
      <c r="C5" s="486"/>
      <c r="D5" s="425"/>
      <c r="E5" s="407" t="s">
        <v>149</v>
      </c>
      <c r="F5" s="479" t="s">
        <v>144</v>
      </c>
      <c r="G5" s="220"/>
      <c r="H5" s="483" t="s">
        <v>145</v>
      </c>
      <c r="I5" s="482" t="s">
        <v>150</v>
      </c>
      <c r="J5" s="483"/>
      <c r="K5" s="407" t="s">
        <v>42</v>
      </c>
      <c r="L5" s="407" t="s">
        <v>43</v>
      </c>
      <c r="M5" s="407" t="s">
        <v>44</v>
      </c>
      <c r="N5" s="237" t="s">
        <v>45</v>
      </c>
    </row>
    <row r="6" spans="1:14" s="7" customFormat="1" ht="18" customHeight="1" x14ac:dyDescent="0.15">
      <c r="A6" s="14"/>
      <c r="B6" s="228" t="s">
        <v>46</v>
      </c>
      <c r="C6" s="225" t="s">
        <v>174</v>
      </c>
      <c r="D6" s="218" t="s">
        <v>31</v>
      </c>
      <c r="E6" s="429"/>
      <c r="F6" s="423"/>
      <c r="G6" s="220"/>
      <c r="H6" s="425"/>
      <c r="I6" s="407" t="s">
        <v>47</v>
      </c>
      <c r="J6" s="407" t="s">
        <v>48</v>
      </c>
      <c r="K6" s="429"/>
      <c r="L6" s="429"/>
      <c r="M6" s="429"/>
      <c r="N6" s="237" t="s">
        <v>49</v>
      </c>
    </row>
    <row r="7" spans="1:14" s="7" customFormat="1" ht="18" customHeight="1" x14ac:dyDescent="0.15">
      <c r="A7" s="14" t="s">
        <v>175</v>
      </c>
      <c r="B7" s="228" t="s">
        <v>176</v>
      </c>
      <c r="C7" s="225" t="s">
        <v>177</v>
      </c>
      <c r="D7" s="225" t="s">
        <v>50</v>
      </c>
      <c r="E7" s="225" t="s">
        <v>176</v>
      </c>
      <c r="F7" s="295" t="s">
        <v>178</v>
      </c>
      <c r="G7" s="220"/>
      <c r="H7" s="228" t="s">
        <v>179</v>
      </c>
      <c r="I7" s="429"/>
      <c r="J7" s="429"/>
      <c r="K7" s="225" t="s">
        <v>180</v>
      </c>
      <c r="L7" s="225" t="s">
        <v>51</v>
      </c>
      <c r="M7" s="228" t="s">
        <v>176</v>
      </c>
      <c r="N7" s="230" t="s">
        <v>178</v>
      </c>
    </row>
    <row r="8" spans="1:14" s="6" customFormat="1" ht="18" customHeight="1" x14ac:dyDescent="0.15">
      <c r="A8" s="63"/>
      <c r="B8" s="224" t="s">
        <v>181</v>
      </c>
      <c r="C8" s="233" t="s">
        <v>181</v>
      </c>
      <c r="D8" s="233" t="s">
        <v>52</v>
      </c>
      <c r="E8" s="233" t="s">
        <v>182</v>
      </c>
      <c r="F8" s="147" t="s">
        <v>181</v>
      </c>
      <c r="G8" s="220"/>
      <c r="H8" s="224" t="s">
        <v>181</v>
      </c>
      <c r="I8" s="224" t="s">
        <v>183</v>
      </c>
      <c r="J8" s="233" t="s">
        <v>184</v>
      </c>
      <c r="K8" s="233"/>
      <c r="L8" s="233"/>
      <c r="M8" s="224" t="s">
        <v>182</v>
      </c>
      <c r="N8" s="223" t="s">
        <v>181</v>
      </c>
    </row>
    <row r="9" spans="1:14" s="6" customFormat="1" ht="26.25" customHeight="1" x14ac:dyDescent="0.15">
      <c r="A9" s="217">
        <v>2013</v>
      </c>
      <c r="B9" s="232">
        <v>1600163</v>
      </c>
      <c r="C9" s="232">
        <v>1281938</v>
      </c>
      <c r="D9" s="232">
        <v>80.099999999999994</v>
      </c>
      <c r="E9" s="52">
        <v>83.6</v>
      </c>
      <c r="F9" s="330">
        <v>291208</v>
      </c>
      <c r="G9" s="232"/>
      <c r="H9" s="232">
        <v>291208</v>
      </c>
      <c r="I9" s="232">
        <v>34238</v>
      </c>
      <c r="J9" s="232">
        <v>185258</v>
      </c>
      <c r="K9" s="232">
        <v>1035</v>
      </c>
      <c r="L9" s="232">
        <v>70677</v>
      </c>
      <c r="M9" s="232">
        <v>322.10000000000002</v>
      </c>
      <c r="N9" s="232">
        <v>730648</v>
      </c>
    </row>
    <row r="10" spans="1:14" s="7" customFormat="1" ht="26.25" customHeight="1" x14ac:dyDescent="0.15">
      <c r="A10" s="217">
        <v>2014</v>
      </c>
      <c r="B10" s="232">
        <v>1600163</v>
      </c>
      <c r="C10" s="232">
        <v>1281938</v>
      </c>
      <c r="D10" s="232">
        <v>80</v>
      </c>
      <c r="E10" s="52">
        <v>84</v>
      </c>
      <c r="F10" s="331">
        <v>291208</v>
      </c>
      <c r="G10" s="232"/>
      <c r="H10" s="232">
        <v>291208</v>
      </c>
      <c r="I10" s="232">
        <v>34238</v>
      </c>
      <c r="J10" s="232">
        <v>185258</v>
      </c>
      <c r="K10" s="232">
        <v>1035</v>
      </c>
      <c r="L10" s="232">
        <v>70677</v>
      </c>
      <c r="M10" s="232">
        <v>322</v>
      </c>
      <c r="N10" s="232">
        <v>730648</v>
      </c>
    </row>
    <row r="11" spans="1:14" s="7" customFormat="1" ht="26.25" customHeight="1" x14ac:dyDescent="0.15">
      <c r="A11" s="217">
        <v>2015</v>
      </c>
      <c r="B11" s="232">
        <v>1681682</v>
      </c>
      <c r="C11" s="232">
        <v>1413018</v>
      </c>
      <c r="D11" s="232">
        <v>84</v>
      </c>
      <c r="E11" s="52">
        <v>84</v>
      </c>
      <c r="F11" s="331">
        <v>372727</v>
      </c>
      <c r="G11" s="232"/>
      <c r="H11" s="232">
        <v>372727</v>
      </c>
      <c r="I11" s="232">
        <v>34448</v>
      </c>
      <c r="J11" s="232">
        <v>266567</v>
      </c>
      <c r="K11" s="232">
        <v>1035</v>
      </c>
      <c r="L11" s="232">
        <v>70677</v>
      </c>
      <c r="M11" s="232">
        <v>644</v>
      </c>
      <c r="N11" s="232">
        <v>730648</v>
      </c>
    </row>
    <row r="12" spans="1:14" s="7" customFormat="1" ht="26.25" customHeight="1" x14ac:dyDescent="0.15">
      <c r="A12" s="217">
        <v>2016</v>
      </c>
      <c r="B12" s="232">
        <v>1386598</v>
      </c>
      <c r="C12" s="232">
        <v>1424865</v>
      </c>
      <c r="D12" s="232">
        <v>102.75977608506575</v>
      </c>
      <c r="E12" s="52">
        <v>3.8</v>
      </c>
      <c r="F12" s="206">
        <v>371072</v>
      </c>
      <c r="G12" s="232"/>
      <c r="H12" s="232">
        <v>288936</v>
      </c>
      <c r="I12" s="232">
        <v>184143</v>
      </c>
      <c r="J12" s="232">
        <v>34016</v>
      </c>
      <c r="K12" s="232">
        <v>1035</v>
      </c>
      <c r="L12" s="232">
        <v>69742</v>
      </c>
      <c r="M12" s="232">
        <v>374</v>
      </c>
      <c r="N12" s="232">
        <v>802222</v>
      </c>
    </row>
    <row r="13" spans="1:14" s="6" customFormat="1" ht="26.25" customHeight="1" x14ac:dyDescent="0.15">
      <c r="A13" s="217">
        <v>2017</v>
      </c>
      <c r="B13" s="232">
        <v>1386598</v>
      </c>
      <c r="C13" s="232">
        <v>1255009.55</v>
      </c>
      <c r="D13" s="232">
        <v>90.509978378737031</v>
      </c>
      <c r="E13" s="52">
        <v>14.53</v>
      </c>
      <c r="F13" s="331">
        <v>371072</v>
      </c>
      <c r="G13" s="232"/>
      <c r="H13" s="232">
        <v>303479</v>
      </c>
      <c r="I13" s="232">
        <v>26464</v>
      </c>
      <c r="J13" s="232">
        <v>260114</v>
      </c>
      <c r="K13" s="232">
        <v>673</v>
      </c>
      <c r="L13" s="232">
        <v>16228</v>
      </c>
      <c r="M13" s="232">
        <v>74.959999999999994</v>
      </c>
      <c r="N13" s="232">
        <v>802222</v>
      </c>
    </row>
    <row r="14" spans="1:14" s="7" customFormat="1" ht="26.25" customHeight="1" x14ac:dyDescent="0.15">
      <c r="A14" s="217">
        <v>2018</v>
      </c>
      <c r="B14" s="232">
        <v>1914036</v>
      </c>
      <c r="C14" s="232">
        <v>1273692</v>
      </c>
      <c r="D14" s="232">
        <v>67</v>
      </c>
      <c r="E14" s="52">
        <v>15</v>
      </c>
      <c r="F14" s="331">
        <v>371072</v>
      </c>
      <c r="G14" s="232"/>
      <c r="H14" s="232">
        <v>127976</v>
      </c>
      <c r="I14" s="232">
        <v>85489</v>
      </c>
      <c r="J14" s="232">
        <v>25586</v>
      </c>
      <c r="K14" s="232">
        <v>673</v>
      </c>
      <c r="L14" s="232">
        <v>16228</v>
      </c>
      <c r="M14" s="232">
        <v>37</v>
      </c>
      <c r="N14" s="232">
        <v>810798</v>
      </c>
    </row>
    <row r="15" spans="1:14" s="38" customFormat="1" ht="26.25" customHeight="1" x14ac:dyDescent="0.15">
      <c r="A15" s="262">
        <v>2019</v>
      </c>
      <c r="B15" s="267">
        <v>1945858</v>
      </c>
      <c r="C15" s="267">
        <v>1307947</v>
      </c>
      <c r="D15" s="267">
        <v>67</v>
      </c>
      <c r="E15" s="52">
        <v>15</v>
      </c>
      <c r="F15" s="331">
        <v>371072</v>
      </c>
      <c r="G15" s="267"/>
      <c r="H15" s="267">
        <v>127976</v>
      </c>
      <c r="I15" s="267">
        <v>85489</v>
      </c>
      <c r="J15" s="267">
        <v>25586</v>
      </c>
      <c r="K15" s="267">
        <v>673</v>
      </c>
      <c r="L15" s="267">
        <v>16228</v>
      </c>
      <c r="M15" s="267">
        <v>37</v>
      </c>
      <c r="N15" s="267">
        <v>841002</v>
      </c>
    </row>
    <row r="16" spans="1:14" s="38" customFormat="1" ht="26.25" customHeight="1" thickBot="1" x14ac:dyDescent="0.2">
      <c r="A16" s="273">
        <v>2020</v>
      </c>
      <c r="B16" s="278">
        <v>1947557</v>
      </c>
      <c r="C16" s="278">
        <v>1309646</v>
      </c>
      <c r="D16" s="278">
        <v>67</v>
      </c>
      <c r="E16" s="279">
        <v>15</v>
      </c>
      <c r="F16" s="332">
        <v>371072</v>
      </c>
      <c r="G16" s="280"/>
      <c r="H16" s="278">
        <v>128805</v>
      </c>
      <c r="I16" s="278">
        <v>85988</v>
      </c>
      <c r="J16" s="290">
        <v>25886</v>
      </c>
      <c r="K16" s="278">
        <v>673</v>
      </c>
      <c r="L16" s="278">
        <v>16258</v>
      </c>
      <c r="M16" s="278">
        <v>37</v>
      </c>
      <c r="N16" s="278">
        <v>842131</v>
      </c>
    </row>
    <row r="17" spans="1:14" s="6" customFormat="1" ht="14.25" customHeight="1" thickTop="1" x14ac:dyDescent="0.15">
      <c r="A17" s="7"/>
      <c r="B17" s="51"/>
      <c r="G17" s="7"/>
      <c r="M17" s="7"/>
      <c r="N17" s="7"/>
    </row>
    <row r="18" spans="1:14" s="6" customFormat="1" ht="14.25" customHeight="1" x14ac:dyDescent="0.15">
      <c r="A18" s="129"/>
      <c r="B18" s="129"/>
      <c r="C18" s="129"/>
      <c r="D18" s="129"/>
      <c r="E18" s="129"/>
      <c r="F18" s="129"/>
      <c r="G18" s="7"/>
      <c r="H18" s="128"/>
      <c r="I18" s="128"/>
      <c r="J18" s="128"/>
      <c r="K18" s="128"/>
      <c r="L18" s="128"/>
      <c r="M18" s="128"/>
      <c r="N18" s="128"/>
    </row>
    <row r="19" spans="1:14" s="6" customFormat="1" ht="14.25" customHeight="1" thickBot="1" x14ac:dyDescent="0.2">
      <c r="A19" s="7"/>
      <c r="G19" s="7"/>
      <c r="M19" s="7"/>
      <c r="N19" s="7"/>
    </row>
    <row r="20" spans="1:14" s="6" customFormat="1" ht="18" customHeight="1" thickTop="1" x14ac:dyDescent="0.15">
      <c r="A20" s="64"/>
      <c r="B20" s="487" t="s">
        <v>151</v>
      </c>
      <c r="C20" s="487"/>
      <c r="D20" s="487"/>
      <c r="E20" s="487"/>
      <c r="F20" s="487"/>
      <c r="G20" s="218"/>
      <c r="H20" s="229"/>
      <c r="I20" s="229" t="s">
        <v>41</v>
      </c>
      <c r="J20" s="229"/>
      <c r="K20" s="68"/>
      <c r="L20" s="234" t="s">
        <v>53</v>
      </c>
      <c r="M20" s="227" t="s">
        <v>54</v>
      </c>
      <c r="N20" s="231" t="s">
        <v>152</v>
      </c>
    </row>
    <row r="21" spans="1:14" s="6" customFormat="1" ht="18" customHeight="1" x14ac:dyDescent="0.15">
      <c r="A21" s="14" t="s">
        <v>148</v>
      </c>
      <c r="B21" s="489" t="s">
        <v>153</v>
      </c>
      <c r="C21" s="489"/>
      <c r="D21" s="490"/>
      <c r="E21" s="493" t="s">
        <v>154</v>
      </c>
      <c r="F21" s="489"/>
      <c r="G21" s="218"/>
      <c r="H21" s="489" t="s">
        <v>55</v>
      </c>
      <c r="I21" s="489"/>
      <c r="J21" s="489"/>
      <c r="K21" s="490"/>
      <c r="L21" s="225" t="s">
        <v>56</v>
      </c>
      <c r="M21" s="228" t="s">
        <v>56</v>
      </c>
      <c r="N21" s="230" t="s">
        <v>56</v>
      </c>
    </row>
    <row r="22" spans="1:14" s="6" customFormat="1" ht="18" customHeight="1" x14ac:dyDescent="0.15">
      <c r="A22" s="14"/>
      <c r="B22" s="236" t="s">
        <v>145</v>
      </c>
      <c r="C22" s="494" t="s">
        <v>150</v>
      </c>
      <c r="D22" s="492"/>
      <c r="E22" s="322" t="s">
        <v>49</v>
      </c>
      <c r="F22" s="237" t="s">
        <v>145</v>
      </c>
      <c r="G22" s="220"/>
      <c r="H22" s="491" t="s">
        <v>150</v>
      </c>
      <c r="I22" s="492"/>
      <c r="J22" s="407" t="s">
        <v>42</v>
      </c>
      <c r="K22" s="483" t="s">
        <v>155</v>
      </c>
      <c r="L22" s="225" t="s">
        <v>57</v>
      </c>
      <c r="M22" s="228" t="s">
        <v>156</v>
      </c>
      <c r="N22" s="230" t="s">
        <v>58</v>
      </c>
    </row>
    <row r="23" spans="1:14" s="6" customFormat="1" ht="18" customHeight="1" x14ac:dyDescent="0.15">
      <c r="A23" s="14" t="s">
        <v>142</v>
      </c>
      <c r="B23" s="228" t="s">
        <v>143</v>
      </c>
      <c r="C23" s="226" t="s">
        <v>47</v>
      </c>
      <c r="D23" s="226" t="s">
        <v>48</v>
      </c>
      <c r="E23" s="295" t="s">
        <v>176</v>
      </c>
      <c r="F23" s="230" t="s">
        <v>179</v>
      </c>
      <c r="G23" s="220"/>
      <c r="H23" s="236" t="s">
        <v>47</v>
      </c>
      <c r="I23" s="236" t="s">
        <v>48</v>
      </c>
      <c r="J23" s="429"/>
      <c r="K23" s="425"/>
      <c r="L23" s="225" t="s">
        <v>185</v>
      </c>
      <c r="M23" s="228" t="s">
        <v>186</v>
      </c>
      <c r="N23" s="230" t="s">
        <v>59</v>
      </c>
    </row>
    <row r="24" spans="1:14" s="6" customFormat="1" ht="18" customHeight="1" x14ac:dyDescent="0.15">
      <c r="A24" s="65"/>
      <c r="B24" s="224" t="s">
        <v>181</v>
      </c>
      <c r="C24" s="224" t="s">
        <v>183</v>
      </c>
      <c r="D24" s="233" t="s">
        <v>184</v>
      </c>
      <c r="E24" s="294" t="s">
        <v>181</v>
      </c>
      <c r="F24" s="223" t="s">
        <v>181</v>
      </c>
      <c r="G24" s="220"/>
      <c r="H24" s="224" t="s">
        <v>183</v>
      </c>
      <c r="I24" s="233" t="s">
        <v>184</v>
      </c>
      <c r="J24" s="233" t="s">
        <v>180</v>
      </c>
      <c r="K24" s="233" t="s">
        <v>51</v>
      </c>
      <c r="L24" s="233"/>
      <c r="M24" s="224" t="s">
        <v>185</v>
      </c>
      <c r="N24" s="223"/>
    </row>
    <row r="25" spans="1:14" s="106" customFormat="1" ht="26.25" customHeight="1" x14ac:dyDescent="0.15">
      <c r="A25" s="291">
        <v>2013</v>
      </c>
      <c r="B25" s="321">
        <v>468596</v>
      </c>
      <c r="C25" s="321">
        <v>13957</v>
      </c>
      <c r="D25" s="321">
        <v>454639</v>
      </c>
      <c r="E25" s="333">
        <v>578307</v>
      </c>
      <c r="F25" s="321">
        <v>522134</v>
      </c>
      <c r="G25" s="321"/>
      <c r="H25" s="321">
        <v>80983</v>
      </c>
      <c r="I25" s="321">
        <v>367308</v>
      </c>
      <c r="J25" s="321">
        <v>10680</v>
      </c>
      <c r="K25" s="321">
        <v>63163</v>
      </c>
      <c r="L25" s="321">
        <v>23021</v>
      </c>
      <c r="M25" s="321">
        <v>18415</v>
      </c>
      <c r="N25" s="321">
        <v>87</v>
      </c>
    </row>
    <row r="26" spans="1:14" s="106" customFormat="1" ht="26.25" customHeight="1" x14ac:dyDescent="0.15">
      <c r="A26" s="291">
        <v>2014</v>
      </c>
      <c r="B26" s="321">
        <v>497396</v>
      </c>
      <c r="C26" s="321">
        <v>13957</v>
      </c>
      <c r="D26" s="321">
        <v>454639</v>
      </c>
      <c r="E26" s="331">
        <v>578307</v>
      </c>
      <c r="F26" s="321">
        <v>522134</v>
      </c>
      <c r="G26" s="321"/>
      <c r="H26" s="321">
        <v>80983</v>
      </c>
      <c r="I26" s="321">
        <v>367308</v>
      </c>
      <c r="J26" s="321">
        <v>10680</v>
      </c>
      <c r="K26" s="321">
        <v>63163</v>
      </c>
      <c r="L26" s="321">
        <v>23021</v>
      </c>
      <c r="M26" s="321">
        <v>20702</v>
      </c>
      <c r="N26" s="321">
        <v>87</v>
      </c>
    </row>
    <row r="27" spans="1:14" s="106" customFormat="1" ht="26.25" customHeight="1" x14ac:dyDescent="0.15">
      <c r="A27" s="291">
        <v>2015</v>
      </c>
      <c r="B27" s="321">
        <v>518157</v>
      </c>
      <c r="C27" s="321">
        <v>14118</v>
      </c>
      <c r="D27" s="321">
        <v>504039</v>
      </c>
      <c r="E27" s="331">
        <v>578307</v>
      </c>
      <c r="F27" s="321">
        <v>522134</v>
      </c>
      <c r="G27" s="321"/>
      <c r="H27" s="321">
        <v>80983</v>
      </c>
      <c r="I27" s="321">
        <v>367308</v>
      </c>
      <c r="J27" s="321">
        <v>10680</v>
      </c>
      <c r="K27" s="321">
        <v>63163</v>
      </c>
      <c r="L27" s="321">
        <v>23040</v>
      </c>
      <c r="M27" s="321">
        <v>21900</v>
      </c>
      <c r="N27" s="321">
        <v>87</v>
      </c>
    </row>
    <row r="28" spans="1:14" s="106" customFormat="1" ht="26.25" customHeight="1" x14ac:dyDescent="0.15">
      <c r="A28" s="291">
        <v>2016</v>
      </c>
      <c r="B28" s="321">
        <v>551553</v>
      </c>
      <c r="C28" s="321">
        <v>13957</v>
      </c>
      <c r="D28" s="321">
        <v>537596</v>
      </c>
      <c r="E28" s="331">
        <v>584376</v>
      </c>
      <c r="F28" s="321">
        <v>584376</v>
      </c>
      <c r="G28" s="321"/>
      <c r="H28" s="321">
        <v>80925</v>
      </c>
      <c r="I28" s="321">
        <v>428673</v>
      </c>
      <c r="J28" s="321">
        <v>10680</v>
      </c>
      <c r="K28" s="321">
        <v>64098</v>
      </c>
      <c r="L28" s="321">
        <v>23040</v>
      </c>
      <c r="M28" s="321">
        <v>21900</v>
      </c>
      <c r="N28" s="321">
        <v>71</v>
      </c>
    </row>
    <row r="29" spans="1:14" s="106" customFormat="1" ht="26.25" customHeight="1" thickBot="1" x14ac:dyDescent="0.2">
      <c r="A29" s="291">
        <v>2017</v>
      </c>
      <c r="B29" s="321">
        <v>548919.74</v>
      </c>
      <c r="C29" s="321">
        <v>14603.91</v>
      </c>
      <c r="D29" s="321">
        <v>534315.82999999996</v>
      </c>
      <c r="E29" s="334">
        <v>584376</v>
      </c>
      <c r="F29" s="321">
        <v>402610.81</v>
      </c>
      <c r="G29" s="321"/>
      <c r="H29" s="321">
        <v>92808.91</v>
      </c>
      <c r="I29" s="321">
        <v>258282.95</v>
      </c>
      <c r="J29" s="321">
        <v>7358.07</v>
      </c>
      <c r="K29" s="321">
        <v>44160.88</v>
      </c>
      <c r="L29" s="321">
        <v>24171</v>
      </c>
      <c r="M29" s="321">
        <v>22744</v>
      </c>
      <c r="N29" s="321">
        <v>353</v>
      </c>
    </row>
    <row r="30" spans="1:14" s="214" customFormat="1" ht="26.25" customHeight="1" thickTop="1" x14ac:dyDescent="0.15">
      <c r="A30" s="217">
        <v>2018</v>
      </c>
      <c r="B30" s="232">
        <v>560144</v>
      </c>
      <c r="C30" s="232">
        <v>540653</v>
      </c>
      <c r="D30" s="232">
        <v>19491</v>
      </c>
      <c r="E30" s="335">
        <v>732166</v>
      </c>
      <c r="F30" s="232">
        <v>585572</v>
      </c>
      <c r="G30" s="232"/>
      <c r="H30" s="232">
        <v>239111</v>
      </c>
      <c r="I30" s="232">
        <v>294942</v>
      </c>
      <c r="J30" s="232">
        <v>7358</v>
      </c>
      <c r="K30" s="232">
        <v>44161</v>
      </c>
      <c r="L30" s="232">
        <v>24171</v>
      </c>
      <c r="M30" s="232">
        <v>22748</v>
      </c>
      <c r="N30" s="232">
        <v>353</v>
      </c>
    </row>
    <row r="31" spans="1:14" s="66" customFormat="1" ht="26.25" customHeight="1" x14ac:dyDescent="0.15">
      <c r="A31" s="262">
        <v>2019</v>
      </c>
      <c r="B31" s="267">
        <v>591933</v>
      </c>
      <c r="C31" s="267">
        <v>540654</v>
      </c>
      <c r="D31" s="267">
        <v>51280</v>
      </c>
      <c r="E31" s="331">
        <v>733784</v>
      </c>
      <c r="F31" s="267">
        <v>588038</v>
      </c>
      <c r="G31" s="267"/>
      <c r="H31" s="267">
        <v>239111</v>
      </c>
      <c r="I31" s="267">
        <v>297408</v>
      </c>
      <c r="J31" s="267">
        <v>7358</v>
      </c>
      <c r="K31" s="267">
        <v>44161</v>
      </c>
      <c r="L31" s="267">
        <v>24241</v>
      </c>
      <c r="M31" s="267">
        <v>22748</v>
      </c>
      <c r="N31" s="267">
        <v>353</v>
      </c>
    </row>
    <row r="32" spans="1:14" s="66" customFormat="1" ht="26.25" customHeight="1" thickBot="1" x14ac:dyDescent="0.2">
      <c r="A32" s="273">
        <v>2020</v>
      </c>
      <c r="B32" s="278">
        <v>592503</v>
      </c>
      <c r="C32" s="278">
        <v>541224</v>
      </c>
      <c r="D32" s="278">
        <v>51280</v>
      </c>
      <c r="E32" s="332">
        <v>734354</v>
      </c>
      <c r="F32" s="278">
        <v>588338</v>
      </c>
      <c r="G32" s="280"/>
      <c r="H32" s="278">
        <v>239261</v>
      </c>
      <c r="I32" s="278">
        <v>297558</v>
      </c>
      <c r="J32" s="278">
        <v>7358</v>
      </c>
      <c r="K32" s="278">
        <v>44161</v>
      </c>
      <c r="L32" s="278">
        <v>24278</v>
      </c>
      <c r="M32" s="278">
        <v>23086</v>
      </c>
      <c r="N32" s="278">
        <v>353</v>
      </c>
    </row>
    <row r="33" spans="1:14" s="73" customFormat="1" ht="20.100000000000001" customHeight="1" thickTop="1" x14ac:dyDescent="0.15">
      <c r="A33" s="72" t="s">
        <v>134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342" t="s">
        <v>135</v>
      </c>
      <c r="N33" s="342"/>
    </row>
    <row r="34" spans="1:14" s="79" customFormat="1" ht="16.5" customHeight="1" x14ac:dyDescent="0.15">
      <c r="G34" s="81"/>
      <c r="K34" s="127"/>
      <c r="L34" s="127"/>
      <c r="M34" s="127"/>
      <c r="N34" s="127"/>
    </row>
    <row r="35" spans="1:14" s="79" customFormat="1" ht="16.5" customHeight="1" x14ac:dyDescent="0.15">
      <c r="G35" s="81"/>
    </row>
    <row r="36" spans="1:14" s="6" customFormat="1" ht="16.5" customHeight="1" x14ac:dyDescent="0.15">
      <c r="G36" s="7"/>
      <c r="I36" s="128"/>
      <c r="J36" s="128"/>
      <c r="K36" s="128"/>
      <c r="L36" s="128"/>
      <c r="M36" s="128"/>
      <c r="N36" s="128"/>
    </row>
    <row r="37" spans="1:14" s="6" customFormat="1" ht="11.25" x14ac:dyDescent="0.15">
      <c r="G37" s="7"/>
    </row>
    <row r="38" spans="1:14" s="6" customFormat="1" ht="11.25" x14ac:dyDescent="0.15">
      <c r="G38" s="7"/>
    </row>
  </sheetData>
  <mergeCells count="28">
    <mergeCell ref="M33:N33"/>
    <mergeCell ref="H22:I22"/>
    <mergeCell ref="E21:F21"/>
    <mergeCell ref="B20:F20"/>
    <mergeCell ref="C22:D22"/>
    <mergeCell ref="B21:D21"/>
    <mergeCell ref="L5:L6"/>
    <mergeCell ref="H5:H6"/>
    <mergeCell ref="J6:J7"/>
    <mergeCell ref="H21:K21"/>
    <mergeCell ref="K22:K23"/>
    <mergeCell ref="J22:J23"/>
    <mergeCell ref="F5:F6"/>
    <mergeCell ref="H2:N2"/>
    <mergeCell ref="A3:B3"/>
    <mergeCell ref="I5:J5"/>
    <mergeCell ref="A2:F2"/>
    <mergeCell ref="E4:F4"/>
    <mergeCell ref="M3:N3"/>
    <mergeCell ref="B4:B5"/>
    <mergeCell ref="C4:C5"/>
    <mergeCell ref="D4:D5"/>
    <mergeCell ref="H4:L4"/>
    <mergeCell ref="M4:N4"/>
    <mergeCell ref="E5:E6"/>
    <mergeCell ref="M5:M6"/>
    <mergeCell ref="I6:I7"/>
    <mergeCell ref="K5:K6"/>
  </mergeCells>
  <phoneticPr fontId="2" type="noConversion"/>
  <pageMargins left="0.39370078740157483" right="0.39370078740157483" top="0.39370078740157483" bottom="0.39370078740157483" header="0.11811023622047245" footer="0.11811023622047245"/>
  <pageSetup paperSize="9" scale="70" orientation="landscape" r:id="rId1"/>
  <headerFooter>
    <oddHeader>&amp;L&amp;9Ⅷ. 전기. 가스. 수도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1</vt:i4>
      </vt:variant>
    </vt:vector>
  </HeadingPairs>
  <TitlesOfParts>
    <vt:vector size="9" baseType="lpstr">
      <vt:lpstr>목록</vt:lpstr>
      <vt:lpstr>1.용도별전력사용 </vt:lpstr>
      <vt:lpstr>2.제조업전력사용 </vt:lpstr>
      <vt:lpstr>4.상수도 5.상수도관</vt:lpstr>
      <vt:lpstr>6.급수사용량 7.급수사용료부과</vt:lpstr>
      <vt:lpstr>8..하수도인구보급률</vt:lpstr>
      <vt:lpstr>9.하수사용료 부과_完</vt:lpstr>
      <vt:lpstr>10.하수관거_完</vt:lpstr>
      <vt:lpstr>'10.하수관거_完'!Print_Area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2017-01-16T00:27:43Z</cp:lastPrinted>
  <dcterms:created xsi:type="dcterms:W3CDTF">2004-11-09T06:15:44Z</dcterms:created>
  <dcterms:modified xsi:type="dcterms:W3CDTF">2023-05-10T01:59:13Z</dcterms:modified>
</cp:coreProperties>
</file>