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17년 기준\24회\"/>
    </mc:Choice>
  </mc:AlternateContent>
  <bookViews>
    <workbookView xWindow="0" yWindow="0" windowWidth="21570" windowHeight="9180" firstSheet="8" activeTab="12"/>
  </bookViews>
  <sheets>
    <sheet name="3.토지지목별 현황 " sheetId="2" r:id="rId1"/>
    <sheet name="3.토지지목별 현황(속) " sheetId="3" r:id="rId2"/>
    <sheet name="1.사업체총괄" sheetId="4" r:id="rId3"/>
    <sheet name="2.종사자규모별사업체수 및 종사자수" sheetId="5" r:id="rId4"/>
    <sheet name="3.산업별 사업체수 및 종사자수" sheetId="6" r:id="rId5"/>
    <sheet name="3.산업별 사업체수 및 종사자수(속)" sheetId="7" r:id="rId6"/>
    <sheet name="9.용도지역" sheetId="8" r:id="rId7"/>
    <sheet name="10.용도지구" sheetId="9" r:id="rId8"/>
    <sheet name="14.도로" sheetId="10" r:id="rId9"/>
    <sheet name="15.도로시설물" sheetId="11" r:id="rId10"/>
    <sheet name="4.산업농공단지" sheetId="13" r:id="rId11"/>
    <sheet name="1.환경오염물질배출사업장" sheetId="14" r:id="rId12"/>
    <sheet name="16.박물관,17.문화재" sheetId="1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5" hidden="1">'3.산업별 사업체수 및 종사자수(속)'!$A$1:$A$42</definedName>
    <definedName name="a" localSheetId="0">#REF!</definedName>
    <definedName name="a" localSheetId="1">#REF!</definedName>
    <definedName name="a">#REF!</definedName>
    <definedName name="aa" localSheetId="0">#REF!</definedName>
    <definedName name="aa" localSheetId="1">#REF!</definedName>
    <definedName name="aa">#REF!</definedName>
    <definedName name="aaa" localSheetId="11">#REF!</definedName>
    <definedName name="aaa" localSheetId="12">#REF!</definedName>
    <definedName name="aaa" localSheetId="1">#REF!</definedName>
    <definedName name="aaa" localSheetId="10">#REF!</definedName>
    <definedName name="aaa">#REF!</definedName>
    <definedName name="aaaa">#REF!</definedName>
    <definedName name="b" localSheetId="11">#REF!</definedName>
    <definedName name="b" localSheetId="12">#REF!</definedName>
    <definedName name="b">#REF!</definedName>
    <definedName name="bbb" localSheetId="12">#REF!</definedName>
    <definedName name="bbb">#REF!</definedName>
    <definedName name="cc">#REF!</definedName>
    <definedName name="d">#REF!</definedName>
    <definedName name="ddd">#REF!</definedName>
    <definedName name="G">'[2] 견적서'!#REF!</definedName>
    <definedName name="HTML_CodePage" hidden="1">949</definedName>
    <definedName name="HTML_Control" localSheetId="0" hidden="1">{"'6.강수량'!$A$1:$O$37","'6.강수량'!$A$1:$C$1"}</definedName>
    <definedName name="HTML_Control" localSheetId="1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7">'10.용도지구'!$A$1:$U$28</definedName>
    <definedName name="_xlnm.Print_Area">#N/A</definedName>
    <definedName name="_xlnm.Print_Titles" localSheetId="1">'3.토지지목별 현황(속) '!$4:$6</definedName>
    <definedName name="_xlnm.Print_Titles">#N/A</definedName>
    <definedName name="sa" localSheetId="0">'[3]2-1포천(각세)(외제)'!#REF!</definedName>
    <definedName name="sa" localSheetId="1">'[3]2-1포천(각세)(외제)'!#REF!</definedName>
    <definedName name="sa">'[3]2-1포천(각세)(외제)'!#REF!</definedName>
    <definedName name="Z_0FB1CEA9_20DA_11D8_9C7D_00E07D8B2C4C_.wvu.PrintArea" localSheetId="0" hidden="1">#REF!</definedName>
    <definedName name="Z_0FB1CEA9_20DA_11D8_9C7D_00E07D8B2C4C_.wvu.PrintArea" localSheetId="1" hidden="1">#REF!</definedName>
    <definedName name="Z_0FB1CEA9_20DA_11D8_9C7D_00E07D8B2C4C_.wvu.PrintArea" hidden="1">#REF!</definedName>
    <definedName name="Z_85915F0D_788B_422A_BC8C_F794BF0333C0_.wvu.PrintArea" localSheetId="0" hidden="1">#REF!</definedName>
    <definedName name="Z_85915F0D_788B_422A_BC8C_F794BF0333C0_.wvu.PrintArea" localSheetId="1" hidden="1">#REF!</definedName>
    <definedName name="Z_85915F0D_788B_422A_BC8C_F794BF0333C0_.wvu.PrintArea" hidden="1">#REF!</definedName>
    <definedName name="Z_B54A1E16_66B3_484D_8617_191740EF42CA_.wvu.PrintArea" localSheetId="0" hidden="1">#REF!</definedName>
    <definedName name="Z_B54A1E16_66B3_484D_8617_191740EF42CA_.wvu.PrintArea" localSheetId="1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 localSheetId="11">#REF!</definedName>
    <definedName name="ㅁ1" localSheetId="12">'16.박물관,17.문화재'!$I$16:$IH$3312</definedName>
    <definedName name="ㅁ1" localSheetId="10">#REF!</definedName>
    <definedName name="ㅁ1">#REF!</definedName>
    <definedName name="보건지소">#REF!</definedName>
    <definedName name="시군별">#REF!</definedName>
    <definedName name="연령별피의자">#REF!</definedName>
    <definedName name="총" hidden="1">#REF!</definedName>
    <definedName name="ㅋ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3" i="15" l="1"/>
  <c r="C33" i="15"/>
  <c r="B33" i="15" s="1"/>
  <c r="K32" i="15"/>
  <c r="C32" i="15"/>
  <c r="B32" i="15"/>
  <c r="C26" i="15"/>
  <c r="B26" i="15"/>
  <c r="Q12" i="15"/>
  <c r="P12" i="15"/>
  <c r="O12" i="15"/>
  <c r="N12" i="15"/>
  <c r="M12" i="15"/>
  <c r="L12" i="15"/>
  <c r="K12" i="15"/>
  <c r="J12" i="15"/>
  <c r="H12" i="15"/>
  <c r="G12" i="15"/>
  <c r="F12" i="15"/>
  <c r="E12" i="15"/>
  <c r="D12" i="15"/>
  <c r="C12" i="15"/>
  <c r="B12" i="15"/>
  <c r="C11" i="15"/>
  <c r="B15" i="14" l="1"/>
  <c r="I14" i="14"/>
  <c r="B14" i="14"/>
  <c r="I8" i="14"/>
  <c r="B8" i="14"/>
  <c r="L26" i="13" l="1"/>
  <c r="L25" i="13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11" i="13"/>
  <c r="L10" i="13"/>
  <c r="L9" i="13"/>
  <c r="L8" i="13"/>
  <c r="L7" i="13"/>
  <c r="K27" i="10" l="1"/>
  <c r="D27" i="10"/>
  <c r="K26" i="10"/>
  <c r="D26" i="10"/>
  <c r="K14" i="10"/>
  <c r="F14" i="10"/>
  <c r="E14" i="10"/>
  <c r="D14" i="10"/>
  <c r="C14" i="10"/>
  <c r="B14" i="10"/>
  <c r="K13" i="10"/>
  <c r="F13" i="10"/>
  <c r="E13" i="10"/>
  <c r="D13" i="10"/>
  <c r="C13" i="10"/>
  <c r="B13" i="10"/>
  <c r="B27" i="9"/>
  <c r="L26" i="9"/>
  <c r="G26" i="9"/>
  <c r="B26" i="9"/>
  <c r="I24" i="9"/>
  <c r="D24" i="9"/>
  <c r="C24" i="9"/>
  <c r="I23" i="9"/>
  <c r="D23" i="9"/>
  <c r="C23" i="9"/>
  <c r="L22" i="9"/>
  <c r="L21" i="9"/>
  <c r="L20" i="9"/>
  <c r="G20" i="9"/>
  <c r="B20" i="9"/>
  <c r="L12" i="9"/>
  <c r="G12" i="9"/>
  <c r="C12" i="9"/>
  <c r="B12" i="9"/>
  <c r="L8" i="9"/>
  <c r="C8" i="9"/>
  <c r="L7" i="9"/>
  <c r="C7" i="9"/>
  <c r="L6" i="9"/>
  <c r="C6" i="9"/>
  <c r="G31" i="8"/>
  <c r="U30" i="8"/>
  <c r="N30" i="8"/>
  <c r="G30" i="8"/>
  <c r="C30" i="8"/>
  <c r="U29" i="8"/>
  <c r="U26" i="8"/>
  <c r="U25" i="8"/>
  <c r="U24" i="8"/>
  <c r="G24" i="8"/>
  <c r="R16" i="8"/>
  <c r="E16" i="8"/>
  <c r="B16" i="8"/>
  <c r="R15" i="8"/>
  <c r="L15" i="8"/>
  <c r="G15" i="8"/>
  <c r="F15" i="8"/>
  <c r="E15" i="8"/>
  <c r="B15" i="8"/>
  <c r="L10" i="8"/>
  <c r="G9" i="8"/>
  <c r="B9" i="8"/>
  <c r="X13" i="7" l="1"/>
  <c r="W13" i="7"/>
  <c r="V13" i="7"/>
  <c r="U13" i="7"/>
  <c r="T13" i="7"/>
  <c r="S13" i="7"/>
  <c r="R13" i="7"/>
  <c r="Q13" i="7"/>
  <c r="P13" i="7"/>
  <c r="O13" i="7"/>
  <c r="N13" i="7"/>
  <c r="M13" i="7"/>
  <c r="K13" i="7"/>
  <c r="J13" i="7"/>
  <c r="I13" i="7"/>
  <c r="H13" i="7"/>
  <c r="G13" i="7"/>
  <c r="F13" i="7"/>
  <c r="E13" i="7"/>
  <c r="D13" i="7"/>
  <c r="C13" i="7"/>
  <c r="B13" i="7"/>
  <c r="D40" i="6"/>
  <c r="B40" i="6"/>
  <c r="D39" i="6"/>
  <c r="B39" i="6"/>
  <c r="D38" i="6"/>
  <c r="B38" i="6"/>
  <c r="D37" i="6"/>
  <c r="B37" i="6"/>
  <c r="D36" i="6"/>
  <c r="B36" i="6"/>
  <c r="D35" i="6"/>
  <c r="B35" i="6"/>
  <c r="D34" i="6"/>
  <c r="B34" i="6"/>
  <c r="D33" i="6"/>
  <c r="B33" i="6"/>
  <c r="D32" i="6"/>
  <c r="B32" i="6"/>
  <c r="D31" i="6"/>
  <c r="B31" i="6"/>
  <c r="D30" i="6"/>
  <c r="B30" i="6"/>
  <c r="D29" i="6"/>
  <c r="B29" i="6"/>
  <c r="D28" i="6"/>
  <c r="B28" i="6"/>
  <c r="D27" i="6"/>
  <c r="B27" i="6"/>
  <c r="D26" i="6"/>
  <c r="B26" i="6"/>
  <c r="D25" i="6"/>
  <c r="B25" i="6"/>
  <c r="D24" i="6"/>
  <c r="B24" i="6"/>
  <c r="D23" i="6"/>
  <c r="B23" i="6"/>
  <c r="D22" i="6"/>
  <c r="B22" i="6"/>
  <c r="D21" i="6"/>
  <c r="B21" i="6"/>
  <c r="D20" i="6"/>
  <c r="B20" i="6"/>
  <c r="D19" i="6"/>
  <c r="B19" i="6"/>
  <c r="D18" i="6"/>
  <c r="B18" i="6"/>
  <c r="D17" i="6"/>
  <c r="B17" i="6"/>
  <c r="D16" i="6"/>
  <c r="B16" i="6"/>
  <c r="D15" i="6"/>
  <c r="D13" i="6" s="1"/>
  <c r="B15" i="6"/>
  <c r="D14" i="6"/>
  <c r="B14" i="6"/>
  <c r="B13" i="6" s="1"/>
  <c r="W13" i="6"/>
  <c r="V13" i="6"/>
  <c r="U13" i="6"/>
  <c r="T13" i="6"/>
  <c r="S13" i="6"/>
  <c r="R13" i="6"/>
  <c r="Q13" i="6"/>
  <c r="P13" i="6"/>
  <c r="O13" i="6"/>
  <c r="N13" i="6"/>
  <c r="L13" i="6"/>
  <c r="K13" i="6"/>
  <c r="J13" i="6"/>
  <c r="I13" i="6"/>
  <c r="H13" i="6"/>
  <c r="G13" i="6"/>
  <c r="F13" i="6"/>
  <c r="E13" i="6"/>
  <c r="C13" i="6"/>
  <c r="D34" i="5"/>
  <c r="C34" i="5"/>
  <c r="B34" i="5"/>
  <c r="D33" i="5"/>
  <c r="C33" i="5"/>
  <c r="B33" i="5"/>
  <c r="D32" i="5"/>
  <c r="C32" i="5"/>
  <c r="B32" i="5"/>
  <c r="D31" i="5"/>
  <c r="C31" i="5"/>
  <c r="B31" i="5"/>
  <c r="D30" i="5"/>
  <c r="C30" i="5"/>
  <c r="B30" i="5"/>
  <c r="D29" i="5"/>
  <c r="C29" i="5"/>
  <c r="B29" i="5"/>
  <c r="D28" i="5"/>
  <c r="C28" i="5"/>
  <c r="B28" i="5"/>
  <c r="D27" i="5"/>
  <c r="C27" i="5"/>
  <c r="B27" i="5"/>
  <c r="D26" i="5"/>
  <c r="C26" i="5"/>
  <c r="B26" i="5"/>
  <c r="D25" i="5"/>
  <c r="C25" i="5"/>
  <c r="B25" i="5"/>
  <c r="D24" i="5"/>
  <c r="C24" i="5"/>
  <c r="B24" i="5"/>
  <c r="D23" i="5"/>
  <c r="C23" i="5"/>
  <c r="B23" i="5"/>
  <c r="D22" i="5"/>
  <c r="C22" i="5"/>
  <c r="B22" i="5"/>
  <c r="D21" i="5"/>
  <c r="C21" i="5"/>
  <c r="B21" i="5"/>
  <c r="D20" i="5"/>
  <c r="C20" i="5"/>
  <c r="B20" i="5"/>
  <c r="D19" i="5"/>
  <c r="C19" i="5"/>
  <c r="B19" i="5"/>
  <c r="D18" i="5"/>
  <c r="C18" i="5"/>
  <c r="B18" i="5"/>
  <c r="D17" i="5"/>
  <c r="C17" i="5"/>
  <c r="C15" i="5" s="1"/>
  <c r="B17" i="5"/>
  <c r="D16" i="5"/>
  <c r="D15" i="5" s="1"/>
  <c r="C16" i="5"/>
  <c r="B16" i="5"/>
  <c r="B15" i="5" s="1"/>
  <c r="Y15" i="5"/>
  <c r="X15" i="5"/>
  <c r="W15" i="5"/>
  <c r="V15" i="5"/>
  <c r="U15" i="5"/>
  <c r="T15" i="5"/>
  <c r="S15" i="5"/>
  <c r="R15" i="5"/>
  <c r="Q15" i="5"/>
  <c r="P15" i="5"/>
  <c r="O15" i="5"/>
  <c r="N15" i="5"/>
  <c r="L15" i="5"/>
  <c r="K15" i="5"/>
  <c r="J15" i="5"/>
  <c r="I15" i="5"/>
  <c r="H15" i="5"/>
  <c r="G15" i="5"/>
  <c r="F15" i="5"/>
  <c r="E15" i="5"/>
  <c r="D35" i="4"/>
  <c r="B35" i="4"/>
  <c r="D34" i="4"/>
  <c r="B34" i="4"/>
  <c r="D33" i="4"/>
  <c r="B33" i="4"/>
  <c r="D32" i="4"/>
  <c r="B32" i="4"/>
  <c r="D31" i="4"/>
  <c r="B31" i="4"/>
  <c r="D30" i="4"/>
  <c r="B30" i="4"/>
  <c r="D29" i="4"/>
  <c r="B29" i="4"/>
  <c r="D28" i="4"/>
  <c r="B28" i="4"/>
  <c r="D27" i="4"/>
  <c r="B27" i="4"/>
  <c r="D26" i="4"/>
  <c r="B26" i="4"/>
  <c r="D25" i="4"/>
  <c r="B25" i="4"/>
  <c r="D24" i="4"/>
  <c r="B24" i="4"/>
  <c r="D23" i="4"/>
  <c r="B23" i="4"/>
  <c r="D22" i="4"/>
  <c r="B22" i="4"/>
  <c r="D21" i="4"/>
  <c r="B21" i="4"/>
  <c r="D20" i="4"/>
  <c r="B20" i="4"/>
  <c r="D19" i="4"/>
  <c r="B19" i="4"/>
  <c r="D18" i="4"/>
  <c r="B18" i="4"/>
  <c r="D17" i="4"/>
  <c r="D16" i="4" s="1"/>
  <c r="B17" i="4"/>
  <c r="U16" i="4"/>
  <c r="T16" i="4"/>
  <c r="S16" i="4"/>
  <c r="R16" i="4"/>
  <c r="Q16" i="4"/>
  <c r="P16" i="4"/>
  <c r="O16" i="4"/>
  <c r="N16" i="4"/>
  <c r="M16" i="4"/>
  <c r="L16" i="4"/>
  <c r="J16" i="4"/>
  <c r="I16" i="4"/>
  <c r="H16" i="4"/>
  <c r="G16" i="4"/>
  <c r="F16" i="4"/>
  <c r="E16" i="4"/>
  <c r="C16" i="4"/>
  <c r="B16" i="4"/>
  <c r="Q29" i="3" l="1"/>
  <c r="Q14" i="3" s="1"/>
  <c r="P29" i="3"/>
  <c r="O29" i="3"/>
  <c r="N29" i="3"/>
  <c r="M29" i="3"/>
  <c r="M14" i="3" s="1"/>
  <c r="L29" i="3"/>
  <c r="K29" i="3"/>
  <c r="J29" i="3"/>
  <c r="H29" i="3"/>
  <c r="H14" i="3" s="1"/>
  <c r="G29" i="3"/>
  <c r="F29" i="3"/>
  <c r="E29" i="3"/>
  <c r="D29" i="3"/>
  <c r="D14" i="3" s="1"/>
  <c r="C29" i="3"/>
  <c r="B29" i="3"/>
  <c r="Q15" i="3"/>
  <c r="P15" i="3"/>
  <c r="P14" i="3" s="1"/>
  <c r="O15" i="3"/>
  <c r="N15" i="3"/>
  <c r="M15" i="3"/>
  <c r="L15" i="3"/>
  <c r="L14" i="3" s="1"/>
  <c r="K15" i="3"/>
  <c r="J15" i="3"/>
  <c r="H15" i="3"/>
  <c r="G15" i="3"/>
  <c r="G14" i="3" s="1"/>
  <c r="F15" i="3"/>
  <c r="E15" i="3"/>
  <c r="D15" i="3"/>
  <c r="C15" i="3"/>
  <c r="C14" i="3" s="1"/>
  <c r="B15" i="3"/>
  <c r="O14" i="3"/>
  <c r="N14" i="3"/>
  <c r="K14" i="3"/>
  <c r="J14" i="3"/>
  <c r="F14" i="3"/>
  <c r="E14" i="3"/>
  <c r="B14" i="3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P27" i="2"/>
  <c r="O27" i="2"/>
  <c r="O14" i="2" s="1"/>
  <c r="N27" i="2"/>
  <c r="M27" i="2"/>
  <c r="L27" i="2"/>
  <c r="K27" i="2"/>
  <c r="K14" i="2" s="1"/>
  <c r="J27" i="2"/>
  <c r="H27" i="2"/>
  <c r="G27" i="2"/>
  <c r="F27" i="2"/>
  <c r="F14" i="2" s="1"/>
  <c r="E27" i="2"/>
  <c r="D27" i="2"/>
  <c r="C27" i="2"/>
  <c r="B27" i="2"/>
  <c r="B26" i="2"/>
  <c r="B25" i="2"/>
  <c r="B24" i="2"/>
  <c r="B23" i="2"/>
  <c r="B22" i="2"/>
  <c r="B21" i="2"/>
  <c r="B20" i="2"/>
  <c r="B19" i="2"/>
  <c r="B15" i="2" s="1"/>
  <c r="B14" i="2" s="1"/>
  <c r="B18" i="2"/>
  <c r="B17" i="2"/>
  <c r="B16" i="2"/>
  <c r="P15" i="2"/>
  <c r="P14" i="2" s="1"/>
  <c r="O15" i="2"/>
  <c r="N15" i="2"/>
  <c r="M15" i="2"/>
  <c r="L15" i="2"/>
  <c r="L14" i="2" s="1"/>
  <c r="K15" i="2"/>
  <c r="J15" i="2"/>
  <c r="H15" i="2"/>
  <c r="G15" i="2"/>
  <c r="G14" i="2" s="1"/>
  <c r="F15" i="2"/>
  <c r="E15" i="2"/>
  <c r="D15" i="2"/>
  <c r="C15" i="2"/>
  <c r="C14" i="2" s="1"/>
  <c r="N14" i="2"/>
  <c r="M14" i="2"/>
  <c r="J14" i="2"/>
  <c r="H14" i="2"/>
  <c r="E14" i="2"/>
  <c r="D14" i="2"/>
  <c r="H13" i="2"/>
</calcChain>
</file>

<file path=xl/sharedStrings.xml><?xml version="1.0" encoding="utf-8"?>
<sst xmlns="http://schemas.openxmlformats.org/spreadsheetml/2006/main" count="1134" uniqueCount="612">
  <si>
    <t xml:space="preserve"> 3. 토지지목별 현황        </t>
    <phoneticPr fontId="6" type="noConversion"/>
  </si>
  <si>
    <t>Area of Land Category</t>
    <phoneticPr fontId="6" type="noConversion"/>
  </si>
  <si>
    <t>단위 : ㎡</t>
  </si>
  <si>
    <t>Unit : ㎡</t>
    <phoneticPr fontId="6" type="noConversion"/>
  </si>
  <si>
    <t>연별 및 읍면동별</t>
    <phoneticPr fontId="6" type="noConversion"/>
  </si>
  <si>
    <t>계</t>
    <phoneticPr fontId="6" type="noConversion"/>
  </si>
  <si>
    <t>전</t>
  </si>
  <si>
    <t>답</t>
  </si>
  <si>
    <t>과수원</t>
  </si>
  <si>
    <t>목장용지</t>
  </si>
  <si>
    <t>임야</t>
  </si>
  <si>
    <t>광천지</t>
    <phoneticPr fontId="6" type="noConversion"/>
  </si>
  <si>
    <t>염전</t>
  </si>
  <si>
    <t>대지</t>
  </si>
  <si>
    <t>공장용지</t>
    <phoneticPr fontId="6" type="noConversion"/>
  </si>
  <si>
    <t>학교용지</t>
  </si>
  <si>
    <t>주차장</t>
    <phoneticPr fontId="6" type="noConversion"/>
  </si>
  <si>
    <t>주유소용지</t>
    <phoneticPr fontId="6" type="noConversion"/>
  </si>
  <si>
    <t>창고용지</t>
    <phoneticPr fontId="6" type="noConversion"/>
  </si>
  <si>
    <t>Year &amp; Eup</t>
    <phoneticPr fontId="6" type="noConversion"/>
  </si>
  <si>
    <t>Mineral
spring
site</t>
    <phoneticPr fontId="6" type="noConversion"/>
  </si>
  <si>
    <t xml:space="preserve">Building </t>
    <phoneticPr fontId="6" type="noConversion"/>
  </si>
  <si>
    <t>Factory</t>
    <phoneticPr fontId="6" type="noConversion"/>
  </si>
  <si>
    <t xml:space="preserve">School </t>
    <phoneticPr fontId="6" type="noConversion"/>
  </si>
  <si>
    <t>Parking</t>
    <phoneticPr fontId="6" type="noConversion"/>
  </si>
  <si>
    <t>Service</t>
    <phoneticPr fontId="6" type="noConversion"/>
  </si>
  <si>
    <t>Warehouse</t>
    <phoneticPr fontId="6" type="noConversion"/>
  </si>
  <si>
    <t>Myeon Dong</t>
    <phoneticPr fontId="6" type="noConversion"/>
  </si>
  <si>
    <t>Total</t>
    <phoneticPr fontId="6" type="noConversion"/>
  </si>
  <si>
    <t>Dry paddy</t>
    <phoneticPr fontId="6" type="noConversion"/>
  </si>
  <si>
    <t xml:space="preserve">Rice paddy </t>
    <phoneticPr fontId="6" type="noConversion"/>
  </si>
  <si>
    <t>Orchard</t>
    <phoneticPr fontId="6" type="noConversion"/>
  </si>
  <si>
    <t>Pasture</t>
    <phoneticPr fontId="6" type="noConversion"/>
  </si>
  <si>
    <t>Forest field</t>
    <phoneticPr fontId="6" type="noConversion"/>
  </si>
  <si>
    <t>Saltern</t>
    <phoneticPr fontId="6" type="noConversion"/>
  </si>
  <si>
    <t>site</t>
    <phoneticPr fontId="6" type="noConversion"/>
  </si>
  <si>
    <t>site</t>
    <phoneticPr fontId="6" type="noConversion"/>
  </si>
  <si>
    <t>lot</t>
    <phoneticPr fontId="6" type="noConversion"/>
  </si>
  <si>
    <t>station site</t>
    <phoneticPr fontId="6" type="noConversion"/>
  </si>
  <si>
    <t>-</t>
  </si>
  <si>
    <t>읍면</t>
  </si>
  <si>
    <t>옥구읍</t>
  </si>
  <si>
    <t>옥산면</t>
  </si>
  <si>
    <t>회현면</t>
  </si>
  <si>
    <t>임피면</t>
  </si>
  <si>
    <t>서수면</t>
  </si>
  <si>
    <t>대야면</t>
  </si>
  <si>
    <t>개정면</t>
  </si>
  <si>
    <t>성산면</t>
  </si>
  <si>
    <t>나포면</t>
  </si>
  <si>
    <t>옥도면</t>
  </si>
  <si>
    <t>옥서면</t>
  </si>
  <si>
    <t>동</t>
    <phoneticPr fontId="6" type="noConversion"/>
  </si>
  <si>
    <t>해신동</t>
  </si>
  <si>
    <t>월명동</t>
  </si>
  <si>
    <t>삼학동</t>
    <phoneticPr fontId="6" type="noConversion"/>
  </si>
  <si>
    <t>신풍동</t>
  </si>
  <si>
    <t>중앙동</t>
  </si>
  <si>
    <t>흥남동</t>
  </si>
  <si>
    <t>조촌동</t>
  </si>
  <si>
    <t>경암동</t>
  </si>
  <si>
    <t>구암동</t>
  </si>
  <si>
    <t>개정동</t>
  </si>
  <si>
    <t>수송동</t>
  </si>
  <si>
    <t>나운동</t>
    <phoneticPr fontId="6" type="noConversion"/>
  </si>
  <si>
    <t>소룡동</t>
  </si>
  <si>
    <t>미성동</t>
  </si>
  <si>
    <t>자료 : 토지정보과</t>
    <phoneticPr fontId="6" type="noConversion"/>
  </si>
  <si>
    <t>Source : Land Information Division</t>
    <phoneticPr fontId="6" type="noConversion"/>
  </si>
  <si>
    <t xml:space="preserve">                    </t>
    <phoneticPr fontId="6" type="noConversion"/>
  </si>
  <si>
    <t xml:space="preserve"> 토지지목별 현황(계속)        </t>
    <phoneticPr fontId="6" type="noConversion"/>
  </si>
  <si>
    <t xml:space="preserve"> Area of Land Category(Cont'd)</t>
    <phoneticPr fontId="6" type="noConversion"/>
  </si>
  <si>
    <t>Unit : ㎡</t>
    <phoneticPr fontId="6" type="noConversion"/>
  </si>
  <si>
    <t>연별  및
 읍면동별</t>
    <phoneticPr fontId="6" type="noConversion"/>
  </si>
  <si>
    <t>도   로</t>
    <phoneticPr fontId="6" type="noConversion"/>
  </si>
  <si>
    <t>철도용지</t>
    <phoneticPr fontId="6" type="noConversion"/>
  </si>
  <si>
    <t>하   천</t>
    <phoneticPr fontId="6" type="noConversion"/>
  </si>
  <si>
    <t>제   방</t>
    <phoneticPr fontId="6" type="noConversion"/>
  </si>
  <si>
    <t>구   거</t>
    <phoneticPr fontId="6" type="noConversion"/>
  </si>
  <si>
    <t>유   지</t>
    <phoneticPr fontId="6" type="noConversion"/>
  </si>
  <si>
    <t>양어장</t>
    <phoneticPr fontId="6" type="noConversion"/>
  </si>
  <si>
    <t>수도용지</t>
  </si>
  <si>
    <t>공   원</t>
    <phoneticPr fontId="6" type="noConversion"/>
  </si>
  <si>
    <t>체육용지</t>
  </si>
  <si>
    <t>유원지</t>
  </si>
  <si>
    <t>종교용지</t>
  </si>
  <si>
    <t>사적지</t>
  </si>
  <si>
    <t xml:space="preserve">묘   지 </t>
    <phoneticPr fontId="6" type="noConversion"/>
  </si>
  <si>
    <t>잡종지</t>
    <phoneticPr fontId="6" type="noConversion"/>
  </si>
  <si>
    <t>Fish</t>
    <phoneticPr fontId="6" type="noConversion"/>
  </si>
  <si>
    <t>water</t>
    <phoneticPr fontId="6" type="noConversion"/>
  </si>
  <si>
    <t>Sporting
facilities
site</t>
    <phoneticPr fontId="6" type="noConversion"/>
  </si>
  <si>
    <t>Recrecation</t>
    <phoneticPr fontId="6" type="noConversion"/>
  </si>
  <si>
    <t>Religious</t>
    <phoneticPr fontId="6" type="noConversion"/>
  </si>
  <si>
    <t>Historical</t>
    <phoneticPr fontId="6" type="noConversion"/>
  </si>
  <si>
    <t>Grave</t>
    <phoneticPr fontId="6" type="noConversion"/>
  </si>
  <si>
    <t>Miscellaneous</t>
    <phoneticPr fontId="6" type="noConversion"/>
  </si>
  <si>
    <t>Myeon Dong</t>
    <phoneticPr fontId="6" type="noConversion"/>
  </si>
  <si>
    <t>Road</t>
    <phoneticPr fontId="6" type="noConversion"/>
  </si>
  <si>
    <t>Railway</t>
    <phoneticPr fontId="6" type="noConversion"/>
  </si>
  <si>
    <t>River</t>
    <phoneticPr fontId="6" type="noConversion"/>
  </si>
  <si>
    <t>Bank</t>
    <phoneticPr fontId="6" type="noConversion"/>
  </si>
  <si>
    <t>Ditch</t>
    <phoneticPr fontId="6" type="noConversion"/>
  </si>
  <si>
    <t>Marsh</t>
    <phoneticPr fontId="6" type="noConversion"/>
  </si>
  <si>
    <t>Farm</t>
    <phoneticPr fontId="6" type="noConversion"/>
  </si>
  <si>
    <t>reservoirs</t>
    <phoneticPr fontId="6" type="noConversion"/>
  </si>
  <si>
    <t>Park</t>
    <phoneticPr fontId="6" type="noConversion"/>
  </si>
  <si>
    <t>area</t>
    <phoneticPr fontId="6" type="noConversion"/>
  </si>
  <si>
    <t>site</t>
    <phoneticPr fontId="6" type="noConversion"/>
  </si>
  <si>
    <t>yard</t>
    <phoneticPr fontId="6" type="noConversion"/>
  </si>
  <si>
    <t xml:space="preserve">  </t>
  </si>
  <si>
    <t>읍면</t>
    <phoneticPr fontId="6" type="noConversion"/>
  </si>
  <si>
    <t>나운동</t>
  </si>
  <si>
    <t xml:space="preserve">                                       1. 사업체 총괄                                                   </t>
    <phoneticPr fontId="6" type="noConversion"/>
  </si>
  <si>
    <t>Summary  of  Establishments  by  Industry</t>
    <phoneticPr fontId="6" type="noConversion"/>
  </si>
  <si>
    <t>단위 : 개, 명</t>
    <phoneticPr fontId="6" type="noConversion"/>
  </si>
  <si>
    <t xml:space="preserve">        Unit : each, Person</t>
    <phoneticPr fontId="6" type="noConversion"/>
  </si>
  <si>
    <t>연별 및 산업별</t>
    <phoneticPr fontId="6" type="noConversion"/>
  </si>
  <si>
    <t xml:space="preserve">합    계  Total 
 </t>
    <phoneticPr fontId="6" type="noConversion"/>
  </si>
  <si>
    <t>조       직       형       태      별</t>
    <phoneticPr fontId="6" type="noConversion"/>
  </si>
  <si>
    <t>By type of organization</t>
    <phoneticPr fontId="6" type="noConversion"/>
  </si>
  <si>
    <r>
      <t>사업체</t>
    </r>
    <r>
      <rPr>
        <b/>
        <sz val="9"/>
        <rFont val="굴림"/>
        <family val="3"/>
        <charset val="129"/>
      </rPr>
      <t xml:space="preserve"> </t>
    </r>
    <r>
      <rPr>
        <sz val="9"/>
        <rFont val="굴림"/>
        <family val="3"/>
        <charset val="129"/>
      </rPr>
      <t xml:space="preserve">구분별  By type of establishment    </t>
    </r>
    <phoneticPr fontId="6" type="noConversion"/>
  </si>
  <si>
    <t>사업체수
Establishments</t>
    <phoneticPr fontId="6" type="noConversion"/>
  </si>
  <si>
    <t>종사자수
 Workers</t>
    <phoneticPr fontId="6" type="noConversion"/>
  </si>
  <si>
    <t>개  인</t>
    <phoneticPr fontId="6" type="noConversion"/>
  </si>
  <si>
    <t>회사법인</t>
    <phoneticPr fontId="6" type="noConversion"/>
  </si>
  <si>
    <t>회사이외 법인</t>
    <phoneticPr fontId="6" type="noConversion"/>
  </si>
  <si>
    <t>비 법 인</t>
    <phoneticPr fontId="6" type="noConversion"/>
  </si>
  <si>
    <t xml:space="preserve">단독 </t>
    <phoneticPr fontId="6" type="noConversion"/>
  </si>
  <si>
    <t>공장, 지사</t>
    <phoneticPr fontId="6" type="noConversion"/>
  </si>
  <si>
    <t>본사, 본점</t>
    <phoneticPr fontId="6" type="noConversion"/>
  </si>
  <si>
    <t>Indivisuals</t>
    <phoneticPr fontId="6" type="noConversion"/>
  </si>
  <si>
    <t>Incorporated
company</t>
    <phoneticPr fontId="6" type="noConversion"/>
  </si>
  <si>
    <t>Non-business
corporation</t>
    <phoneticPr fontId="6" type="noConversion"/>
  </si>
  <si>
    <t>Non-corporation
association</t>
    <phoneticPr fontId="6" type="noConversion"/>
  </si>
  <si>
    <t>Single-unit
firm</t>
    <phoneticPr fontId="6" type="noConversion"/>
  </si>
  <si>
    <t>Factory,
branch office</t>
    <phoneticPr fontId="6" type="noConversion"/>
  </si>
  <si>
    <t>Head office</t>
    <phoneticPr fontId="6" type="noConversion"/>
  </si>
  <si>
    <t>Year &amp; Industry</t>
    <phoneticPr fontId="6" type="noConversion"/>
  </si>
  <si>
    <t>여성</t>
    <phoneticPr fontId="6" type="noConversion"/>
  </si>
  <si>
    <t>남성</t>
    <phoneticPr fontId="6" type="noConversion"/>
  </si>
  <si>
    <t>사업체</t>
    <phoneticPr fontId="6" type="noConversion"/>
  </si>
  <si>
    <t>종사자</t>
    <phoneticPr fontId="6" type="noConversion"/>
  </si>
  <si>
    <t>대표자</t>
    <phoneticPr fontId="6" type="noConversion"/>
  </si>
  <si>
    <t>Male</t>
    <phoneticPr fontId="6" type="noConversion"/>
  </si>
  <si>
    <t>Female</t>
    <phoneticPr fontId="6" type="noConversion"/>
  </si>
  <si>
    <t>Estab.</t>
    <phoneticPr fontId="6" type="noConversion"/>
  </si>
  <si>
    <t>Workers</t>
    <phoneticPr fontId="6" type="noConversion"/>
  </si>
  <si>
    <t>Estab.</t>
  </si>
  <si>
    <t>농업, 임업 및 어업</t>
    <phoneticPr fontId="6" type="noConversion"/>
  </si>
  <si>
    <t>광       업</t>
    <phoneticPr fontId="6" type="noConversion"/>
  </si>
  <si>
    <t>제  조  업</t>
    <phoneticPr fontId="6" type="noConversion"/>
  </si>
  <si>
    <t>전기, 가스, 증기 및   수도사업</t>
    <phoneticPr fontId="6" type="noConversion"/>
  </si>
  <si>
    <t>하수·폐기물 처리      원료재생 및 환경복원업</t>
    <phoneticPr fontId="6" type="noConversion"/>
  </si>
  <si>
    <t>건  설  업</t>
    <phoneticPr fontId="6" type="noConversion"/>
  </si>
  <si>
    <t>도매 및 소매업</t>
    <phoneticPr fontId="6" type="noConversion"/>
  </si>
  <si>
    <t>운  수  업</t>
    <phoneticPr fontId="6" type="noConversion"/>
  </si>
  <si>
    <t>숙박 및 음식점업</t>
    <phoneticPr fontId="6" type="noConversion"/>
  </si>
  <si>
    <t>출판, 영상, 방송통신 및 정보서비스업</t>
    <phoneticPr fontId="6" type="noConversion"/>
  </si>
  <si>
    <t xml:space="preserve">금융 및 보험업 </t>
    <phoneticPr fontId="6" type="noConversion"/>
  </si>
  <si>
    <t xml:space="preserve">부동산업 및 임대업 </t>
    <phoneticPr fontId="6" type="noConversion"/>
  </si>
  <si>
    <t>전문, 과학 및 기술    서비스업</t>
    <phoneticPr fontId="6" type="noConversion"/>
  </si>
  <si>
    <t>사업시설관리 및 사업지원 서비스업</t>
    <phoneticPr fontId="6" type="noConversion"/>
  </si>
  <si>
    <t>공공행정, 국방 및     사회보장 행정</t>
    <phoneticPr fontId="6" type="noConversion"/>
  </si>
  <si>
    <t>교육 서비스업</t>
    <phoneticPr fontId="6" type="noConversion"/>
  </si>
  <si>
    <t>보건업 및 사회복지   서비스업</t>
    <phoneticPr fontId="6" type="noConversion"/>
  </si>
  <si>
    <t>예술, 스포츠 및 여가관리 서비스업</t>
    <phoneticPr fontId="6" type="noConversion"/>
  </si>
  <si>
    <t>협회 및 단체, 수리  및 기타 개인 서비스업</t>
    <phoneticPr fontId="6" type="noConversion"/>
  </si>
  <si>
    <t>자료 : 「사업체조사 보고서」, 지역경제과</t>
    <phoneticPr fontId="6" type="noConversion"/>
  </si>
  <si>
    <t>Source : Local Economy Division「Report of The Census on Establishments 」</t>
    <phoneticPr fontId="6" type="noConversion"/>
  </si>
  <si>
    <t>2. 종사자 규모별 사업체수 및 종사자수</t>
    <phoneticPr fontId="6" type="noConversion"/>
  </si>
  <si>
    <t xml:space="preserve">Number of  Establishments and Workers, by Workforce Size </t>
    <phoneticPr fontId="6" type="noConversion"/>
  </si>
  <si>
    <t>Unit : each, person</t>
    <phoneticPr fontId="6" type="noConversion"/>
  </si>
  <si>
    <t>합      계 
Total</t>
    <phoneticPr fontId="6" type="noConversion"/>
  </si>
  <si>
    <t>1  ∼  4 명 
persons</t>
    <phoneticPr fontId="6" type="noConversion"/>
  </si>
  <si>
    <t>5  ∼  9 명</t>
    <phoneticPr fontId="6" type="noConversion"/>
  </si>
  <si>
    <t>10  ∼  19 명</t>
    <phoneticPr fontId="6" type="noConversion"/>
  </si>
  <si>
    <t>20  ∼  49 명</t>
    <phoneticPr fontId="6" type="noConversion"/>
  </si>
  <si>
    <t>50 ∼ 99 명</t>
    <phoneticPr fontId="6" type="noConversion"/>
  </si>
  <si>
    <t xml:space="preserve">100  ∼  299 명 </t>
    <phoneticPr fontId="6" type="noConversion"/>
  </si>
  <si>
    <t>300  ∼  499 명</t>
    <phoneticPr fontId="6" type="noConversion"/>
  </si>
  <si>
    <t>500  ∼  999 명</t>
    <phoneticPr fontId="6" type="noConversion"/>
  </si>
  <si>
    <t>1,000 명 이상
or more</t>
    <phoneticPr fontId="6" type="noConversion"/>
  </si>
  <si>
    <t>Year &amp;</t>
    <phoneticPr fontId="6" type="noConversion"/>
  </si>
  <si>
    <t>사업체수</t>
    <phoneticPr fontId="6" type="noConversion"/>
  </si>
  <si>
    <t>사업체
Estab.</t>
    <phoneticPr fontId="6" type="noConversion"/>
  </si>
  <si>
    <t>종사자
Workes</t>
    <phoneticPr fontId="6" type="noConversion"/>
  </si>
  <si>
    <t>종사자
Workers</t>
    <phoneticPr fontId="6" type="noConversion"/>
  </si>
  <si>
    <t>Industry</t>
    <phoneticPr fontId="6" type="noConversion"/>
  </si>
  <si>
    <t>Establi-
shments</t>
    <phoneticPr fontId="6" type="noConversion"/>
  </si>
  <si>
    <t>여성
대표자</t>
    <phoneticPr fontId="6" type="noConversion"/>
  </si>
  <si>
    <t>남
Male</t>
    <phoneticPr fontId="6" type="noConversion"/>
  </si>
  <si>
    <t>여
Female</t>
    <phoneticPr fontId="6" type="noConversion"/>
  </si>
  <si>
    <t>광      업</t>
    <phoneticPr fontId="6" type="noConversion"/>
  </si>
  <si>
    <t>제 조 업</t>
    <phoneticPr fontId="6" type="noConversion"/>
  </si>
  <si>
    <t>전기, 가스, 증기 및          수도사업</t>
    <phoneticPr fontId="6" type="noConversion"/>
  </si>
  <si>
    <t>하수 · 폐기물 처리, 원료  재생 및 환경복원업</t>
    <phoneticPr fontId="6" type="noConversion"/>
  </si>
  <si>
    <t>건 설 업</t>
    <phoneticPr fontId="6" type="noConversion"/>
  </si>
  <si>
    <t>운 수 업</t>
    <phoneticPr fontId="6" type="noConversion"/>
  </si>
  <si>
    <t>출판, 영상, 방송통신 및   정보 서비스업</t>
    <phoneticPr fontId="6" type="noConversion"/>
  </si>
  <si>
    <t>전문, 과학 및 기술          서비스업</t>
    <phoneticPr fontId="6" type="noConversion"/>
  </si>
  <si>
    <t>사업시설관리 및 사업      지원 서비스업</t>
    <phoneticPr fontId="6" type="noConversion"/>
  </si>
  <si>
    <t>공공행정, 국방 및           사회보장 행정</t>
    <phoneticPr fontId="6" type="noConversion"/>
  </si>
  <si>
    <t>보건업 및 사회복지         서비스업</t>
    <phoneticPr fontId="6" type="noConversion"/>
  </si>
  <si>
    <t>예술,스포츠 및 여가관리 서비스업</t>
    <phoneticPr fontId="6" type="noConversion"/>
  </si>
  <si>
    <t>협회 및 단체, 수리  및     기타 개인 서비스업</t>
    <phoneticPr fontId="6" type="noConversion"/>
  </si>
  <si>
    <t>자료 : 『사업체조사 보고서』,지역경제과,  2018년 6월말에 공표될 예정임</t>
    <phoneticPr fontId="6" type="noConversion"/>
  </si>
  <si>
    <t>Source : Local Economy Division「Report of The Census on Establishments 」</t>
    <phoneticPr fontId="6" type="noConversion"/>
  </si>
  <si>
    <t>3. 산업별 사업체수 및 종사자수</t>
    <phoneticPr fontId="6" type="noConversion"/>
  </si>
  <si>
    <t xml:space="preserve">No. of  Establishments and Workers by Industy </t>
    <phoneticPr fontId="6" type="noConversion"/>
  </si>
  <si>
    <t>단위 : 개, 명</t>
    <phoneticPr fontId="6" type="noConversion"/>
  </si>
  <si>
    <t xml:space="preserve">                                                   Unit : each, Person</t>
    <phoneticPr fontId="6" type="noConversion"/>
  </si>
  <si>
    <t xml:space="preserve">연별 및 </t>
    <phoneticPr fontId="6" type="noConversion"/>
  </si>
  <si>
    <t>합    계  Total</t>
    <phoneticPr fontId="6" type="noConversion"/>
  </si>
  <si>
    <t>농업,임업 및 어업</t>
    <phoneticPr fontId="6" type="noConversion"/>
  </si>
  <si>
    <t>광   업</t>
    <phoneticPr fontId="6" type="noConversion"/>
  </si>
  <si>
    <t>제 조 업</t>
    <phoneticPr fontId="6" type="noConversion"/>
  </si>
  <si>
    <t>전기,가스,증기 및 수도사업</t>
    <phoneticPr fontId="6" type="noConversion"/>
  </si>
  <si>
    <t>하수,폐기물처리,원료재생및
 환경복원업</t>
    <phoneticPr fontId="6" type="noConversion"/>
  </si>
  <si>
    <t>건설업</t>
    <phoneticPr fontId="6" type="noConversion"/>
  </si>
  <si>
    <t>도매 및 소매업</t>
    <phoneticPr fontId="6" type="noConversion"/>
  </si>
  <si>
    <t>운수업</t>
    <phoneticPr fontId="6" type="noConversion"/>
  </si>
  <si>
    <t>읍면동별</t>
    <phoneticPr fontId="6" type="noConversion"/>
  </si>
  <si>
    <t xml:space="preserve">Agriculture, forestry </t>
    <phoneticPr fontId="6" type="noConversion"/>
  </si>
  <si>
    <t>Mining and</t>
    <phoneticPr fontId="6" type="noConversion"/>
  </si>
  <si>
    <t>Manufacturing</t>
    <phoneticPr fontId="6" type="noConversion"/>
  </si>
  <si>
    <t>Electricity, gas, steam &amp;</t>
    <phoneticPr fontId="6" type="noConversion"/>
  </si>
  <si>
    <t>Sewerage, waste management,</t>
    <phoneticPr fontId="6" type="noConversion"/>
  </si>
  <si>
    <t>Construction</t>
    <phoneticPr fontId="6" type="noConversion"/>
  </si>
  <si>
    <t>Wholesale and  retail</t>
    <phoneticPr fontId="6" type="noConversion"/>
  </si>
  <si>
    <t>Transportation</t>
    <phoneticPr fontId="6" type="noConversion"/>
  </si>
  <si>
    <t>사업체 수 
Establish ments</t>
    <phoneticPr fontId="6" type="noConversion"/>
  </si>
  <si>
    <t>종사자 수
Workers</t>
    <phoneticPr fontId="6" type="noConversion"/>
  </si>
  <si>
    <t>and fishing</t>
    <phoneticPr fontId="6" type="noConversion"/>
  </si>
  <si>
    <t>quarrying</t>
    <phoneticPr fontId="6" type="noConversion"/>
  </si>
  <si>
    <t xml:space="preserve"> water supply</t>
    <phoneticPr fontId="6" type="noConversion"/>
  </si>
  <si>
    <t>materials recovery &amp; remediation activities</t>
    <phoneticPr fontId="6" type="noConversion"/>
  </si>
  <si>
    <t>trade</t>
    <phoneticPr fontId="6" type="noConversion"/>
  </si>
  <si>
    <t>Year &amp;</t>
    <phoneticPr fontId="6" type="noConversion"/>
  </si>
  <si>
    <t>사업체</t>
    <phoneticPr fontId="6" type="noConversion"/>
  </si>
  <si>
    <t>종사자</t>
    <phoneticPr fontId="6" type="noConversion"/>
  </si>
  <si>
    <t>사업체</t>
    <phoneticPr fontId="6" type="noConversion"/>
  </si>
  <si>
    <t>종사자</t>
    <phoneticPr fontId="6" type="noConversion"/>
  </si>
  <si>
    <t>사업체</t>
    <phoneticPr fontId="6" type="noConversion"/>
  </si>
  <si>
    <t>사업체</t>
    <phoneticPr fontId="6" type="noConversion"/>
  </si>
  <si>
    <t>종사자</t>
    <phoneticPr fontId="6" type="noConversion"/>
  </si>
  <si>
    <t>사업체</t>
    <phoneticPr fontId="6" type="noConversion"/>
  </si>
  <si>
    <t>종사자</t>
    <phoneticPr fontId="6" type="noConversion"/>
  </si>
  <si>
    <t>Eup Myeon</t>
    <phoneticPr fontId="6" type="noConversion"/>
  </si>
  <si>
    <t>여성</t>
    <phoneticPr fontId="6" type="noConversion"/>
  </si>
  <si>
    <t>남</t>
    <phoneticPr fontId="6" type="noConversion"/>
  </si>
  <si>
    <t>여</t>
    <phoneticPr fontId="6" type="noConversion"/>
  </si>
  <si>
    <t>Estab.</t>
    <phoneticPr fontId="6" type="noConversion"/>
  </si>
  <si>
    <t>workers</t>
    <phoneticPr fontId="6" type="noConversion"/>
  </si>
  <si>
    <t>workers</t>
    <phoneticPr fontId="6" type="noConversion"/>
  </si>
  <si>
    <t>Estab.</t>
    <phoneticPr fontId="6" type="noConversion"/>
  </si>
  <si>
    <t>workers</t>
    <phoneticPr fontId="6" type="noConversion"/>
  </si>
  <si>
    <t xml:space="preserve"> Dong</t>
    <phoneticPr fontId="6" type="noConversion"/>
  </si>
  <si>
    <t>대표자</t>
    <phoneticPr fontId="6" type="noConversion"/>
  </si>
  <si>
    <t>Male</t>
    <phoneticPr fontId="6" type="noConversion"/>
  </si>
  <si>
    <t>Female</t>
    <phoneticPr fontId="6" type="noConversion"/>
  </si>
  <si>
    <t>옥구읍</t>
    <phoneticPr fontId="6" type="noConversion"/>
  </si>
  <si>
    <t>삼학동</t>
    <phoneticPr fontId="6" type="noConversion"/>
  </si>
  <si>
    <t>신풍동</t>
    <phoneticPr fontId="6" type="noConversion"/>
  </si>
  <si>
    <t>나운1동</t>
  </si>
  <si>
    <t>나운2동</t>
  </si>
  <si>
    <t>소룡동</t>
    <phoneticPr fontId="6" type="noConversion"/>
  </si>
  <si>
    <t>미성동</t>
    <phoneticPr fontId="6" type="noConversion"/>
  </si>
  <si>
    <t>나운3동</t>
    <phoneticPr fontId="6" type="noConversion"/>
  </si>
  <si>
    <t>자료 : 「사업체조사 보고서 」 지역경제과</t>
    <phoneticPr fontId="6" type="noConversion"/>
  </si>
  <si>
    <t>Source : Local Economy Division 「Report of The Census on Establishments」</t>
    <phoneticPr fontId="6" type="noConversion"/>
  </si>
  <si>
    <t xml:space="preserve"> 산업별 사업체수 및 종사자수(속)</t>
    <phoneticPr fontId="6" type="noConversion"/>
  </si>
  <si>
    <t>No. of  Establishments and Workers by Industy</t>
    <phoneticPr fontId="6" type="noConversion"/>
  </si>
  <si>
    <t>단위 : 개소, 명</t>
    <phoneticPr fontId="6" type="noConversion"/>
  </si>
  <si>
    <t xml:space="preserve">  </t>
    <phoneticPr fontId="6" type="noConversion"/>
  </si>
  <si>
    <t xml:space="preserve">연별 및 </t>
    <phoneticPr fontId="6" type="noConversion"/>
  </si>
  <si>
    <t xml:space="preserve">숙박 및 음식점업 </t>
    <phoneticPr fontId="6" type="noConversion"/>
  </si>
  <si>
    <t>출판, ,영상, 방송통신
및 정보서비스업</t>
    <phoneticPr fontId="6" type="noConversion"/>
  </si>
  <si>
    <t>금융 및 보험업</t>
    <phoneticPr fontId="6" type="noConversion"/>
  </si>
  <si>
    <t>부동산업 및 임대업</t>
    <phoneticPr fontId="6" type="noConversion"/>
  </si>
  <si>
    <t>전문, 과학 및
기술 서비스업</t>
    <phoneticPr fontId="6" type="noConversion"/>
  </si>
  <si>
    <t>사업시설관리 및
사업지원 서비스업</t>
    <phoneticPr fontId="6" type="noConversion"/>
  </si>
  <si>
    <t>공공행정,국방,
사회보장행정</t>
    <phoneticPr fontId="6" type="noConversion"/>
  </si>
  <si>
    <t>교육서비스업</t>
    <phoneticPr fontId="6" type="noConversion"/>
  </si>
  <si>
    <t>보건업 및 
사회복지 서비스업</t>
    <phoneticPr fontId="6" type="noConversion"/>
  </si>
  <si>
    <t>예술,스포츠 및 
여가관련서비스업</t>
    <phoneticPr fontId="6" type="noConversion"/>
  </si>
  <si>
    <t>협회 및 단체 수리 및 
기타 개인서비스업</t>
    <phoneticPr fontId="6" type="noConversion"/>
  </si>
  <si>
    <t>읍면동별</t>
    <phoneticPr fontId="6" type="noConversion"/>
  </si>
  <si>
    <t>Accommodation&amp;
food service activities</t>
    <phoneticPr fontId="6" type="noConversion"/>
  </si>
  <si>
    <t>Information and</t>
    <phoneticPr fontId="6" type="noConversion"/>
  </si>
  <si>
    <t xml:space="preserve">Financial and </t>
    <phoneticPr fontId="6" type="noConversion"/>
  </si>
  <si>
    <t>Real estate activities</t>
    <phoneticPr fontId="6" type="noConversion"/>
  </si>
  <si>
    <t>Professional, scientific</t>
    <phoneticPr fontId="6" type="noConversion"/>
  </si>
  <si>
    <t>Business facilities management</t>
    <phoneticPr fontId="6" type="noConversion"/>
  </si>
  <si>
    <t>Public administration, defense</t>
    <phoneticPr fontId="6" type="noConversion"/>
  </si>
  <si>
    <t>Education</t>
    <phoneticPr fontId="6" type="noConversion"/>
  </si>
  <si>
    <t>Human health  and</t>
    <phoneticPr fontId="6" type="noConversion"/>
  </si>
  <si>
    <t>Arts, sports &amp; recreation</t>
    <phoneticPr fontId="6" type="noConversion"/>
  </si>
  <si>
    <t>Membership organizations</t>
    <phoneticPr fontId="6" type="noConversion"/>
  </si>
  <si>
    <t>communications</t>
    <phoneticPr fontId="6" type="noConversion"/>
  </si>
  <si>
    <t xml:space="preserve"> insurance activities </t>
    <phoneticPr fontId="6" type="noConversion"/>
  </si>
  <si>
    <t xml:space="preserve">  &amp; renting &amp; leasing</t>
    <phoneticPr fontId="6" type="noConversion"/>
  </si>
  <si>
    <t>&amp; technical activities</t>
    <phoneticPr fontId="6" type="noConversion"/>
  </si>
  <si>
    <t>&amp; business support services</t>
    <phoneticPr fontId="6" type="noConversion"/>
  </si>
  <si>
    <t>;compulsory social security</t>
    <phoneticPr fontId="6" type="noConversion"/>
  </si>
  <si>
    <t>social work activities</t>
    <phoneticPr fontId="6" type="noConversion"/>
  </si>
  <si>
    <t>related services</t>
    <phoneticPr fontId="6" type="noConversion"/>
  </si>
  <si>
    <t>repair &amp; other personal servies</t>
    <phoneticPr fontId="6" type="noConversion"/>
  </si>
  <si>
    <t>Year &amp;</t>
    <phoneticPr fontId="6" type="noConversion"/>
  </si>
  <si>
    <t>사업체</t>
    <phoneticPr fontId="6" type="noConversion"/>
  </si>
  <si>
    <t>사업체</t>
    <phoneticPr fontId="6" type="noConversion"/>
  </si>
  <si>
    <t>Eup Myeon</t>
    <phoneticPr fontId="6" type="noConversion"/>
  </si>
  <si>
    <t>Estab.</t>
    <phoneticPr fontId="6" type="noConversion"/>
  </si>
  <si>
    <t>workers</t>
    <phoneticPr fontId="6" type="noConversion"/>
  </si>
  <si>
    <t>신풍동</t>
    <phoneticPr fontId="6" type="noConversion"/>
  </si>
  <si>
    <t>나운3동</t>
    <phoneticPr fontId="6" type="noConversion"/>
  </si>
  <si>
    <t>자료 :『사업체조사보고서』,지역경제과</t>
    <phoneticPr fontId="6" type="noConversion"/>
  </si>
  <si>
    <t>Source : Local Economy Division「Report of The Census on Establishments 」</t>
    <phoneticPr fontId="6" type="noConversion"/>
  </si>
  <si>
    <t>9. 용도지역</t>
    <phoneticPr fontId="6" type="noConversion"/>
  </si>
  <si>
    <t>Specific Use Area</t>
  </si>
  <si>
    <t xml:space="preserve">단위 : 명, 천㎡                 </t>
    <phoneticPr fontId="6" type="noConversion"/>
  </si>
  <si>
    <t>Unit : person, 1,000 ㎡</t>
    <phoneticPr fontId="6" type="noConversion"/>
  </si>
  <si>
    <t>연  별
Year</t>
    <phoneticPr fontId="6" type="noConversion"/>
  </si>
  <si>
    <t>인  구 (명)</t>
    <phoneticPr fontId="6" type="noConversion"/>
  </si>
  <si>
    <t>용도지역
총 합 계
Grand total</t>
    <phoneticPr fontId="6" type="noConversion"/>
  </si>
  <si>
    <t>도  시  지  역</t>
    <phoneticPr fontId="6" type="noConversion"/>
  </si>
  <si>
    <t xml:space="preserve"> Urban Area</t>
    <phoneticPr fontId="6" type="noConversion"/>
  </si>
  <si>
    <t>Population</t>
  </si>
  <si>
    <t>주 거  지  역</t>
  </si>
  <si>
    <t>Residential zone</t>
    <phoneticPr fontId="6" type="noConversion"/>
  </si>
  <si>
    <t>준주거지역
Semi-
residential</t>
    <phoneticPr fontId="6" type="noConversion"/>
  </si>
  <si>
    <t>상 업 지 역 Commercial zone</t>
    <phoneticPr fontId="6" type="noConversion"/>
  </si>
  <si>
    <t>도시지역
인  구
Urban</t>
    <phoneticPr fontId="6" type="noConversion"/>
  </si>
  <si>
    <t>비도시지역
인  구
Rural</t>
    <phoneticPr fontId="6" type="noConversion"/>
  </si>
  <si>
    <t>소계</t>
    <phoneticPr fontId="6" type="noConversion"/>
  </si>
  <si>
    <t>전용주거지역
Residential only</t>
    <phoneticPr fontId="6" type="noConversion"/>
  </si>
  <si>
    <t xml:space="preserve">일반주거지역
General residential </t>
    <phoneticPr fontId="6" type="noConversion"/>
  </si>
  <si>
    <t>중  심
central</t>
    <phoneticPr fontId="6" type="noConversion"/>
  </si>
  <si>
    <t>일  반
General</t>
    <phoneticPr fontId="6" type="noConversion"/>
  </si>
  <si>
    <t>근  린
Neighbor
-hood</t>
    <phoneticPr fontId="6" type="noConversion"/>
  </si>
  <si>
    <t>Sub-</t>
    <phoneticPr fontId="6" type="noConversion"/>
  </si>
  <si>
    <t>total</t>
    <phoneticPr fontId="6" type="noConversion"/>
  </si>
  <si>
    <t>제1종전용
1st Exclusive</t>
    <phoneticPr fontId="6" type="noConversion"/>
  </si>
  <si>
    <t>제2종전용
2nd Exclusive</t>
    <phoneticPr fontId="6" type="noConversion"/>
  </si>
  <si>
    <t>제1종일반
1st General</t>
    <phoneticPr fontId="6" type="noConversion"/>
  </si>
  <si>
    <t>제2종일반
2nd General</t>
    <phoneticPr fontId="6" type="noConversion"/>
  </si>
  <si>
    <t>제3종일반
3nd General</t>
    <phoneticPr fontId="6" type="noConversion"/>
  </si>
  <si>
    <t>-</t>
    <phoneticPr fontId="6" type="noConversion"/>
  </si>
  <si>
    <t>-</t>
    <phoneticPr fontId="6" type="noConversion"/>
  </si>
  <si>
    <t>-</t>
    <phoneticPr fontId="6" type="noConversion"/>
  </si>
  <si>
    <t xml:space="preserve"> </t>
    <phoneticPr fontId="6" type="noConversion"/>
  </si>
  <si>
    <t>도    시    지    역     Urban Area</t>
    <phoneticPr fontId="6" type="noConversion"/>
  </si>
  <si>
    <t>미지정
undesigna
-ted</t>
    <phoneticPr fontId="6" type="noConversion"/>
  </si>
  <si>
    <t>비 도 시 지 역  Rural Area</t>
    <phoneticPr fontId="6" type="noConversion"/>
  </si>
  <si>
    <t>연 별</t>
    <phoneticPr fontId="6" type="noConversion"/>
  </si>
  <si>
    <t>공 업 지 역 Industrial zone</t>
    <phoneticPr fontId="6" type="noConversion"/>
  </si>
  <si>
    <t>녹 지 지 역 Green zone</t>
    <phoneticPr fontId="6" type="noConversion"/>
  </si>
  <si>
    <t>계(A)
Total</t>
    <phoneticPr fontId="6" type="noConversion"/>
  </si>
  <si>
    <t>계획관리지역
Plan management Area</t>
    <phoneticPr fontId="6" type="noConversion"/>
  </si>
  <si>
    <t>생산관리지역
Production 
management
Area</t>
    <phoneticPr fontId="6" type="noConversion"/>
  </si>
  <si>
    <t>보전관리지역
Preservation 
management Area</t>
    <phoneticPr fontId="6" type="noConversion"/>
  </si>
  <si>
    <t>미세분지역</t>
    <phoneticPr fontId="6" type="noConversion"/>
  </si>
  <si>
    <t>농림지역Agricultural and forest Area</t>
    <phoneticPr fontId="6" type="noConversion"/>
  </si>
  <si>
    <t>자연환경보전지역(B)
Natural environment 
preservation Area</t>
    <phoneticPr fontId="6" type="noConversion"/>
  </si>
  <si>
    <t>Year</t>
    <phoneticPr fontId="6" type="noConversion"/>
  </si>
  <si>
    <t>유  통
Distributional</t>
    <phoneticPr fontId="6" type="noConversion"/>
  </si>
  <si>
    <t>전  용
Exclusive</t>
    <phoneticPr fontId="6" type="noConversion"/>
  </si>
  <si>
    <t>일  반
General</t>
    <phoneticPr fontId="6" type="noConversion"/>
  </si>
  <si>
    <t>준공업
Mixed</t>
    <phoneticPr fontId="6" type="noConversion"/>
  </si>
  <si>
    <t>보  전
Preserved</t>
    <phoneticPr fontId="6" type="noConversion"/>
  </si>
  <si>
    <t>생  산
Agricultural</t>
    <phoneticPr fontId="6" type="noConversion"/>
  </si>
  <si>
    <t>자  연
Natural</t>
    <phoneticPr fontId="6" type="noConversion"/>
  </si>
  <si>
    <t>지정비율(B/A)*100
Designation rate</t>
    <phoneticPr fontId="6" type="noConversion"/>
  </si>
  <si>
    <t>-</t>
    <phoneticPr fontId="6" type="noConversion"/>
  </si>
  <si>
    <t>자료 : 도시계획과</t>
    <phoneticPr fontId="6" type="noConversion"/>
  </si>
  <si>
    <t>Source : Urban Planning Division</t>
    <phoneticPr fontId="6" type="noConversion"/>
  </si>
  <si>
    <t>10. 용도지구</t>
    <phoneticPr fontId="6" type="noConversion"/>
  </si>
  <si>
    <t>Land by Purpose</t>
    <phoneticPr fontId="6" type="noConversion"/>
  </si>
  <si>
    <t xml:space="preserve">단위 : ㎢ </t>
    <phoneticPr fontId="6" type="noConversion"/>
  </si>
  <si>
    <t>Unit :  ㎢</t>
    <phoneticPr fontId="6" type="noConversion"/>
  </si>
  <si>
    <t>연 별
Year</t>
    <phoneticPr fontId="6" type="noConversion"/>
  </si>
  <si>
    <t>합계
Total</t>
    <phoneticPr fontId="6" type="noConversion"/>
  </si>
  <si>
    <t>경관지구   Scenery</t>
    <phoneticPr fontId="6" type="noConversion"/>
  </si>
  <si>
    <t>미관지구  Landscape</t>
    <phoneticPr fontId="6" type="noConversion"/>
  </si>
  <si>
    <t>고도지구  Height</t>
    <phoneticPr fontId="6" type="noConversion"/>
  </si>
  <si>
    <t>방화지구
Fire-fighting</t>
    <phoneticPr fontId="6" type="noConversion"/>
  </si>
  <si>
    <t>방재지구
Prevention 
of disaster</t>
    <phoneticPr fontId="6" type="noConversion"/>
  </si>
  <si>
    <t>보존지구  Reservation</t>
    <phoneticPr fontId="6" type="noConversion"/>
  </si>
  <si>
    <t>자연       
Natural</t>
    <phoneticPr fontId="6" type="noConversion"/>
  </si>
  <si>
    <t>수변          
River-side</t>
    <phoneticPr fontId="6" type="noConversion"/>
  </si>
  <si>
    <t>시가지 
Urban</t>
    <phoneticPr fontId="6" type="noConversion"/>
  </si>
  <si>
    <t>중심지
Central</t>
    <phoneticPr fontId="6" type="noConversion"/>
  </si>
  <si>
    <t>역사문화Historical culture</t>
    <phoneticPr fontId="6" type="noConversion"/>
  </si>
  <si>
    <t>일반
General</t>
    <phoneticPr fontId="6" type="noConversion"/>
  </si>
  <si>
    <t>최고
Max</t>
    <phoneticPr fontId="6" type="noConversion"/>
  </si>
  <si>
    <t>최저
Min</t>
    <phoneticPr fontId="6" type="noConversion"/>
  </si>
  <si>
    <t xml:space="preserve">문화자원
Cultural resources
</t>
    <phoneticPr fontId="6" type="noConversion"/>
  </si>
  <si>
    <t>중요시설물
Major facilities</t>
    <phoneticPr fontId="6" type="noConversion"/>
  </si>
  <si>
    <t>생태계
Eco system</t>
    <phoneticPr fontId="6" type="noConversion"/>
  </si>
  <si>
    <t>연 별
Year</t>
    <phoneticPr fontId="6" type="noConversion"/>
  </si>
  <si>
    <t>시설보호지구   Protection of facilities</t>
    <phoneticPr fontId="6" type="noConversion"/>
  </si>
  <si>
    <t>취락지구  Community</t>
    <phoneticPr fontId="6" type="noConversion"/>
  </si>
  <si>
    <t>개발진흥지구   Development Promotion area</t>
    <phoneticPr fontId="6" type="noConversion"/>
  </si>
  <si>
    <t>특정용도
제한지구
Protective</t>
    <phoneticPr fontId="6" type="noConversion"/>
  </si>
  <si>
    <t>기타</t>
    <phoneticPr fontId="6" type="noConversion"/>
  </si>
  <si>
    <t>학교
School</t>
    <phoneticPr fontId="6" type="noConversion"/>
  </si>
  <si>
    <t>공용
Public</t>
    <phoneticPr fontId="6" type="noConversion"/>
  </si>
  <si>
    <t>항만
Port</t>
    <phoneticPr fontId="6" type="noConversion"/>
  </si>
  <si>
    <t>공항
Airport</t>
    <phoneticPr fontId="6" type="noConversion"/>
  </si>
  <si>
    <t>자연
Natural</t>
    <phoneticPr fontId="6" type="noConversion"/>
  </si>
  <si>
    <t>집단
Group</t>
    <phoneticPr fontId="6" type="noConversion"/>
  </si>
  <si>
    <t>주거
Residential</t>
    <phoneticPr fontId="6" type="noConversion"/>
  </si>
  <si>
    <r>
      <t>산업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유통
Industrial</t>
    </r>
    <phoneticPr fontId="6" type="noConversion"/>
  </si>
  <si>
    <t>관광휴양
Tourist</t>
    <phoneticPr fontId="6" type="noConversion"/>
  </si>
  <si>
    <t>복합
Complex</t>
    <phoneticPr fontId="6" type="noConversion"/>
  </si>
  <si>
    <t>특정
Specification</t>
    <phoneticPr fontId="6" type="noConversion"/>
  </si>
  <si>
    <t>Others</t>
    <phoneticPr fontId="6" type="noConversion"/>
  </si>
  <si>
    <t>14. 도    로</t>
    <phoneticPr fontId="6" type="noConversion"/>
  </si>
  <si>
    <t>Roads</t>
    <phoneticPr fontId="6" type="noConversion"/>
  </si>
  <si>
    <t>단위 : m,㎡,%</t>
    <phoneticPr fontId="6" type="noConversion"/>
  </si>
  <si>
    <t>Unit : m, ㎡, %</t>
    <phoneticPr fontId="6" type="noConversion"/>
  </si>
  <si>
    <t>연 별
Year</t>
    <phoneticPr fontId="6" type="noConversion"/>
  </si>
  <si>
    <t>합                      계   Total</t>
    <phoneticPr fontId="6" type="noConversion"/>
  </si>
  <si>
    <t>고속도로
Highway</t>
    <phoneticPr fontId="6" type="noConversion"/>
  </si>
  <si>
    <t>일  반  국  도   General national road</t>
    <phoneticPr fontId="6" type="noConversion"/>
  </si>
  <si>
    <t>연장
Length</t>
    <phoneticPr fontId="6" type="noConversion"/>
  </si>
  <si>
    <t>포   장   Paved</t>
    <phoneticPr fontId="6" type="noConversion"/>
  </si>
  <si>
    <t>미포장
Unpaved</t>
    <phoneticPr fontId="6" type="noConversion"/>
  </si>
  <si>
    <t>미개통
Unimproved</t>
    <phoneticPr fontId="6" type="noConversion"/>
  </si>
  <si>
    <t>미포장
Unpaved</t>
    <phoneticPr fontId="6" type="noConversion"/>
  </si>
  <si>
    <t>미개통
Unimproved</t>
    <phoneticPr fontId="6" type="noConversion"/>
  </si>
  <si>
    <t>포장율
Rate</t>
    <phoneticPr fontId="6" type="noConversion"/>
  </si>
  <si>
    <t>포장율    Rate</t>
    <phoneticPr fontId="6" type="noConversion"/>
  </si>
  <si>
    <t>연 별
Year</t>
    <phoneticPr fontId="6" type="noConversion"/>
  </si>
  <si>
    <t>시    · 군 도      Road   of   Si   &amp;   Gun</t>
    <phoneticPr fontId="6" type="noConversion"/>
  </si>
  <si>
    <t>연장
Length</t>
    <phoneticPr fontId="6" type="noConversion"/>
  </si>
  <si>
    <t>포장  Paved</t>
    <phoneticPr fontId="6" type="noConversion"/>
  </si>
  <si>
    <t>연장
Length</t>
    <phoneticPr fontId="6" type="noConversion"/>
  </si>
  <si>
    <t>미포장
Unpaved</t>
    <phoneticPr fontId="6" type="noConversion"/>
  </si>
  <si>
    <t>포장율
Rate</t>
    <phoneticPr fontId="6" type="noConversion"/>
  </si>
  <si>
    <t>포장율    Rate</t>
    <phoneticPr fontId="6" type="noConversion"/>
  </si>
  <si>
    <t>자료 : 건설과</t>
    <phoneticPr fontId="6" type="noConversion"/>
  </si>
  <si>
    <t>Source : Construction Division</t>
    <phoneticPr fontId="6" type="noConversion"/>
  </si>
  <si>
    <t>15. 도 로 시 설 물</t>
    <phoneticPr fontId="6" type="noConversion"/>
  </si>
  <si>
    <t>Road Facilities</t>
    <phoneticPr fontId="6" type="noConversion"/>
  </si>
  <si>
    <t>단위 : 개소, m, ㎡</t>
    <phoneticPr fontId="6" type="noConversion"/>
  </si>
  <si>
    <t>연 도 별</t>
    <phoneticPr fontId="6" type="noConversion"/>
  </si>
  <si>
    <t xml:space="preserve">보 도 육 교  </t>
    <phoneticPr fontId="6" type="noConversion"/>
  </si>
  <si>
    <t>지 하 보 도</t>
    <phoneticPr fontId="6" type="noConversion"/>
  </si>
  <si>
    <t>지하차도</t>
    <phoneticPr fontId="6" type="noConversion"/>
  </si>
  <si>
    <t>고가도로</t>
    <phoneticPr fontId="6" type="noConversion"/>
  </si>
  <si>
    <t>Pedestrian Overpass</t>
    <phoneticPr fontId="6" type="noConversion"/>
  </si>
  <si>
    <t>Pedestrian Underpass</t>
    <phoneticPr fontId="6" type="noConversion"/>
  </si>
  <si>
    <t>Underground Roadway</t>
    <phoneticPr fontId="6" type="noConversion"/>
  </si>
  <si>
    <t>Elevated Road</t>
    <phoneticPr fontId="6" type="noConversion"/>
  </si>
  <si>
    <t>개소</t>
    <phoneticPr fontId="6" type="noConversion"/>
  </si>
  <si>
    <t>연장</t>
    <phoneticPr fontId="6" type="noConversion"/>
  </si>
  <si>
    <t>면적</t>
    <phoneticPr fontId="6" type="noConversion"/>
  </si>
  <si>
    <t>연장</t>
    <phoneticPr fontId="6" type="noConversion"/>
  </si>
  <si>
    <t>Number</t>
    <phoneticPr fontId="6" type="noConversion"/>
  </si>
  <si>
    <t>Length</t>
    <phoneticPr fontId="6" type="noConversion"/>
  </si>
  <si>
    <t>Area</t>
    <phoneticPr fontId="6" type="noConversion"/>
  </si>
  <si>
    <t>Number</t>
  </si>
  <si>
    <t>Area</t>
    <phoneticPr fontId="6" type="noConversion"/>
  </si>
  <si>
    <t>Length</t>
    <phoneticPr fontId="6" type="noConversion"/>
  </si>
  <si>
    <t>-</t>
    <phoneticPr fontId="6" type="noConversion"/>
  </si>
  <si>
    <t>연 도 별</t>
    <phoneticPr fontId="6" type="noConversion"/>
  </si>
  <si>
    <t>지하상가</t>
  </si>
  <si>
    <t>터 널</t>
    <phoneticPr fontId="6" type="noConversion"/>
  </si>
  <si>
    <t>입체교차로</t>
    <phoneticPr fontId="6" type="noConversion"/>
  </si>
  <si>
    <t>Underground Shopping Arcades</t>
    <phoneticPr fontId="6" type="noConversion"/>
  </si>
  <si>
    <t>Tunnels</t>
    <phoneticPr fontId="6" type="noConversion"/>
  </si>
  <si>
    <t>Interchange</t>
    <phoneticPr fontId="6" type="noConversion"/>
  </si>
  <si>
    <t>면적</t>
    <phoneticPr fontId="6" type="noConversion"/>
  </si>
  <si>
    <t>복개구조물</t>
    <phoneticPr fontId="6" type="noConversion"/>
  </si>
  <si>
    <t>언더패스</t>
    <phoneticPr fontId="6" type="noConversion"/>
  </si>
  <si>
    <t>가로등</t>
    <phoneticPr fontId="6" type="noConversion"/>
  </si>
  <si>
    <t>Covered structure</t>
    <phoneticPr fontId="6" type="noConversion"/>
  </si>
  <si>
    <t>Underpass</t>
    <phoneticPr fontId="6" type="noConversion"/>
  </si>
  <si>
    <t>Street Iamps</t>
    <phoneticPr fontId="6" type="noConversion"/>
  </si>
  <si>
    <t>Number</t>
    <phoneticPr fontId="6" type="noConversion"/>
  </si>
  <si>
    <t>-</t>
    <phoneticPr fontId="6" type="noConversion"/>
  </si>
  <si>
    <t>자료 : 건설과</t>
    <phoneticPr fontId="6" type="noConversion"/>
  </si>
  <si>
    <t xml:space="preserve"> </t>
    <phoneticPr fontId="33" type="noConversion"/>
  </si>
  <si>
    <t>Source : Construction Division</t>
    <phoneticPr fontId="6" type="noConversion"/>
  </si>
  <si>
    <t>Year</t>
    <phoneticPr fontId="6" type="noConversion"/>
  </si>
  <si>
    <t xml:space="preserve">4. 산업 및 농공단지 </t>
    <phoneticPr fontId="6" type="noConversion"/>
  </si>
  <si>
    <t>Industrial and Agricultural Complex</t>
    <phoneticPr fontId="6" type="noConversion"/>
  </si>
  <si>
    <t>단위 : 개</t>
    <phoneticPr fontId="6" type="noConversion"/>
  </si>
  <si>
    <t xml:space="preserve">          Unit : each</t>
    <phoneticPr fontId="6" type="noConversion"/>
  </si>
  <si>
    <t>연  별</t>
    <phoneticPr fontId="6" type="noConversion"/>
  </si>
  <si>
    <t>단 지 수</t>
    <phoneticPr fontId="6" type="noConversion"/>
  </si>
  <si>
    <t>단 지 명</t>
    <phoneticPr fontId="6" type="noConversion"/>
  </si>
  <si>
    <t>총 면 적
(1,000㎡)
Total area</t>
    <phoneticPr fontId="6" type="noConversion"/>
  </si>
  <si>
    <t>분양대상면적</t>
    <phoneticPr fontId="6" type="noConversion"/>
  </si>
  <si>
    <t>입주업체수</t>
  </si>
  <si>
    <t>종업원수
(명)
Number of
employees</t>
    <phoneticPr fontId="6" type="noConversion"/>
  </si>
  <si>
    <t>생 산 액
(억 원)
Gross output</t>
    <phoneticPr fontId="6" type="noConversion"/>
  </si>
  <si>
    <t>수 출 액
(천 불)
Exports</t>
  </si>
  <si>
    <t>Rental area</t>
    <phoneticPr fontId="6" type="noConversion"/>
  </si>
  <si>
    <t>분양면적
Rented area</t>
    <phoneticPr fontId="6" type="noConversion"/>
  </si>
  <si>
    <t>Number of establishments
housed in
the complexes</t>
    <phoneticPr fontId="6" type="noConversion"/>
  </si>
  <si>
    <t>가동업체</t>
    <phoneticPr fontId="6" type="noConversion"/>
  </si>
  <si>
    <t>가동율(%)</t>
    <phoneticPr fontId="6" type="noConversion"/>
  </si>
  <si>
    <t>No.of 
complexes</t>
    <phoneticPr fontId="6" type="noConversion"/>
  </si>
  <si>
    <t>Name of 
complexes</t>
    <phoneticPr fontId="6" type="noConversion"/>
  </si>
  <si>
    <t>Number of 
operating
establishments</t>
    <phoneticPr fontId="6" type="noConversion"/>
  </si>
  <si>
    <t>operation 
ratio</t>
    <phoneticPr fontId="6" type="noConversion"/>
  </si>
  <si>
    <t>농공단지</t>
    <phoneticPr fontId="6" type="noConversion"/>
  </si>
  <si>
    <t>군산국가산업단지</t>
    <phoneticPr fontId="6" type="noConversion"/>
  </si>
  <si>
    <t>군산자유무역지역</t>
    <phoneticPr fontId="6" type="noConversion"/>
  </si>
  <si>
    <t>군산2국가산업단지</t>
    <phoneticPr fontId="6" type="noConversion"/>
  </si>
  <si>
    <t>군산지방산업단지</t>
    <phoneticPr fontId="6" type="noConversion"/>
  </si>
  <si>
    <t>군산국가산업단지</t>
    <phoneticPr fontId="6" type="noConversion"/>
  </si>
  <si>
    <t>군산지방산업단지</t>
    <phoneticPr fontId="6" type="noConversion"/>
  </si>
  <si>
    <t>자료 : 투자지원과, 산업입지정보시스템(한국산업단지공단)</t>
    <phoneticPr fontId="6" type="noConversion"/>
  </si>
  <si>
    <t>Source : Investment Support  Division</t>
    <phoneticPr fontId="6" type="noConversion"/>
  </si>
  <si>
    <t>1. 환경오염물질 배출사업장</t>
    <phoneticPr fontId="6" type="noConversion"/>
  </si>
  <si>
    <t>Environmental Pollutant Emitting Facilities</t>
    <phoneticPr fontId="6" type="noConversion"/>
  </si>
  <si>
    <t>단위 : 개소</t>
    <phoneticPr fontId="6" type="noConversion"/>
  </si>
  <si>
    <t>Unit : number(Place)</t>
    <phoneticPr fontId="6" type="noConversion"/>
  </si>
  <si>
    <t>연    별</t>
    <phoneticPr fontId="6" type="noConversion"/>
  </si>
  <si>
    <t>대  기   (가스,먼지,매연 및 악취)   Air pollution(gas, dust, soot  and  bad smell)</t>
    <phoneticPr fontId="6" type="noConversion"/>
  </si>
  <si>
    <t>수    질 (폐수)   Water pollution(waste water)</t>
    <phoneticPr fontId="6" type="noConversion"/>
  </si>
  <si>
    <t>소음 및 진동</t>
    <phoneticPr fontId="6" type="noConversion"/>
  </si>
  <si>
    <t>1 종</t>
    <phoneticPr fontId="6" type="noConversion"/>
  </si>
  <si>
    <t>2 종</t>
    <phoneticPr fontId="6" type="noConversion"/>
  </si>
  <si>
    <t>3 종</t>
    <phoneticPr fontId="6" type="noConversion"/>
  </si>
  <si>
    <t>4 종</t>
    <phoneticPr fontId="6" type="noConversion"/>
  </si>
  <si>
    <t>5 종</t>
    <phoneticPr fontId="6" type="noConversion"/>
  </si>
  <si>
    <t>1 종</t>
    <phoneticPr fontId="6" type="noConversion"/>
  </si>
  <si>
    <t>3 종</t>
    <phoneticPr fontId="6" type="noConversion"/>
  </si>
  <si>
    <t>Noise and</t>
    <phoneticPr fontId="6" type="noConversion"/>
  </si>
  <si>
    <t xml:space="preserve"> Class 1</t>
    <phoneticPr fontId="6" type="noConversion"/>
  </si>
  <si>
    <t xml:space="preserve"> Class 2</t>
    <phoneticPr fontId="6" type="noConversion"/>
  </si>
  <si>
    <t xml:space="preserve"> Class 3</t>
    <phoneticPr fontId="6" type="noConversion"/>
  </si>
  <si>
    <t xml:space="preserve"> Class 4</t>
    <phoneticPr fontId="6" type="noConversion"/>
  </si>
  <si>
    <t xml:space="preserve"> Class 5</t>
    <phoneticPr fontId="6" type="noConversion"/>
  </si>
  <si>
    <t xml:space="preserve"> Class 2</t>
    <phoneticPr fontId="6" type="noConversion"/>
  </si>
  <si>
    <t>Vibration</t>
    <phoneticPr fontId="6" type="noConversion"/>
  </si>
  <si>
    <t xml:space="preserve">  자료 : 환경정책과(담당자 : 신혜미, 연락처(454-3402)</t>
    <phoneticPr fontId="6" type="noConversion"/>
  </si>
  <si>
    <t>Source : Environment Policy Division</t>
    <phoneticPr fontId="6" type="noConversion"/>
  </si>
  <si>
    <t>16. 박 물 관</t>
    <phoneticPr fontId="6" type="noConversion"/>
  </si>
  <si>
    <t>Museums</t>
    <phoneticPr fontId="6" type="noConversion"/>
  </si>
  <si>
    <t>단위 : 명, 점</t>
    <phoneticPr fontId="6" type="noConversion"/>
  </si>
  <si>
    <t>Unit : person, piece</t>
    <phoneticPr fontId="6" type="noConversion"/>
  </si>
  <si>
    <t>연 별
Year</t>
    <phoneticPr fontId="6" type="noConversion"/>
  </si>
  <si>
    <t>입장자
Entrants</t>
    <phoneticPr fontId="6" type="noConversion"/>
  </si>
  <si>
    <t>소     장     품 (점)</t>
    <phoneticPr fontId="6" type="noConversion"/>
  </si>
  <si>
    <t>Museum Piece</t>
    <phoneticPr fontId="6" type="noConversion"/>
  </si>
  <si>
    <t>금속
Metal</t>
    <phoneticPr fontId="6" type="noConversion"/>
  </si>
  <si>
    <t>토제
Earthen  ware</t>
    <phoneticPr fontId="6" type="noConversion"/>
  </si>
  <si>
    <t>도자기
Ceramics</t>
    <phoneticPr fontId="6" type="noConversion"/>
  </si>
  <si>
    <t>석
Stone</t>
    <phoneticPr fontId="6" type="noConversion"/>
  </si>
  <si>
    <t>유리보석
Glass and gem</t>
    <phoneticPr fontId="6" type="noConversion"/>
  </si>
  <si>
    <t>초제
Plant  materials</t>
    <phoneticPr fontId="6" type="noConversion"/>
  </si>
  <si>
    <t>나무
Wood</t>
    <phoneticPr fontId="6" type="noConversion"/>
  </si>
  <si>
    <t>골각패갑
Bone  and
shell</t>
    <phoneticPr fontId="6" type="noConversion"/>
  </si>
  <si>
    <t>지
Paper</t>
    <phoneticPr fontId="6" type="noConversion"/>
  </si>
  <si>
    <t>피모
Leather
&amp;
Feather</t>
    <phoneticPr fontId="6" type="noConversion"/>
  </si>
  <si>
    <t>사직
Costume 
and
textiles</t>
    <phoneticPr fontId="6" type="noConversion"/>
  </si>
  <si>
    <t>종자
Seed</t>
    <phoneticPr fontId="6" type="noConversion"/>
  </si>
  <si>
    <t>기타
Others</t>
    <phoneticPr fontId="6" type="noConversion"/>
  </si>
  <si>
    <t>군산대학교
박  물  관</t>
    <phoneticPr fontId="6" type="noConversion"/>
  </si>
  <si>
    <r>
      <t xml:space="preserve">군산근대역사
뱍  물  관 </t>
    </r>
    <r>
      <rPr>
        <b/>
        <vertAlign val="superscript"/>
        <sz val="9"/>
        <rFont val="굴림"/>
        <family val="3"/>
        <charset val="129"/>
      </rPr>
      <t>1)</t>
    </r>
    <phoneticPr fontId="6" type="noConversion"/>
  </si>
  <si>
    <t>자료 : 군산대학교박물관:담당(조임진), 문화예술과</t>
    <phoneticPr fontId="6" type="noConversion"/>
  </si>
  <si>
    <t>Source : Gunsan National University, Culture &amp; Sports Division</t>
    <phoneticPr fontId="6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</si>
  <si>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2011년 신규</t>
    </r>
    <phoneticPr fontId="6" type="noConversion"/>
  </si>
  <si>
    <t>17. 문 화 재</t>
    <phoneticPr fontId="6" type="noConversion"/>
  </si>
  <si>
    <t>Cultural Properties</t>
    <phoneticPr fontId="6" type="noConversion"/>
  </si>
  <si>
    <t>단위 : 개</t>
    <phoneticPr fontId="6" type="noConversion"/>
  </si>
  <si>
    <t>Unit : Each</t>
    <phoneticPr fontId="6" type="noConversion"/>
  </si>
  <si>
    <t>연    별
Year</t>
    <phoneticPr fontId="6" type="noConversion"/>
  </si>
  <si>
    <t>총    계
Total</t>
    <phoneticPr fontId="6" type="noConversion"/>
  </si>
  <si>
    <t>지  정  문  화  재  Designated cultural properties</t>
    <phoneticPr fontId="6" type="noConversion"/>
  </si>
  <si>
    <t>등록문화재</t>
    <phoneticPr fontId="6" type="noConversion"/>
  </si>
  <si>
    <t>국가지정문화재 National designated</t>
    <phoneticPr fontId="6" type="noConversion"/>
  </si>
  <si>
    <t>지 방 지 정 문 화 재  Local designated</t>
    <phoneticPr fontId="6" type="noConversion"/>
  </si>
  <si>
    <t>문화재자료</t>
    <phoneticPr fontId="6" type="noConversion"/>
  </si>
  <si>
    <t>국  보</t>
  </si>
  <si>
    <t>보   물</t>
  </si>
  <si>
    <t>사적 및 명승</t>
    <phoneticPr fontId="6" type="noConversion"/>
  </si>
  <si>
    <t>천연기념물</t>
  </si>
  <si>
    <t>중요민속자료</t>
    <phoneticPr fontId="6" type="noConversion"/>
  </si>
  <si>
    <t>중요무형문화재</t>
    <phoneticPr fontId="6" type="noConversion"/>
  </si>
  <si>
    <t>유형문화재</t>
  </si>
  <si>
    <t>기념물</t>
  </si>
  <si>
    <t>민속문화재</t>
    <phoneticPr fontId="6" type="noConversion"/>
  </si>
  <si>
    <t>무형문화재</t>
  </si>
  <si>
    <t>Cultural</t>
    <phoneticPr fontId="6" type="noConversion"/>
  </si>
  <si>
    <t>Registered</t>
    <phoneticPr fontId="6" type="noConversion"/>
  </si>
  <si>
    <t>National</t>
    <phoneticPr fontId="6" type="noConversion"/>
  </si>
  <si>
    <t>Historic</t>
    <phoneticPr fontId="6" type="noConversion"/>
  </si>
  <si>
    <t>Natural</t>
  </si>
  <si>
    <t>Folklore</t>
  </si>
  <si>
    <t>Intangible Cultural</t>
  </si>
  <si>
    <t>Tangible cultural</t>
    <phoneticPr fontId="6" type="noConversion"/>
  </si>
  <si>
    <t>Monuments</t>
  </si>
  <si>
    <t>Folklore cultural</t>
    <phoneticPr fontId="6" type="noConversion"/>
  </si>
  <si>
    <t>property</t>
    <phoneticPr fontId="6" type="noConversion"/>
  </si>
  <si>
    <t>cultural</t>
    <phoneticPr fontId="6" type="noConversion"/>
  </si>
  <si>
    <t>treasures</t>
  </si>
  <si>
    <t>Treasures</t>
    <phoneticPr fontId="6" type="noConversion"/>
  </si>
  <si>
    <t>areas</t>
    <phoneticPr fontId="6" type="noConversion"/>
  </si>
  <si>
    <t>monuments</t>
    <phoneticPr fontId="6" type="noConversion"/>
  </si>
  <si>
    <t>materials</t>
    <phoneticPr fontId="6" type="noConversion"/>
  </si>
  <si>
    <t>Properties</t>
  </si>
  <si>
    <t>Properties</t>
    <phoneticPr fontId="6" type="noConversion"/>
  </si>
  <si>
    <t>properties</t>
    <phoneticPr fontId="6" type="noConversion"/>
  </si>
  <si>
    <t xml:space="preserve">- </t>
  </si>
  <si>
    <t>자료 : 문화예술과</t>
    <phoneticPr fontId="6" type="noConversion"/>
  </si>
  <si>
    <t>Source : Culture &amp; Sports Division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</si>
</sst>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-;\-* #,##0_-;_-* &quot;-&quot;_-;_-@_-"/>
    <numFmt numFmtId="177" formatCode="0_);[Red]\(0\)"/>
    <numFmt numFmtId="180" formatCode="_-* #,##0.0_-;\-* #,##0.0_-;_-* &quot;-&quot;_-;_-@_-"/>
    <numFmt numFmtId="181" formatCode="#,##0.0;[Red]\-#,##0.0"/>
    <numFmt numFmtId="182" formatCode="#,##0.0"/>
    <numFmt numFmtId="183" formatCode="_-* #,##0.0_-;\-* #,##0.0_-;_-* &quot;-&quot;?_-;_-@_-"/>
    <numFmt numFmtId="184" formatCode="#,##0.0_);[Red]\(#,##0.0\)"/>
    <numFmt numFmtId="185" formatCode="#,##0.0_ "/>
    <numFmt numFmtId="186" formatCode="#,##0_);[Red]\(#,##0\)"/>
    <numFmt numFmtId="187" formatCode="0_ "/>
    <numFmt numFmtId="188" formatCode="0.00_);[Red]\(0.00\)"/>
    <numFmt numFmtId="189" formatCode="#,##0.00_ "/>
    <numFmt numFmtId="190" formatCode="#,###\-\ "/>
    <numFmt numFmtId="191" formatCode="#,##0.00_);[Red]\(#,##0.00\)"/>
    <numFmt numFmtId="192" formatCode="#,##0_ "/>
    <numFmt numFmtId="193" formatCode="#,###\-"/>
    <numFmt numFmtId="194" formatCode="#,##0_);[Red]&quot;₩&quot;\!\(#,##0&quot;₩&quot;\!\)"/>
    <numFmt numFmtId="195" formatCode="#,##0.0_);[Red]&quot;₩&quot;\!\(#,##0.0&quot;₩&quot;\!\)"/>
    <numFmt numFmtId="196" formatCode="#,###"/>
    <numFmt numFmtId="197" formatCode="\1&quot;월&quot;\2&quot;월&quot;\3&quot;월&quot;\4&quot;월&quot;\5&quot;월&quot;\6&quot;월&quot;\7&quot;얼&quot;\8&quot;월&quot;\9&quot;월&quot;\10&quot;월&quot;\1\1&quot;월&quot;\1\2&quot;월&quot;_ "/>
  </numFmts>
  <fonts count="4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굴림"/>
      <family val="3"/>
      <charset val="129"/>
    </font>
    <font>
      <b/>
      <sz val="12"/>
      <name val="HY중고딕"/>
      <family val="1"/>
      <charset val="129"/>
    </font>
    <font>
      <sz val="8"/>
      <name val="돋움"/>
      <family val="3"/>
      <charset val="129"/>
    </font>
    <font>
      <sz val="10"/>
      <name val="HY중고딕"/>
      <family val="1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10"/>
      <name val="HY중고딕"/>
      <family val="1"/>
      <charset val="129"/>
    </font>
    <font>
      <sz val="10"/>
      <color theme="1"/>
      <name val="HY중고딕"/>
      <family val="1"/>
      <charset val="129"/>
    </font>
    <font>
      <sz val="11"/>
      <name val="굴림"/>
      <family val="3"/>
      <charset val="129"/>
    </font>
    <font>
      <sz val="9"/>
      <name val="돋움"/>
      <family val="3"/>
      <charset val="129"/>
    </font>
    <font>
      <sz val="9"/>
      <color rgb="FF000000"/>
      <name val="굴림"/>
      <family val="3"/>
      <charset val="129"/>
    </font>
    <font>
      <sz val="10"/>
      <color rgb="FF000000"/>
      <name val="함초롬바탕"/>
      <family val="1"/>
      <charset val="129"/>
    </font>
    <font>
      <b/>
      <sz val="9"/>
      <color indexed="12"/>
      <name val="굴림"/>
      <family val="3"/>
      <charset val="129"/>
    </font>
    <font>
      <sz val="9"/>
      <color indexed="12"/>
      <name val="굴림"/>
      <family val="3"/>
      <charset val="129"/>
    </font>
    <font>
      <sz val="10"/>
      <name val="굴림"/>
      <family val="3"/>
      <charset val="129"/>
    </font>
    <font>
      <sz val="12"/>
      <name val="HY중고딕"/>
      <family val="1"/>
      <charset val="129"/>
    </font>
    <font>
      <sz val="10"/>
      <name val="바탕체"/>
      <family val="1"/>
      <charset val="129"/>
    </font>
    <font>
      <b/>
      <sz val="11"/>
      <color rgb="FFFF0000"/>
      <name val="돋움"/>
      <family val="3"/>
      <charset val="129"/>
    </font>
    <font>
      <sz val="9"/>
      <color theme="1"/>
      <name val="굴림"/>
      <family val="3"/>
      <charset val="129"/>
    </font>
    <font>
      <b/>
      <sz val="11"/>
      <name val="돋움"/>
      <family val="3"/>
      <charset val="129"/>
    </font>
    <font>
      <sz val="9"/>
      <name val="맑은 고딕"/>
      <family val="3"/>
      <charset val="129"/>
    </font>
    <font>
      <b/>
      <sz val="9"/>
      <color rgb="FFFF0000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11"/>
      <name val="굴림"/>
      <family val="3"/>
      <charset val="129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b/>
      <sz val="48"/>
      <name val="굴림"/>
      <family val="3"/>
      <charset val="129"/>
    </font>
    <font>
      <sz val="48"/>
      <name val="굴림"/>
      <family val="3"/>
      <charset val="129"/>
    </font>
    <font>
      <sz val="8"/>
      <name val="바탕"/>
      <family val="1"/>
      <charset val="129"/>
    </font>
    <font>
      <sz val="10"/>
      <color indexed="10"/>
      <name val="HY중고딕"/>
      <family val="1"/>
      <charset val="129"/>
    </font>
    <font>
      <b/>
      <sz val="9"/>
      <color rgb="FF000000"/>
      <name val="굴림"/>
      <family val="3"/>
      <charset val="129"/>
    </font>
    <font>
      <b/>
      <sz val="9"/>
      <color theme="1"/>
      <name val="굴림"/>
      <family val="3"/>
      <charset val="129"/>
    </font>
    <font>
      <sz val="16"/>
      <name val="굴림"/>
      <family val="3"/>
      <charset val="129"/>
    </font>
    <font>
      <b/>
      <vertAlign val="superscript"/>
      <sz val="9"/>
      <name val="굴림"/>
      <family val="3"/>
      <charset val="129"/>
    </font>
    <font>
      <sz val="9"/>
      <name val="굴림체"/>
      <family val="3"/>
      <charset val="129"/>
    </font>
    <font>
      <vertAlign val="superscript"/>
      <sz val="10"/>
      <name val="HY중고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3">
    <border>
      <left/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double">
        <color indexed="64"/>
      </top>
      <bottom style="thin">
        <color indexed="64"/>
      </bottom>
      <diagonal/>
    </border>
    <border>
      <left style="hair">
        <color indexed="8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0" fontId="3" fillId="0" borderId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>
      <alignment vertical="center"/>
    </xf>
  </cellStyleXfs>
  <cellXfs count="987">
    <xf numFmtId="0" fontId="0" fillId="0" borderId="0" xfId="0">
      <alignment vertical="center"/>
    </xf>
    <xf numFmtId="38" fontId="4" fillId="0" borderId="0" xfId="2" applyNumberFormat="1" applyFont="1" applyBorder="1" applyAlignment="1">
      <alignment horizontal="left" vertical="center" shrinkToFit="1"/>
    </xf>
    <xf numFmtId="38" fontId="4" fillId="0" borderId="0" xfId="2" applyNumberFormat="1" applyFont="1" applyBorder="1" applyAlignment="1">
      <alignment vertical="center" shrinkToFit="1"/>
    </xf>
    <xf numFmtId="38" fontId="4" fillId="0" borderId="0" xfId="2" applyNumberFormat="1" applyFont="1" applyAlignment="1">
      <alignment vertical="center" shrinkToFit="1"/>
    </xf>
    <xf numFmtId="38" fontId="4" fillId="0" borderId="0" xfId="2" applyNumberFormat="1" applyFont="1" applyAlignment="1">
      <alignment horizontal="right" vertical="center" shrinkToFit="1"/>
    </xf>
    <xf numFmtId="38" fontId="4" fillId="0" borderId="0" xfId="2" applyNumberFormat="1" applyFont="1" applyBorder="1" applyAlignment="1">
      <alignment horizontal="right" vertical="center" shrinkToFit="1"/>
    </xf>
    <xf numFmtId="38" fontId="4" fillId="0" borderId="0" xfId="2" applyNumberFormat="1" applyFont="1" applyAlignment="1">
      <alignment horizontal="center" vertical="center" shrinkToFit="1"/>
    </xf>
    <xf numFmtId="38" fontId="5" fillId="0" borderId="0" xfId="2" applyNumberFormat="1" applyFont="1" applyBorder="1" applyAlignment="1">
      <alignment horizontal="center" vertical="center" shrinkToFit="1"/>
    </xf>
    <xf numFmtId="38" fontId="5" fillId="0" borderId="0" xfId="2" applyNumberFormat="1" applyFont="1" applyAlignment="1">
      <alignment vertical="center" shrinkToFit="1"/>
    </xf>
    <xf numFmtId="38" fontId="5" fillId="0" borderId="0" xfId="2" applyNumberFormat="1" applyFont="1" applyAlignment="1">
      <alignment horizontal="center" vertical="center" shrinkToFit="1"/>
    </xf>
    <xf numFmtId="38" fontId="5" fillId="0" borderId="0" xfId="2" applyNumberFormat="1" applyFont="1" applyBorder="1" applyAlignment="1">
      <alignment horizontal="center" vertical="center" shrinkToFit="1"/>
    </xf>
    <xf numFmtId="38" fontId="5" fillId="0" borderId="0" xfId="2" applyNumberFormat="1" applyFont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38" fontId="7" fillId="0" borderId="0" xfId="2" applyNumberFormat="1" applyFont="1" applyBorder="1" applyAlignment="1">
      <alignment horizontal="center" vertical="center"/>
    </xf>
    <xf numFmtId="38" fontId="7" fillId="0" borderId="0" xfId="2" applyNumberFormat="1" applyFont="1" applyBorder="1" applyAlignment="1">
      <alignment horizontal="right" vertical="center"/>
    </xf>
    <xf numFmtId="38" fontId="7" fillId="0" borderId="0" xfId="2" applyNumberFormat="1" applyFont="1" applyAlignment="1">
      <alignment horizontal="center" vertical="center"/>
    </xf>
    <xf numFmtId="38" fontId="7" fillId="0" borderId="0" xfId="2" applyNumberFormat="1" applyFont="1" applyAlignment="1">
      <alignment horizontal="right" vertical="center"/>
    </xf>
    <xf numFmtId="0" fontId="4" fillId="0" borderId="1" xfId="2" applyNumberFormat="1" applyFont="1" applyBorder="1" applyAlignment="1">
      <alignment horizontal="center" vertical="center" shrinkToFit="1"/>
    </xf>
    <xf numFmtId="38" fontId="4" fillId="0" borderId="2" xfId="2" applyNumberFormat="1" applyFont="1" applyBorder="1" applyAlignment="1">
      <alignment horizontal="center" vertical="center" wrapText="1"/>
    </xf>
    <xf numFmtId="38" fontId="4" fillId="0" borderId="3" xfId="2" applyNumberFormat="1" applyFont="1" applyBorder="1" applyAlignment="1">
      <alignment horizontal="center" vertical="center" wrapText="1"/>
    </xf>
    <xf numFmtId="38" fontId="4" fillId="0" borderId="0" xfId="2" applyNumberFormat="1" applyFont="1" applyBorder="1" applyAlignment="1">
      <alignment horizontal="center" vertical="center" wrapText="1"/>
    </xf>
    <xf numFmtId="38" fontId="4" fillId="0" borderId="1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 wrapText="1"/>
    </xf>
    <xf numFmtId="0" fontId="4" fillId="0" borderId="4" xfId="2" applyNumberFormat="1" applyFont="1" applyBorder="1" applyAlignment="1">
      <alignment horizontal="center" vertical="center" shrinkToFit="1"/>
    </xf>
    <xf numFmtId="38" fontId="4" fillId="0" borderId="5" xfId="2" applyNumberFormat="1" applyFont="1" applyBorder="1" applyAlignment="1">
      <alignment horizontal="center" vertical="center" wrapText="1"/>
    </xf>
    <xf numFmtId="38" fontId="4" fillId="0" borderId="0" xfId="2" applyNumberFormat="1" applyFont="1" applyBorder="1" applyAlignment="1">
      <alignment horizontal="center" vertical="center" wrapText="1"/>
    </xf>
    <xf numFmtId="38" fontId="4" fillId="0" borderId="4" xfId="2" applyNumberFormat="1" applyFont="1" applyBorder="1" applyAlignment="1">
      <alignment horizontal="center" vertical="center"/>
    </xf>
    <xf numFmtId="0" fontId="4" fillId="0" borderId="6" xfId="2" applyNumberFormat="1" applyFont="1" applyBorder="1" applyAlignment="1">
      <alignment horizontal="center" vertical="center" shrinkToFit="1"/>
    </xf>
    <xf numFmtId="38" fontId="4" fillId="0" borderId="7" xfId="2" applyNumberFormat="1" applyFont="1" applyBorder="1" applyAlignment="1">
      <alignment horizontal="center" vertical="center" wrapText="1"/>
    </xf>
    <xf numFmtId="38" fontId="4" fillId="0" borderId="8" xfId="2" applyNumberFormat="1" applyFont="1" applyBorder="1" applyAlignment="1">
      <alignment horizontal="center" vertical="center" wrapText="1"/>
    </xf>
    <xf numFmtId="38" fontId="4" fillId="0" borderId="6" xfId="2" applyNumberFormat="1" applyFont="1" applyBorder="1" applyAlignment="1">
      <alignment horizontal="center" vertical="center"/>
    </xf>
    <xf numFmtId="38" fontId="4" fillId="0" borderId="8" xfId="2" applyNumberFormat="1" applyFont="1" applyBorder="1" applyAlignment="1">
      <alignment horizontal="center" vertical="center" wrapText="1"/>
    </xf>
    <xf numFmtId="0" fontId="8" fillId="0" borderId="4" xfId="2" applyNumberFormat="1" applyFont="1" applyFill="1" applyBorder="1" applyAlignment="1">
      <alignment horizontal="center" vertical="center"/>
    </xf>
    <xf numFmtId="180" fontId="4" fillId="0" borderId="0" xfId="3" applyNumberFormat="1" applyFont="1" applyFill="1" applyBorder="1" applyAlignment="1">
      <alignment horizontal="right" vertical="center"/>
    </xf>
    <xf numFmtId="180" fontId="8" fillId="0" borderId="0" xfId="3" applyNumberFormat="1" applyFont="1" applyFill="1" applyBorder="1" applyAlignment="1">
      <alignment horizontal="right" vertical="center"/>
    </xf>
    <xf numFmtId="181" fontId="8" fillId="0" borderId="0" xfId="2" applyNumberFormat="1" applyFont="1" applyBorder="1" applyAlignment="1">
      <alignment horizontal="right" vertical="center"/>
    </xf>
    <xf numFmtId="38" fontId="8" fillId="0" borderId="0" xfId="2" applyNumberFormat="1" applyFont="1" applyFill="1" applyBorder="1" applyAlignment="1">
      <alignment horizontal="center" vertical="center"/>
    </xf>
    <xf numFmtId="181" fontId="8" fillId="0" borderId="0" xfId="2" applyNumberFormat="1" applyFont="1" applyFill="1" applyBorder="1" applyAlignment="1">
      <alignment horizontal="right" vertical="center"/>
    </xf>
    <xf numFmtId="180" fontId="4" fillId="0" borderId="0" xfId="3" applyNumberFormat="1" applyFont="1" applyFill="1" applyBorder="1" applyAlignment="1">
      <alignment horizontal="right" vertical="center" shrinkToFit="1"/>
    </xf>
    <xf numFmtId="181" fontId="9" fillId="0" borderId="0" xfId="2" applyNumberFormat="1" applyFont="1" applyFill="1" applyBorder="1" applyAlignment="1">
      <alignment horizontal="right" vertical="center"/>
    </xf>
    <xf numFmtId="38" fontId="9" fillId="0" borderId="0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180" fontId="10" fillId="0" borderId="0" xfId="3" applyNumberFormat="1" applyFont="1" applyFill="1" applyBorder="1" applyAlignment="1">
      <alignment horizontal="right" vertical="center" shrinkToFit="1"/>
    </xf>
    <xf numFmtId="180" fontId="9" fillId="0" borderId="0" xfId="3" applyNumberFormat="1" applyFont="1" applyFill="1" applyBorder="1" applyAlignment="1">
      <alignment horizontal="right" vertical="center"/>
    </xf>
    <xf numFmtId="38" fontId="9" fillId="0" borderId="0" xfId="2" applyNumberFormat="1" applyFont="1" applyFill="1" applyBorder="1" applyAlignment="1">
      <alignment horizontal="right" vertical="center"/>
    </xf>
    <xf numFmtId="0" fontId="4" fillId="0" borderId="4" xfId="2" applyNumberFormat="1" applyFont="1" applyFill="1" applyBorder="1" applyAlignment="1">
      <alignment horizontal="center" vertical="center"/>
    </xf>
    <xf numFmtId="182" fontId="4" fillId="0" borderId="0" xfId="4" applyNumberFormat="1" applyFont="1" applyAlignment="1">
      <alignment vertical="center"/>
    </xf>
    <xf numFmtId="180" fontId="8" fillId="0" borderId="0" xfId="5" applyNumberFormat="1" applyFont="1" applyFill="1" applyBorder="1" applyAlignment="1">
      <alignment horizontal="right" vertical="center"/>
    </xf>
    <xf numFmtId="180" fontId="4" fillId="0" borderId="0" xfId="3" applyNumberFormat="1" applyFont="1" applyFill="1" applyBorder="1" applyAlignment="1"/>
    <xf numFmtId="180" fontId="4" fillId="0" borderId="0" xfId="3" applyNumberFormat="1" applyFont="1" applyFill="1" applyBorder="1" applyAlignment="1">
      <alignment horizontal="center" vertical="center"/>
    </xf>
    <xf numFmtId="183" fontId="4" fillId="0" borderId="0" xfId="6" applyNumberFormat="1" applyFont="1" applyFill="1" applyBorder="1" applyAlignment="1">
      <alignment horizontal="center" vertical="center"/>
    </xf>
    <xf numFmtId="38" fontId="4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Border="1" applyAlignment="1">
      <alignment horizontal="center" vertical="center"/>
    </xf>
    <xf numFmtId="0" fontId="4" fillId="0" borderId="4" xfId="2" applyNumberFormat="1" applyFont="1" applyBorder="1" applyAlignment="1">
      <alignment horizontal="center" vertical="center"/>
    </xf>
    <xf numFmtId="183" fontId="4" fillId="0" borderId="0" xfId="6" applyNumberFormat="1" applyFont="1" applyBorder="1" applyAlignment="1">
      <alignment horizontal="center" vertical="center"/>
    </xf>
    <xf numFmtId="38" fontId="9" fillId="0" borderId="4" xfId="2" applyNumberFormat="1" applyFont="1" applyFill="1" applyBorder="1" applyAlignment="1">
      <alignment horizontal="center" vertical="center"/>
    </xf>
    <xf numFmtId="180" fontId="10" fillId="0" borderId="0" xfId="3" applyNumberFormat="1" applyFont="1" applyFill="1" applyBorder="1" applyAlignment="1">
      <alignment horizontal="right" vertical="center"/>
    </xf>
    <xf numFmtId="184" fontId="4" fillId="0" borderId="0" xfId="2" applyNumberFormat="1" applyFont="1" applyBorder="1" applyAlignment="1">
      <alignment horizontal="right" vertical="center"/>
    </xf>
    <xf numFmtId="0" fontId="4" fillId="0" borderId="9" xfId="2" applyNumberFormat="1" applyFont="1" applyBorder="1" applyAlignment="1">
      <alignment horizontal="center" vertical="center"/>
    </xf>
    <xf numFmtId="180" fontId="4" fillId="0" borderId="10" xfId="3" applyNumberFormat="1" applyFont="1" applyFill="1" applyBorder="1" applyAlignment="1">
      <alignment horizontal="right" vertical="center"/>
    </xf>
    <xf numFmtId="182" fontId="4" fillId="0" borderId="11" xfId="4" applyNumberFormat="1" applyFont="1" applyBorder="1" applyAlignment="1">
      <alignment vertical="center"/>
    </xf>
    <xf numFmtId="180" fontId="8" fillId="0" borderId="11" xfId="5" applyNumberFormat="1" applyFont="1" applyFill="1" applyBorder="1" applyAlignment="1">
      <alignment horizontal="right" vertical="center"/>
    </xf>
    <xf numFmtId="180" fontId="4" fillId="0" borderId="11" xfId="3" applyNumberFormat="1" applyFont="1" applyFill="1" applyBorder="1" applyAlignment="1"/>
    <xf numFmtId="0" fontId="7" fillId="0" borderId="3" xfId="2" applyNumberFormat="1" applyFont="1" applyBorder="1" applyAlignment="1">
      <alignment vertical="center"/>
    </xf>
    <xf numFmtId="0" fontId="11" fillId="0" borderId="0" xfId="2" applyNumberFormat="1" applyFont="1" applyBorder="1" applyAlignment="1">
      <alignment vertical="center"/>
    </xf>
    <xf numFmtId="38" fontId="11" fillId="0" borderId="0" xfId="2" applyNumberFormat="1" applyFont="1" applyBorder="1" applyAlignment="1">
      <alignment vertical="center"/>
    </xf>
    <xf numFmtId="38" fontId="11" fillId="0" borderId="0" xfId="2" applyNumberFormat="1" applyFont="1" applyBorder="1" applyAlignment="1">
      <alignment horizontal="center" vertical="center"/>
    </xf>
    <xf numFmtId="38" fontId="11" fillId="0" borderId="0" xfId="2" applyNumberFormat="1" applyFont="1" applyAlignment="1">
      <alignment vertical="center"/>
    </xf>
    <xf numFmtId="38" fontId="12" fillId="0" borderId="3" xfId="2" applyNumberFormat="1" applyFont="1" applyBorder="1" applyAlignment="1">
      <alignment horizontal="right" vertical="center"/>
    </xf>
    <xf numFmtId="0" fontId="7" fillId="0" borderId="0" xfId="4" applyFont="1" applyBorder="1" applyAlignment="1">
      <alignment horizontal="right" vertical="center"/>
    </xf>
    <xf numFmtId="38" fontId="7" fillId="0" borderId="0" xfId="2" applyNumberFormat="1" applyFont="1" applyAlignment="1">
      <alignment vertical="center"/>
    </xf>
    <xf numFmtId="0" fontId="7" fillId="0" borderId="0" xfId="2" applyNumberFormat="1" applyFont="1" applyAlignment="1">
      <alignment vertical="center"/>
    </xf>
    <xf numFmtId="38" fontId="7" fillId="0" borderId="0" xfId="2" applyNumberFormat="1" applyFont="1" applyBorder="1" applyAlignment="1">
      <alignment vertical="center"/>
    </xf>
    <xf numFmtId="0" fontId="13" fillId="0" borderId="0" xfId="2" applyNumberFormat="1" applyFont="1" applyAlignment="1">
      <alignment vertical="center"/>
    </xf>
    <xf numFmtId="38" fontId="13" fillId="0" borderId="0" xfId="2" applyNumberFormat="1" applyFont="1" applyAlignment="1">
      <alignment vertical="center"/>
    </xf>
    <xf numFmtId="38" fontId="13" fillId="0" borderId="0" xfId="2" applyNumberFormat="1" applyFont="1" applyBorder="1" applyAlignment="1">
      <alignment vertical="center"/>
    </xf>
    <xf numFmtId="38" fontId="4" fillId="0" borderId="0" xfId="4" applyNumberFormat="1" applyFont="1" applyFill="1" applyAlignment="1">
      <alignment horizontal="left" vertical="center" shrinkToFit="1"/>
    </xf>
    <xf numFmtId="38" fontId="4" fillId="0" borderId="0" xfId="4" applyNumberFormat="1" applyFont="1" applyFill="1" applyAlignment="1">
      <alignment vertical="center" shrinkToFit="1"/>
    </xf>
    <xf numFmtId="38" fontId="4" fillId="0" borderId="0" xfId="2" applyNumberFormat="1" applyFont="1" applyFill="1" applyAlignment="1">
      <alignment horizontal="right" vertical="center" shrinkToFit="1"/>
    </xf>
    <xf numFmtId="0" fontId="4" fillId="0" borderId="0" xfId="4" applyFont="1" applyFill="1" applyAlignment="1">
      <alignment horizontal="right" vertical="center" shrinkToFit="1"/>
    </xf>
    <xf numFmtId="0" fontId="14" fillId="0" borderId="0" xfId="4" applyFont="1" applyFill="1" applyAlignment="1">
      <alignment vertical="center"/>
    </xf>
    <xf numFmtId="0" fontId="14" fillId="0" borderId="0" xfId="4" applyFont="1" applyAlignment="1">
      <alignment vertical="center"/>
    </xf>
    <xf numFmtId="38" fontId="5" fillId="0" borderId="0" xfId="2" applyNumberFormat="1" applyFont="1" applyFill="1" applyAlignment="1">
      <alignment horizontal="center" vertical="center" shrinkToFit="1"/>
    </xf>
    <xf numFmtId="38" fontId="5" fillId="0" borderId="0" xfId="2" applyNumberFormat="1" applyFont="1" applyFill="1" applyAlignment="1">
      <alignment vertical="center" shrinkToFit="1"/>
    </xf>
    <xf numFmtId="38" fontId="5" fillId="0" borderId="0" xfId="2" applyNumberFormat="1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0" xfId="4" applyFont="1" applyAlignment="1">
      <alignment vertical="center"/>
    </xf>
    <xf numFmtId="0" fontId="7" fillId="0" borderId="0" xfId="2" applyNumberFormat="1" applyFont="1" applyFill="1" applyAlignment="1">
      <alignment horizontal="left" vertical="center"/>
    </xf>
    <xf numFmtId="38" fontId="7" fillId="0" borderId="0" xfId="2" applyNumberFormat="1" applyFont="1" applyFill="1" applyAlignment="1">
      <alignment horizontal="center" vertical="center"/>
    </xf>
    <xf numFmtId="38" fontId="7" fillId="0" borderId="0" xfId="2" applyNumberFormat="1" applyFont="1" applyFill="1" applyBorder="1" applyAlignment="1">
      <alignment horizontal="center" vertical="center"/>
    </xf>
    <xf numFmtId="0" fontId="7" fillId="0" borderId="0" xfId="2" applyNumberFormat="1" applyFont="1" applyFill="1" applyAlignment="1">
      <alignment horizontal="right" vertical="center"/>
    </xf>
    <xf numFmtId="0" fontId="7" fillId="0" borderId="0" xfId="4" applyFont="1" applyFill="1" applyAlignment="1">
      <alignment vertical="center"/>
    </xf>
    <xf numFmtId="0" fontId="7" fillId="0" borderId="0" xfId="4" applyFont="1" applyAlignment="1">
      <alignment vertical="center"/>
    </xf>
    <xf numFmtId="0" fontId="4" fillId="0" borderId="1" xfId="2" applyNumberFormat="1" applyFont="1" applyFill="1" applyBorder="1" applyAlignment="1">
      <alignment horizontal="center" vertical="center" wrapText="1"/>
    </xf>
    <xf numFmtId="38" fontId="4" fillId="0" borderId="1" xfId="2" applyNumberFormat="1" applyFont="1" applyFill="1" applyBorder="1" applyAlignment="1">
      <alignment horizontal="center" vertical="center"/>
    </xf>
    <xf numFmtId="38" fontId="4" fillId="0" borderId="2" xfId="2" applyNumberFormat="1" applyFont="1" applyFill="1" applyBorder="1" applyAlignment="1">
      <alignment horizontal="center" vertical="center"/>
    </xf>
    <xf numFmtId="38" fontId="4" fillId="0" borderId="12" xfId="2" applyNumberFormat="1" applyFont="1" applyFill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4" fillId="0" borderId="0" xfId="4" applyFont="1" applyFill="1" applyAlignment="1">
      <alignment vertical="center"/>
    </xf>
    <xf numFmtId="0" fontId="4" fillId="0" borderId="0" xfId="4" applyFont="1" applyAlignment="1">
      <alignment vertical="center"/>
    </xf>
    <xf numFmtId="0" fontId="4" fillId="0" borderId="4" xfId="2" applyNumberFormat="1" applyFont="1" applyFill="1" applyBorder="1" applyAlignment="1">
      <alignment horizontal="center" vertical="center" shrinkToFit="1"/>
    </xf>
    <xf numFmtId="38" fontId="4" fillId="0" borderId="5" xfId="2" applyNumberFormat="1" applyFont="1" applyFill="1" applyBorder="1" applyAlignment="1">
      <alignment horizontal="center" vertical="center" wrapText="1"/>
    </xf>
    <xf numFmtId="38" fontId="4" fillId="0" borderId="13" xfId="2" applyNumberFormat="1" applyFont="1" applyFill="1" applyBorder="1" applyAlignment="1">
      <alignment horizontal="center" vertical="center" wrapText="1"/>
    </xf>
    <xf numFmtId="38" fontId="4" fillId="0" borderId="0" xfId="2" applyNumberFormat="1" applyFont="1" applyFill="1" applyBorder="1" applyAlignment="1">
      <alignment horizontal="center" vertical="center" wrapText="1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5" xfId="2" applyNumberFormat="1" applyFont="1" applyFill="1" applyBorder="1" applyAlignment="1">
      <alignment horizontal="center" vertical="center" wrapText="1"/>
    </xf>
    <xf numFmtId="0" fontId="4" fillId="0" borderId="13" xfId="2" applyNumberFormat="1" applyFont="1" applyFill="1" applyBorder="1" applyAlignment="1">
      <alignment horizontal="center" vertical="center" shrinkToFit="1"/>
    </xf>
    <xf numFmtId="0" fontId="4" fillId="0" borderId="0" xfId="4" applyFont="1" applyFill="1" applyAlignment="1">
      <alignment horizontal="center" vertical="center"/>
    </xf>
    <xf numFmtId="0" fontId="4" fillId="0" borderId="6" xfId="2" applyNumberFormat="1" applyFont="1" applyFill="1" applyBorder="1" applyAlignment="1">
      <alignment horizontal="center" vertical="center" shrinkToFit="1"/>
    </xf>
    <xf numFmtId="38" fontId="4" fillId="0" borderId="7" xfId="2" applyNumberFormat="1" applyFont="1" applyFill="1" applyBorder="1" applyAlignment="1">
      <alignment horizontal="center" vertical="center" wrapText="1"/>
    </xf>
    <xf numFmtId="38" fontId="4" fillId="0" borderId="14" xfId="2" applyNumberFormat="1" applyFont="1" applyFill="1" applyBorder="1" applyAlignment="1">
      <alignment horizontal="center" vertical="center" wrapText="1"/>
    </xf>
    <xf numFmtId="38" fontId="4" fillId="0" borderId="6" xfId="2" applyNumberFormat="1" applyFont="1" applyFill="1" applyBorder="1" applyAlignment="1">
      <alignment horizontal="center" vertical="center"/>
    </xf>
    <xf numFmtId="38" fontId="4" fillId="0" borderId="7" xfId="2" applyNumberFormat="1" applyFont="1" applyFill="1" applyBorder="1" applyAlignment="1">
      <alignment horizontal="center" vertical="center" wrapText="1"/>
    </xf>
    <xf numFmtId="0" fontId="4" fillId="0" borderId="14" xfId="2" applyNumberFormat="1" applyFont="1" applyFill="1" applyBorder="1" applyAlignment="1">
      <alignment horizontal="center" vertical="center" shrinkToFit="1"/>
    </xf>
    <xf numFmtId="0" fontId="4" fillId="0" borderId="0" xfId="4" applyFont="1" applyFill="1" applyBorder="1" applyAlignment="1">
      <alignment vertical="center"/>
    </xf>
    <xf numFmtId="180" fontId="4" fillId="0" borderId="0" xfId="3" applyNumberFormat="1" applyFont="1" applyFill="1" applyBorder="1" applyAlignment="1">
      <alignment vertical="center"/>
    </xf>
    <xf numFmtId="180" fontId="15" fillId="0" borderId="0" xfId="3" applyNumberFormat="1" applyFont="1" applyFill="1" applyAlignment="1">
      <alignment vertical="center"/>
    </xf>
    <xf numFmtId="180" fontId="16" fillId="0" borderId="0" xfId="3" applyNumberFormat="1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10" fillId="0" borderId="4" xfId="2" applyNumberFormat="1" applyFont="1" applyFill="1" applyBorder="1" applyAlignment="1">
      <alignment horizontal="center" vertical="center"/>
    </xf>
    <xf numFmtId="180" fontId="10" fillId="0" borderId="0" xfId="3" applyNumberFormat="1" applyFont="1" applyFill="1" applyBorder="1" applyAlignment="1">
      <alignment vertical="center"/>
    </xf>
    <xf numFmtId="184" fontId="9" fillId="0" borderId="4" xfId="2" applyNumberFormat="1" applyFont="1" applyFill="1" applyBorder="1" applyAlignment="1">
      <alignment horizontal="center" vertical="center"/>
    </xf>
    <xf numFmtId="184" fontId="10" fillId="0" borderId="0" xfId="4" applyNumberFormat="1" applyFont="1" applyFill="1" applyAlignment="1">
      <alignment vertical="center"/>
    </xf>
    <xf numFmtId="184" fontId="10" fillId="0" borderId="0" xfId="4" applyNumberFormat="1" applyFont="1" applyAlignment="1">
      <alignment vertical="center"/>
    </xf>
    <xf numFmtId="0" fontId="17" fillId="0" borderId="4" xfId="2" applyNumberFormat="1" applyFont="1" applyFill="1" applyBorder="1" applyAlignment="1">
      <alignment horizontal="center" vertical="center"/>
    </xf>
    <xf numFmtId="180" fontId="17" fillId="0" borderId="0" xfId="3" applyNumberFormat="1" applyFont="1" applyFill="1" applyBorder="1" applyAlignment="1">
      <alignment vertical="center"/>
    </xf>
    <xf numFmtId="180" fontId="4" fillId="0" borderId="0" xfId="5" applyNumberFormat="1" applyFont="1" applyFill="1" applyBorder="1" applyAlignment="1">
      <alignment horizontal="center" vertical="center"/>
    </xf>
    <xf numFmtId="180" fontId="18" fillId="0" borderId="0" xfId="3" applyNumberFormat="1" applyFont="1" applyFill="1" applyBorder="1" applyAlignment="1">
      <alignment vertical="center"/>
    </xf>
    <xf numFmtId="38" fontId="10" fillId="0" borderId="0" xfId="2" applyNumberFormat="1" applyFont="1" applyFill="1" applyBorder="1" applyAlignment="1">
      <alignment horizontal="center" vertical="center"/>
    </xf>
    <xf numFmtId="0" fontId="4" fillId="0" borderId="9" xfId="2" applyNumberFormat="1" applyFont="1" applyFill="1" applyBorder="1" applyAlignment="1">
      <alignment horizontal="center" vertical="center"/>
    </xf>
    <xf numFmtId="182" fontId="4" fillId="0" borderId="10" xfId="4" applyNumberFormat="1" applyFont="1" applyBorder="1" applyAlignment="1">
      <alignment vertical="center"/>
    </xf>
    <xf numFmtId="0" fontId="7" fillId="0" borderId="3" xfId="2" applyNumberFormat="1" applyFont="1" applyFill="1" applyBorder="1" applyAlignment="1">
      <alignment horizontal="left" vertical="center"/>
    </xf>
    <xf numFmtId="185" fontId="7" fillId="0" borderId="0" xfId="2" applyNumberFormat="1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center" vertical="center"/>
    </xf>
    <xf numFmtId="185" fontId="7" fillId="0" borderId="0" xfId="7" applyNumberFormat="1" applyFont="1" applyFill="1" applyBorder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38" fontId="7" fillId="0" borderId="0" xfId="4" applyNumberFormat="1" applyFont="1" applyFill="1" applyAlignment="1">
      <alignment vertical="center"/>
    </xf>
    <xf numFmtId="38" fontId="7" fillId="0" borderId="0" xfId="2" applyNumberFormat="1" applyFont="1" applyFill="1" applyAlignment="1">
      <alignment vertical="center"/>
    </xf>
    <xf numFmtId="0" fontId="13" fillId="0" borderId="0" xfId="4" applyNumberFormat="1" applyFont="1" applyFill="1" applyAlignment="1">
      <alignment vertical="center"/>
    </xf>
    <xf numFmtId="38" fontId="13" fillId="0" borderId="0" xfId="4" applyNumberFormat="1" applyFont="1" applyFill="1" applyAlignment="1">
      <alignment vertical="center"/>
    </xf>
    <xf numFmtId="38" fontId="13" fillId="0" borderId="0" xfId="2" applyNumberFormat="1" applyFont="1" applyFill="1" applyAlignment="1">
      <alignment vertical="center"/>
    </xf>
    <xf numFmtId="0" fontId="3" fillId="0" borderId="0" xfId="4" applyFill="1" applyAlignment="1">
      <alignment vertical="center"/>
    </xf>
    <xf numFmtId="0" fontId="3" fillId="0" borderId="0" xfId="4" applyAlignment="1">
      <alignment vertical="center"/>
    </xf>
    <xf numFmtId="0" fontId="13" fillId="0" borderId="0" xfId="4" applyNumberFormat="1" applyFont="1" applyAlignment="1">
      <alignment vertical="center"/>
    </xf>
    <xf numFmtId="38" fontId="13" fillId="0" borderId="0" xfId="4" applyNumberFormat="1" applyFont="1" applyAlignment="1">
      <alignment vertical="center"/>
    </xf>
    <xf numFmtId="0" fontId="13" fillId="0" borderId="0" xfId="4" applyFont="1" applyAlignment="1">
      <alignment horizontal="center" vertical="top"/>
    </xf>
    <xf numFmtId="0" fontId="13" fillId="0" borderId="0" xfId="8" applyFont="1" applyAlignment="1">
      <alignment horizontal="center" vertical="top"/>
    </xf>
    <xf numFmtId="0" fontId="13" fillId="0" borderId="0" xfId="8" applyFont="1" applyFill="1" applyAlignment="1">
      <alignment horizontal="center" vertical="top"/>
    </xf>
    <xf numFmtId="0" fontId="13" fillId="0" borderId="0" xfId="4" applyFont="1" applyAlignment="1">
      <alignment vertical="top"/>
    </xf>
    <xf numFmtId="0" fontId="13" fillId="0" borderId="0" xfId="4" applyFont="1" applyBorder="1" applyAlignment="1">
      <alignment vertical="top"/>
    </xf>
    <xf numFmtId="0" fontId="19" fillId="0" borderId="0" xfId="8" applyFont="1" applyAlignment="1">
      <alignment horizontal="right" vertical="top"/>
    </xf>
    <xf numFmtId="0" fontId="19" fillId="0" borderId="0" xfId="8" applyFont="1" applyAlignment="1">
      <alignment vertical="top"/>
    </xf>
    <xf numFmtId="0" fontId="5" fillId="0" borderId="0" xfId="4" applyFont="1" applyAlignment="1">
      <alignment horizontal="center" vertical="center" shrinkToFit="1"/>
    </xf>
    <xf numFmtId="0" fontId="5" fillId="0" borderId="0" xfId="4" applyFont="1" applyBorder="1" applyAlignment="1">
      <alignment horizontal="center" vertical="center" shrinkToFit="1"/>
    </xf>
    <xf numFmtId="0" fontId="5" fillId="0" borderId="0" xfId="4" applyFont="1" applyBorder="1" applyAlignment="1">
      <alignment horizontal="center" vertical="center" wrapText="1"/>
    </xf>
    <xf numFmtId="0" fontId="20" fillId="0" borderId="0" xfId="4" applyFont="1"/>
    <xf numFmtId="0" fontId="7" fillId="0" borderId="0" xfId="4" applyFont="1" applyAlignment="1">
      <alignment horizontal="left" vertical="center"/>
    </xf>
    <xf numFmtId="0" fontId="7" fillId="0" borderId="0" xfId="8" applyFont="1" applyAlignment="1">
      <alignment horizontal="center" vertical="center"/>
    </xf>
    <xf numFmtId="0" fontId="7" fillId="0" borderId="0" xfId="8" applyFont="1" applyFill="1" applyAlignment="1">
      <alignment horizontal="center" vertical="center"/>
    </xf>
    <xf numFmtId="0" fontId="7" fillId="0" borderId="0" xfId="4" applyFont="1"/>
    <xf numFmtId="0" fontId="7" fillId="0" borderId="0" xfId="4" applyFont="1" applyBorder="1"/>
    <xf numFmtId="0" fontId="7" fillId="0" borderId="11" xfId="4" applyFont="1" applyBorder="1" applyAlignment="1">
      <alignment horizontal="right" vertical="center"/>
    </xf>
    <xf numFmtId="0" fontId="7" fillId="0" borderId="0" xfId="8" applyFont="1" applyBorder="1" applyAlignment="1">
      <alignment horizontal="right"/>
    </xf>
    <xf numFmtId="0" fontId="4" fillId="0" borderId="1" xfId="4" applyFont="1" applyBorder="1" applyAlignment="1">
      <alignment horizontal="center"/>
    </xf>
    <xf numFmtId="0" fontId="4" fillId="0" borderId="12" xfId="8" applyFont="1" applyBorder="1" applyAlignment="1">
      <alignment horizontal="center" vertical="center"/>
    </xf>
    <xf numFmtId="0" fontId="4" fillId="0" borderId="3" xfId="8" applyFont="1" applyBorder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15" xfId="4" applyFont="1" applyBorder="1" applyAlignment="1">
      <alignment horizontal="center" vertical="center" shrinkToFit="1"/>
    </xf>
    <xf numFmtId="0" fontId="4" fillId="0" borderId="16" xfId="4" applyFont="1" applyBorder="1" applyAlignment="1">
      <alignment horizontal="center" vertical="center" shrinkToFit="1"/>
    </xf>
    <xf numFmtId="0" fontId="4" fillId="0" borderId="0" xfId="4" applyFont="1" applyBorder="1" applyAlignment="1">
      <alignment horizontal="center" vertical="center" shrinkToFit="1"/>
    </xf>
    <xf numFmtId="0" fontId="4" fillId="0" borderId="15" xfId="8" applyFont="1" applyBorder="1" applyAlignment="1">
      <alignment horizontal="center" vertical="center"/>
    </xf>
    <xf numFmtId="0" fontId="4" fillId="0" borderId="16" xfId="8" applyFont="1" applyBorder="1" applyAlignment="1">
      <alignment horizontal="center" vertical="center"/>
    </xf>
    <xf numFmtId="0" fontId="4" fillId="0" borderId="0" xfId="8" applyFont="1" applyBorder="1" applyAlignment="1">
      <alignment horizontal="centerContinuous" vertical="center"/>
    </xf>
    <xf numFmtId="0" fontId="4" fillId="0" borderId="0" xfId="4" applyFont="1" applyAlignment="1">
      <alignment horizontal="center" vertical="center"/>
    </xf>
    <xf numFmtId="0" fontId="4" fillId="0" borderId="4" xfId="4" applyFont="1" applyBorder="1" applyAlignment="1">
      <alignment horizontal="center"/>
    </xf>
    <xf numFmtId="0" fontId="4" fillId="0" borderId="17" xfId="8" applyFont="1" applyBorder="1" applyAlignment="1">
      <alignment horizontal="center" vertical="center" wrapText="1" shrinkToFit="1"/>
    </xf>
    <xf numFmtId="0" fontId="4" fillId="0" borderId="18" xfId="8" applyFont="1" applyBorder="1" applyAlignment="1">
      <alignment horizontal="center" vertical="center" wrapText="1" shrinkToFit="1"/>
    </xf>
    <xf numFmtId="0" fontId="4" fillId="0" borderId="19" xfId="8" applyFont="1" applyBorder="1" applyAlignment="1">
      <alignment horizontal="center" vertical="center" wrapText="1" shrinkToFit="1"/>
    </xf>
    <xf numFmtId="0" fontId="4" fillId="0" borderId="20" xfId="4" applyFont="1" applyBorder="1" applyAlignment="1">
      <alignment horizontal="center" vertical="center"/>
    </xf>
    <xf numFmtId="0" fontId="4" fillId="0" borderId="21" xfId="4" applyFont="1" applyBorder="1" applyAlignment="1">
      <alignment horizontal="center" vertical="center"/>
    </xf>
    <xf numFmtId="0" fontId="4" fillId="0" borderId="22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0" fontId="4" fillId="0" borderId="22" xfId="8" applyFont="1" applyBorder="1" applyAlignment="1">
      <alignment horizontal="centerContinuous" vertical="center"/>
    </xf>
    <xf numFmtId="0" fontId="4" fillId="0" borderId="24" xfId="8" applyFont="1" applyBorder="1" applyAlignment="1">
      <alignment horizontal="centerContinuous" vertical="center"/>
    </xf>
    <xf numFmtId="0" fontId="4" fillId="0" borderId="25" xfId="8" applyFont="1" applyBorder="1" applyAlignment="1">
      <alignment horizontal="centerContinuous" vertical="center"/>
    </xf>
    <xf numFmtId="0" fontId="4" fillId="0" borderId="17" xfId="8" applyFont="1" applyBorder="1" applyAlignment="1">
      <alignment horizontal="center" vertical="center"/>
    </xf>
    <xf numFmtId="0" fontId="4" fillId="0" borderId="19" xfId="8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/>
    </xf>
    <xf numFmtId="0" fontId="4" fillId="0" borderId="13" xfId="8" applyFont="1" applyBorder="1" applyAlignment="1">
      <alignment horizontal="center" vertical="center" wrapText="1" shrinkToFit="1"/>
    </xf>
    <xf numFmtId="0" fontId="4" fillId="0" borderId="4" xfId="8" applyFont="1" applyBorder="1" applyAlignment="1">
      <alignment horizontal="center" vertical="center" wrapText="1" shrinkToFit="1"/>
    </xf>
    <xf numFmtId="0" fontId="4" fillId="0" borderId="0" xfId="8" applyFont="1" applyBorder="1" applyAlignment="1">
      <alignment horizontal="center" vertical="center" wrapText="1" shrinkToFit="1"/>
    </xf>
    <xf numFmtId="0" fontId="4" fillId="0" borderId="26" xfId="4" applyFont="1" applyBorder="1" applyAlignment="1">
      <alignment horizontal="center" vertical="center"/>
    </xf>
    <xf numFmtId="0" fontId="4" fillId="0" borderId="27" xfId="4" applyFont="1" applyBorder="1" applyAlignment="1">
      <alignment horizontal="center" vertical="center"/>
    </xf>
    <xf numFmtId="0" fontId="4" fillId="0" borderId="28" xfId="4" applyFont="1" applyBorder="1" applyAlignment="1">
      <alignment horizontal="center" vertical="center" wrapText="1"/>
    </xf>
    <xf numFmtId="0" fontId="4" fillId="0" borderId="29" xfId="4" applyFont="1" applyBorder="1" applyAlignment="1">
      <alignment horizontal="center" vertical="center"/>
    </xf>
    <xf numFmtId="0" fontId="4" fillId="0" borderId="26" xfId="4" applyFont="1" applyBorder="1" applyAlignment="1">
      <alignment horizontal="center" vertical="center" wrapText="1"/>
    </xf>
    <xf numFmtId="0" fontId="4" fillId="0" borderId="14" xfId="8" applyFont="1" applyBorder="1" applyAlignment="1">
      <alignment horizontal="center" vertical="center" wrapText="1"/>
    </xf>
    <xf numFmtId="0" fontId="4" fillId="0" borderId="6" xfId="8" applyFont="1" applyBorder="1" applyAlignment="1">
      <alignment horizontal="center" vertical="center"/>
    </xf>
    <xf numFmtId="0" fontId="4" fillId="0" borderId="14" xfId="8" applyFont="1" applyBorder="1" applyAlignment="1">
      <alignment horizontal="center" vertical="center"/>
    </xf>
    <xf numFmtId="0" fontId="4" fillId="0" borderId="8" xfId="8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 wrapText="1"/>
    </xf>
    <xf numFmtId="0" fontId="4" fillId="0" borderId="5" xfId="8" applyFont="1" applyBorder="1" applyAlignment="1">
      <alignment horizontal="center" vertical="center" wrapText="1" shrinkToFit="1"/>
    </xf>
    <xf numFmtId="0" fontId="4" fillId="0" borderId="25" xfId="8" applyFont="1" applyFill="1" applyBorder="1" applyAlignment="1">
      <alignment horizontal="center" vertical="center" wrapText="1"/>
    </xf>
    <xf numFmtId="0" fontId="4" fillId="0" borderId="5" xfId="8" applyFont="1" applyBorder="1" applyAlignment="1">
      <alignment horizontal="center" vertical="center"/>
    </xf>
    <xf numFmtId="0" fontId="4" fillId="0" borderId="25" xfId="8" applyFont="1" applyBorder="1" applyAlignment="1">
      <alignment horizontal="center" vertical="center"/>
    </xf>
    <xf numFmtId="0" fontId="4" fillId="0" borderId="18" xfId="4" applyFont="1" applyBorder="1" applyAlignment="1">
      <alignment horizontal="center" vertical="center"/>
    </xf>
    <xf numFmtId="0" fontId="4" fillId="0" borderId="25" xfId="4" applyFont="1" applyBorder="1" applyAlignment="1">
      <alignment horizontal="center" vertical="center"/>
    </xf>
    <xf numFmtId="0" fontId="4" fillId="0" borderId="17" xfId="4" applyFont="1" applyBorder="1" applyAlignment="1">
      <alignment horizontal="center" vertical="center"/>
    </xf>
    <xf numFmtId="0" fontId="4" fillId="0" borderId="17" xfId="8" applyFont="1" applyBorder="1" applyAlignment="1">
      <alignment horizontal="center" vertical="center"/>
    </xf>
    <xf numFmtId="0" fontId="4" fillId="0" borderId="0" xfId="8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 wrapText="1"/>
    </xf>
    <xf numFmtId="0" fontId="4" fillId="0" borderId="7" xfId="8" applyFont="1" applyBorder="1" applyAlignment="1">
      <alignment horizontal="center" vertical="center" shrinkToFit="1"/>
    </xf>
    <xf numFmtId="0" fontId="4" fillId="0" borderId="7" xfId="8" applyFont="1" applyFill="1" applyBorder="1" applyAlignment="1">
      <alignment horizontal="center" vertical="center" wrapText="1"/>
    </xf>
    <xf numFmtId="0" fontId="4" fillId="0" borderId="7" xfId="8" applyFont="1" applyBorder="1" applyAlignment="1">
      <alignment horizontal="center" vertical="center"/>
    </xf>
    <xf numFmtId="0" fontId="4" fillId="0" borderId="7" xfId="8" applyFont="1" applyBorder="1" applyAlignment="1">
      <alignment horizontal="center" vertical="center"/>
    </xf>
    <xf numFmtId="0" fontId="4" fillId="0" borderId="8" xfId="8" applyFont="1" applyBorder="1" applyAlignment="1">
      <alignment horizontal="center" vertical="center"/>
    </xf>
    <xf numFmtId="0" fontId="4" fillId="0" borderId="14" xfId="8" applyFont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4" fillId="0" borderId="6" xfId="8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177" fontId="4" fillId="0" borderId="4" xfId="4" applyNumberFormat="1" applyFont="1" applyFill="1" applyBorder="1" applyAlignment="1">
      <alignment horizontal="center" vertical="center"/>
    </xf>
    <xf numFmtId="41" fontId="4" fillId="0" borderId="13" xfId="7" applyFont="1" applyFill="1" applyBorder="1" applyAlignment="1">
      <alignment horizontal="right" vertical="center"/>
    </xf>
    <xf numFmtId="41" fontId="4" fillId="0" borderId="0" xfId="7" applyFont="1" applyFill="1" applyBorder="1" applyAlignment="1">
      <alignment horizontal="right" vertical="center"/>
    </xf>
    <xf numFmtId="186" fontId="4" fillId="0" borderId="0" xfId="8" applyNumberFormat="1" applyFont="1" applyFill="1" applyBorder="1" applyAlignment="1">
      <alignment horizontal="center" vertical="center"/>
    </xf>
    <xf numFmtId="186" fontId="4" fillId="0" borderId="0" xfId="4" applyNumberFormat="1" applyFont="1" applyFill="1" applyBorder="1" applyAlignment="1">
      <alignment horizontal="center"/>
    </xf>
    <xf numFmtId="186" fontId="4" fillId="0" borderId="0" xfId="4" applyNumberFormat="1" applyFont="1" applyFill="1" applyAlignment="1">
      <alignment horizontal="center"/>
    </xf>
    <xf numFmtId="186" fontId="10" fillId="0" borderId="0" xfId="8" applyNumberFormat="1" applyFont="1" applyFill="1" applyBorder="1" applyAlignment="1">
      <alignment horizontal="center" vertical="center"/>
    </xf>
    <xf numFmtId="186" fontId="10" fillId="0" borderId="0" xfId="4" applyNumberFormat="1" applyFont="1" applyFill="1" applyBorder="1" applyAlignment="1">
      <alignment horizontal="center" vertical="center"/>
    </xf>
    <xf numFmtId="177" fontId="10" fillId="0" borderId="4" xfId="4" applyNumberFormat="1" applyFont="1" applyFill="1" applyBorder="1" applyAlignment="1">
      <alignment horizontal="center" vertical="center"/>
    </xf>
    <xf numFmtId="41" fontId="10" fillId="0" borderId="0" xfId="7" applyFont="1" applyFill="1" applyBorder="1" applyAlignment="1">
      <alignment horizontal="right" vertical="center"/>
    </xf>
    <xf numFmtId="186" fontId="4" fillId="0" borderId="4" xfId="4" applyNumberFormat="1" applyFont="1" applyBorder="1" applyAlignment="1" applyProtection="1">
      <alignment horizontal="center" vertical="center" wrapText="1"/>
      <protection locked="0"/>
    </xf>
    <xf numFmtId="41" fontId="14" fillId="0" borderId="13" xfId="7" applyFont="1" applyFill="1" applyBorder="1" applyAlignment="1" applyProtection="1">
      <alignment horizontal="right" vertical="center"/>
      <protection locked="0"/>
    </xf>
    <xf numFmtId="41" fontId="14" fillId="0" borderId="0" xfId="7" applyFont="1" applyFill="1" applyBorder="1" applyAlignment="1" applyProtection="1">
      <alignment horizontal="right" vertical="center"/>
      <protection locked="0"/>
    </xf>
    <xf numFmtId="186" fontId="4" fillId="0" borderId="0" xfId="8" applyNumberFormat="1" applyFont="1" applyBorder="1" applyAlignment="1">
      <alignment horizontal="center" vertical="center"/>
    </xf>
    <xf numFmtId="186" fontId="4" fillId="0" borderId="0" xfId="4" applyNumberFormat="1" applyFont="1" applyBorder="1" applyAlignment="1">
      <alignment horizontal="center"/>
    </xf>
    <xf numFmtId="186" fontId="10" fillId="0" borderId="0" xfId="4" applyNumberFormat="1" applyFont="1" applyBorder="1" applyAlignment="1">
      <alignment horizontal="center"/>
    </xf>
    <xf numFmtId="186" fontId="17" fillId="0" borderId="0" xfId="4" applyNumberFormat="1" applyFont="1" applyBorder="1" applyAlignment="1">
      <alignment horizontal="center"/>
    </xf>
    <xf numFmtId="186" fontId="4" fillId="0" borderId="0" xfId="4" applyNumberFormat="1" applyFont="1" applyBorder="1" applyAlignment="1">
      <alignment horizontal="center" vertical="center"/>
    </xf>
    <xf numFmtId="186" fontId="4" fillId="0" borderId="9" xfId="4" applyNumberFormat="1" applyFont="1" applyBorder="1" applyAlignment="1" applyProtection="1">
      <alignment horizontal="center" vertical="center" wrapText="1"/>
      <protection locked="0"/>
    </xf>
    <xf numFmtId="41" fontId="14" fillId="0" borderId="10" xfId="7" applyFont="1" applyFill="1" applyBorder="1" applyAlignment="1" applyProtection="1">
      <alignment horizontal="right" vertical="center"/>
      <protection locked="0"/>
    </xf>
    <xf numFmtId="41" fontId="14" fillId="0" borderId="11" xfId="7" applyFont="1" applyFill="1" applyBorder="1" applyAlignment="1" applyProtection="1">
      <alignment horizontal="right" vertical="center"/>
      <protection locked="0"/>
    </xf>
    <xf numFmtId="0" fontId="7" fillId="0" borderId="0" xfId="4" applyFont="1" applyBorder="1" applyAlignment="1">
      <alignment horizontal="left" vertical="center"/>
    </xf>
    <xf numFmtId="187" fontId="7" fillId="0" borderId="0" xfId="8" applyNumberFormat="1" applyFont="1" applyAlignment="1">
      <alignment horizontal="center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Border="1" applyAlignment="1">
      <alignment vertical="center"/>
    </xf>
    <xf numFmtId="0" fontId="7" fillId="0" borderId="0" xfId="8" applyFont="1" applyBorder="1" applyAlignment="1">
      <alignment horizontal="right" vertical="center"/>
    </xf>
    <xf numFmtId="0" fontId="7" fillId="0" borderId="0" xfId="8" applyFont="1" applyBorder="1" applyAlignment="1">
      <alignment horizontal="right" vertical="center"/>
    </xf>
    <xf numFmtId="0" fontId="7" fillId="0" borderId="0" xfId="4" applyFont="1" applyFill="1"/>
    <xf numFmtId="0" fontId="7" fillId="0" borderId="0" xfId="8" applyFont="1" applyBorder="1" applyAlignment="1">
      <alignment horizontal="center" vertical="center"/>
    </xf>
    <xf numFmtId="41" fontId="7" fillId="0" borderId="0" xfId="8" applyNumberFormat="1" applyFont="1" applyAlignment="1">
      <alignment horizontal="center" vertical="center"/>
    </xf>
    <xf numFmtId="41" fontId="7" fillId="0" borderId="0" xfId="4" applyNumberFormat="1" applyFont="1"/>
    <xf numFmtId="0" fontId="7" fillId="0" borderId="0" xfId="4" applyFont="1" applyBorder="1" applyAlignment="1">
      <alignment vertical="center"/>
    </xf>
    <xf numFmtId="0" fontId="13" fillId="0" borderId="0" xfId="4" applyFont="1" applyBorder="1"/>
    <xf numFmtId="0" fontId="13" fillId="0" borderId="0" xfId="4" applyFont="1"/>
    <xf numFmtId="0" fontId="13" fillId="0" borderId="0" xfId="4" applyFont="1" applyFill="1"/>
    <xf numFmtId="0" fontId="13" fillId="0" borderId="0" xfId="8" applyFont="1" applyAlignment="1">
      <alignment horizontal="center" vertical="center"/>
    </xf>
    <xf numFmtId="0" fontId="13" fillId="0" borderId="0" xfId="8" applyFont="1" applyBorder="1" applyAlignment="1">
      <alignment horizontal="center" vertical="center"/>
    </xf>
    <xf numFmtId="0" fontId="13" fillId="0" borderId="0" xfId="8" applyNumberFormat="1" applyFont="1" applyAlignment="1">
      <alignment horizontal="center" vertical="center"/>
    </xf>
    <xf numFmtId="0" fontId="13" fillId="0" borderId="0" xfId="8" applyNumberFormat="1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13" fillId="0" borderId="0" xfId="8" applyFont="1" applyFill="1" applyAlignment="1">
      <alignment horizontal="center" vertical="center"/>
    </xf>
    <xf numFmtId="0" fontId="19" fillId="0" borderId="0" xfId="4" applyFont="1" applyAlignment="1">
      <alignment horizontal="left" vertical="top"/>
    </xf>
    <xf numFmtId="0" fontId="5" fillId="0" borderId="0" xfId="4" applyFont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0" fontId="20" fillId="0" borderId="0" xfId="4" applyFont="1" applyBorder="1" applyAlignment="1">
      <alignment horizontal="center" vertical="center"/>
    </xf>
    <xf numFmtId="0" fontId="7" fillId="0" borderId="0" xfId="4" applyFont="1" applyBorder="1" applyAlignment="1">
      <alignment horizontal="left" vertical="center"/>
    </xf>
    <xf numFmtId="0" fontId="7" fillId="0" borderId="0" xfId="4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4" fillId="0" borderId="30" xfId="4" applyFont="1" applyBorder="1" applyAlignment="1">
      <alignment horizontal="center" vertical="center" wrapText="1"/>
    </xf>
    <xf numFmtId="0" fontId="4" fillId="0" borderId="31" xfId="4" applyFont="1" applyBorder="1" applyAlignment="1">
      <alignment horizontal="center" vertical="center" wrapText="1"/>
    </xf>
    <xf numFmtId="0" fontId="4" fillId="0" borderId="32" xfId="4" applyFont="1" applyBorder="1" applyAlignment="1">
      <alignment horizontal="center" vertical="center"/>
    </xf>
    <xf numFmtId="0" fontId="4" fillId="0" borderId="33" xfId="4" applyFont="1" applyBorder="1" applyAlignment="1">
      <alignment horizontal="center" vertical="center"/>
    </xf>
    <xf numFmtId="0" fontId="4" fillId="0" borderId="30" xfId="4" applyFont="1" applyBorder="1" applyAlignment="1">
      <alignment horizontal="center" vertical="center"/>
    </xf>
    <xf numFmtId="0" fontId="4" fillId="0" borderId="31" xfId="4" applyFont="1" applyBorder="1" applyAlignment="1">
      <alignment horizontal="center" vertical="center"/>
    </xf>
    <xf numFmtId="0" fontId="4" fillId="0" borderId="34" xfId="4" applyFont="1" applyBorder="1" applyAlignment="1">
      <alignment horizontal="center" vertical="center"/>
    </xf>
    <xf numFmtId="0" fontId="4" fillId="0" borderId="35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36" xfId="4" applyFont="1" applyBorder="1" applyAlignment="1">
      <alignment horizontal="center" vertical="center" wrapText="1"/>
    </xf>
    <xf numFmtId="0" fontId="4" fillId="0" borderId="37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/>
    </xf>
    <xf numFmtId="0" fontId="4" fillId="0" borderId="38" xfId="4" applyFont="1" applyBorder="1" applyAlignment="1">
      <alignment horizontal="center" vertical="center"/>
    </xf>
    <xf numFmtId="0" fontId="4" fillId="0" borderId="39" xfId="4" applyFont="1" applyBorder="1" applyAlignment="1">
      <alignment horizontal="center" vertical="center"/>
    </xf>
    <xf numFmtId="0" fontId="4" fillId="0" borderId="40" xfId="4" applyFont="1" applyBorder="1" applyAlignment="1">
      <alignment horizontal="center" vertical="center"/>
    </xf>
    <xf numFmtId="0" fontId="4" fillId="0" borderId="41" xfId="4" applyFont="1" applyBorder="1" applyAlignment="1">
      <alignment horizontal="center" vertical="center"/>
    </xf>
    <xf numFmtId="0" fontId="4" fillId="0" borderId="42" xfId="4" applyFont="1" applyBorder="1" applyAlignment="1">
      <alignment horizontal="center" vertical="center"/>
    </xf>
    <xf numFmtId="0" fontId="4" fillId="0" borderId="43" xfId="4" applyFont="1" applyBorder="1" applyAlignment="1">
      <alignment horizontal="center" vertical="center"/>
    </xf>
    <xf numFmtId="0" fontId="4" fillId="0" borderId="44" xfId="4" applyFont="1" applyBorder="1" applyAlignment="1">
      <alignment horizontal="center" vertical="center"/>
    </xf>
    <xf numFmtId="0" fontId="4" fillId="0" borderId="45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/>
    </xf>
    <xf numFmtId="0" fontId="4" fillId="0" borderId="28" xfId="4" applyFont="1" applyBorder="1" applyAlignment="1">
      <alignment horizontal="center" vertical="center"/>
    </xf>
    <xf numFmtId="0" fontId="4" fillId="0" borderId="17" xfId="4" applyFont="1" applyBorder="1" applyAlignment="1">
      <alignment horizontal="center" vertical="center"/>
    </xf>
    <xf numFmtId="0" fontId="4" fillId="0" borderId="18" xfId="4" applyFont="1" applyBorder="1" applyAlignment="1">
      <alignment horizontal="center" vertical="center"/>
    </xf>
    <xf numFmtId="0" fontId="4" fillId="0" borderId="19" xfId="4" applyFont="1" applyBorder="1" applyAlignment="1">
      <alignment horizontal="center" vertical="center" wrapText="1"/>
    </xf>
    <xf numFmtId="0" fontId="4" fillId="0" borderId="46" xfId="4" applyFont="1" applyBorder="1" applyAlignment="1">
      <alignment horizontal="center" vertical="center"/>
    </xf>
    <xf numFmtId="0" fontId="4" fillId="0" borderId="47" xfId="4" applyFont="1" applyBorder="1" applyAlignment="1">
      <alignment horizontal="center" vertical="center"/>
    </xf>
    <xf numFmtId="0" fontId="4" fillId="0" borderId="25" xfId="4" applyFont="1" applyBorder="1" applyAlignment="1">
      <alignment horizontal="center" vertical="center" wrapText="1"/>
    </xf>
    <xf numFmtId="0" fontId="4" fillId="0" borderId="17" xfId="4" applyFont="1" applyBorder="1" applyAlignment="1">
      <alignment horizontal="center" vertical="center" wrapText="1"/>
    </xf>
    <xf numFmtId="0" fontId="4" fillId="0" borderId="18" xfId="4" applyFont="1" applyBorder="1" applyAlignment="1">
      <alignment horizontal="center" vertical="center" wrapText="1"/>
    </xf>
    <xf numFmtId="0" fontId="4" fillId="0" borderId="7" xfId="8" applyFont="1" applyBorder="1" applyAlignment="1">
      <alignment horizontal="center" vertical="center" wrapText="1"/>
    </xf>
    <xf numFmtId="0" fontId="4" fillId="0" borderId="48" xfId="8" applyFont="1" applyBorder="1" applyAlignment="1">
      <alignment horizontal="center" vertical="center" wrapText="1"/>
    </xf>
    <xf numFmtId="0" fontId="4" fillId="0" borderId="6" xfId="8" applyFont="1" applyBorder="1" applyAlignment="1">
      <alignment horizontal="center" vertical="center" wrapText="1"/>
    </xf>
    <xf numFmtId="0" fontId="4" fillId="0" borderId="14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4" xfId="4" applyFont="1" applyFill="1" applyBorder="1" applyAlignment="1">
      <alignment horizontal="center" vertical="center"/>
    </xf>
    <xf numFmtId="41" fontId="4" fillId="0" borderId="0" xfId="7" applyFont="1" applyFill="1" applyBorder="1" applyAlignment="1">
      <alignment horizontal="center" vertical="center"/>
    </xf>
    <xf numFmtId="3" fontId="10" fillId="0" borderId="0" xfId="4" applyNumberFormat="1" applyFont="1" applyFill="1" applyBorder="1" applyAlignment="1">
      <alignment horizontal="center" vertical="center"/>
    </xf>
    <xf numFmtId="177" fontId="10" fillId="0" borderId="0" xfId="4" applyNumberFormat="1" applyFont="1" applyFill="1" applyBorder="1" applyAlignment="1">
      <alignment horizontal="center" vertical="center"/>
    </xf>
    <xf numFmtId="41" fontId="10" fillId="0" borderId="0" xfId="7" applyFont="1" applyFill="1" applyBorder="1" applyAlignment="1">
      <alignment horizontal="center" vertical="center"/>
    </xf>
    <xf numFmtId="0" fontId="4" fillId="0" borderId="4" xfId="4" applyFont="1" applyBorder="1" applyAlignment="1" applyProtection="1">
      <alignment horizontal="center" vertical="center" wrapText="1"/>
      <protection locked="0"/>
    </xf>
    <xf numFmtId="41" fontId="14" fillId="0" borderId="13" xfId="7" applyFont="1" applyFill="1" applyBorder="1" applyAlignment="1" applyProtection="1">
      <alignment horizontal="center" vertical="center"/>
      <protection locked="0"/>
    </xf>
    <xf numFmtId="41" fontId="14" fillId="0" borderId="0" xfId="7" applyFont="1" applyFill="1" applyBorder="1" applyAlignment="1" applyProtection="1">
      <alignment horizontal="center" vertical="center"/>
      <protection locked="0"/>
    </xf>
    <xf numFmtId="0" fontId="4" fillId="0" borderId="9" xfId="4" applyFont="1" applyBorder="1" applyAlignment="1" applyProtection="1">
      <alignment horizontal="center" vertical="center" wrapText="1"/>
      <protection locked="0"/>
    </xf>
    <xf numFmtId="41" fontId="14" fillId="0" borderId="11" xfId="7" applyFont="1" applyFill="1" applyBorder="1" applyAlignment="1" applyProtection="1">
      <alignment horizontal="center" vertical="center"/>
      <protection locked="0"/>
    </xf>
    <xf numFmtId="41" fontId="4" fillId="0" borderId="11" xfId="7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left" vertical="center"/>
    </xf>
    <xf numFmtId="41" fontId="4" fillId="0" borderId="0" xfId="7" applyNumberFormat="1" applyFont="1" applyFill="1" applyBorder="1" applyAlignment="1">
      <alignment horizontal="right" vertical="center"/>
    </xf>
    <xf numFmtId="0" fontId="7" fillId="0" borderId="0" xfId="8" applyFont="1" applyBorder="1" applyAlignment="1">
      <alignment horizontal="centerContinuous" vertical="center"/>
    </xf>
    <xf numFmtId="0" fontId="7" fillId="0" borderId="0" xfId="8" applyFont="1" applyFill="1" applyBorder="1" applyAlignment="1">
      <alignment vertical="center"/>
    </xf>
    <xf numFmtId="0" fontId="7" fillId="0" borderId="3" xfId="8" applyFont="1" applyBorder="1" applyAlignment="1">
      <alignment horizontal="right" vertical="center"/>
    </xf>
    <xf numFmtId="187" fontId="7" fillId="0" borderId="0" xfId="4" applyNumberFormat="1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9" fillId="0" borderId="0" xfId="4" applyFont="1" applyAlignment="1">
      <alignment vertical="top"/>
    </xf>
    <xf numFmtId="0" fontId="5" fillId="0" borderId="49" xfId="4" applyFont="1" applyBorder="1" applyAlignment="1">
      <alignment horizontal="center" vertical="center"/>
    </xf>
    <xf numFmtId="0" fontId="20" fillId="0" borderId="0" xfId="4" applyFont="1" applyFill="1" applyBorder="1" applyAlignment="1">
      <alignment vertical="center"/>
    </xf>
    <xf numFmtId="0" fontId="5" fillId="0" borderId="0" xfId="4" applyFont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7" fillId="0" borderId="11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Border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0" fontId="4" fillId="0" borderId="12" xfId="4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4" fillId="0" borderId="36" xfId="4" applyFont="1" applyBorder="1" applyAlignment="1">
      <alignment horizontal="center" vertical="center"/>
    </xf>
    <xf numFmtId="0" fontId="4" fillId="0" borderId="50" xfId="4" applyFont="1" applyBorder="1" applyAlignment="1">
      <alignment horizontal="center" vertical="center"/>
    </xf>
    <xf numFmtId="0" fontId="4" fillId="0" borderId="2" xfId="4" applyFont="1" applyBorder="1" applyAlignment="1">
      <alignment horizontal="centerContinuous" vertical="center"/>
    </xf>
    <xf numFmtId="0" fontId="4" fillId="0" borderId="51" xfId="4" applyFont="1" applyBorder="1" applyAlignment="1">
      <alignment horizontal="centerContinuous" vertical="center"/>
    </xf>
    <xf numFmtId="0" fontId="4" fillId="0" borderId="37" xfId="4" applyFont="1" applyBorder="1" applyAlignment="1">
      <alignment horizontal="centerContinuous" vertical="center"/>
    </xf>
    <xf numFmtId="0" fontId="4" fillId="0" borderId="3" xfId="4" applyFont="1" applyBorder="1" applyAlignment="1">
      <alignment horizontal="center" vertical="center" shrinkToFit="1"/>
    </xf>
    <xf numFmtId="0" fontId="4" fillId="0" borderId="1" xfId="4" applyFont="1" applyBorder="1" applyAlignment="1">
      <alignment horizontal="center" vertical="center" shrinkToFit="1"/>
    </xf>
    <xf numFmtId="0" fontId="4" fillId="0" borderId="12" xfId="4" applyFont="1" applyBorder="1" applyAlignment="1">
      <alignment horizontal="center" vertical="center" shrinkToFit="1"/>
    </xf>
    <xf numFmtId="0" fontId="4" fillId="0" borderId="51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49" xfId="4" applyFont="1" applyBorder="1" applyAlignment="1">
      <alignment horizontal="centerContinuous" vertical="center"/>
    </xf>
    <xf numFmtId="0" fontId="4" fillId="0" borderId="52" xfId="4" applyFont="1" applyBorder="1" applyAlignment="1">
      <alignment horizontal="centerContinuous" vertical="center"/>
    </xf>
    <xf numFmtId="0" fontId="4" fillId="0" borderId="5" xfId="4" applyFont="1" applyBorder="1" applyAlignment="1">
      <alignment horizontal="center" vertical="center"/>
    </xf>
    <xf numFmtId="0" fontId="4" fillId="0" borderId="13" xfId="4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0" fontId="4" fillId="0" borderId="13" xfId="4" applyFont="1" applyBorder="1" applyAlignment="1">
      <alignment horizontal="center" vertical="center" shrinkToFit="1"/>
    </xf>
    <xf numFmtId="0" fontId="4" fillId="0" borderId="4" xfId="4" applyFont="1" applyBorder="1" applyAlignment="1">
      <alignment horizontal="center" vertical="center" shrinkToFit="1"/>
    </xf>
    <xf numFmtId="0" fontId="4" fillId="0" borderId="25" xfId="4" applyFont="1" applyBorder="1" applyAlignment="1">
      <alignment horizontal="center" vertical="center"/>
    </xf>
    <xf numFmtId="0" fontId="4" fillId="0" borderId="25" xfId="4" applyFont="1" applyBorder="1" applyAlignment="1">
      <alignment horizontal="center" vertical="center" wrapText="1" shrinkToFit="1"/>
    </xf>
    <xf numFmtId="0" fontId="4" fillId="0" borderId="25" xfId="4" applyFont="1" applyBorder="1" applyAlignment="1">
      <alignment horizontal="center" vertical="center" shrinkToFit="1"/>
    </xf>
    <xf numFmtId="0" fontId="4" fillId="0" borderId="14" xfId="4" applyFont="1" applyBorder="1" applyAlignment="1">
      <alignment horizontal="center" vertical="center" shrinkToFit="1"/>
    </xf>
    <xf numFmtId="0" fontId="4" fillId="0" borderId="6" xfId="4" applyFont="1" applyBorder="1" applyAlignment="1">
      <alignment horizontal="center" vertical="center" shrinkToFit="1"/>
    </xf>
    <xf numFmtId="0" fontId="4" fillId="0" borderId="5" xfId="4" applyFont="1" applyBorder="1" applyAlignment="1">
      <alignment horizontal="center" vertical="center" shrinkToFit="1"/>
    </xf>
    <xf numFmtId="0" fontId="4" fillId="0" borderId="25" xfId="4" applyFont="1" applyBorder="1" applyAlignment="1">
      <alignment horizontal="centerContinuous" vertical="center"/>
    </xf>
    <xf numFmtId="0" fontId="4" fillId="0" borderId="0" xfId="4" applyFont="1" applyBorder="1" applyAlignment="1">
      <alignment horizontal="centerContinuous" vertical="center"/>
    </xf>
    <xf numFmtId="0" fontId="4" fillId="0" borderId="13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 shrinkToFit="1"/>
    </xf>
    <xf numFmtId="0" fontId="4" fillId="0" borderId="5" xfId="4" applyFont="1" applyBorder="1" applyAlignment="1">
      <alignment horizontal="center" vertical="center" wrapText="1"/>
    </xf>
    <xf numFmtId="0" fontId="4" fillId="0" borderId="2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 vertical="center" wrapText="1"/>
    </xf>
    <xf numFmtId="177" fontId="4" fillId="0" borderId="4" xfId="4" applyNumberFormat="1" applyFont="1" applyBorder="1" applyAlignment="1">
      <alignment horizontal="center" vertical="center"/>
    </xf>
    <xf numFmtId="0" fontId="4" fillId="0" borderId="0" xfId="7" applyNumberFormat="1" applyFont="1" applyFill="1" applyBorder="1" applyAlignment="1">
      <alignment horizontal="center" vertical="center"/>
    </xf>
    <xf numFmtId="177" fontId="4" fillId="0" borderId="0" xfId="4" applyNumberFormat="1" applyFont="1" applyBorder="1" applyAlignment="1">
      <alignment horizontal="center" vertical="center"/>
    </xf>
    <xf numFmtId="3" fontId="4" fillId="0" borderId="0" xfId="7" applyNumberFormat="1" applyFont="1" applyFill="1" applyBorder="1" applyAlignment="1">
      <alignment horizontal="center" vertical="center"/>
    </xf>
    <xf numFmtId="177" fontId="4" fillId="0" borderId="0" xfId="4" applyNumberFormat="1" applyFont="1" applyAlignment="1">
      <alignment horizontal="center" vertical="center"/>
    </xf>
    <xf numFmtId="177" fontId="4" fillId="0" borderId="0" xfId="4" applyNumberFormat="1" applyFont="1" applyFill="1" applyBorder="1" applyAlignment="1">
      <alignment horizontal="center" vertical="center"/>
    </xf>
    <xf numFmtId="177" fontId="4" fillId="0" borderId="0" xfId="4" applyNumberFormat="1" applyFont="1" applyFill="1" applyAlignment="1">
      <alignment horizontal="center" vertical="center"/>
    </xf>
    <xf numFmtId="41" fontId="4" fillId="0" borderId="13" xfId="7" applyFont="1" applyFill="1" applyBorder="1" applyAlignment="1">
      <alignment horizontal="center" vertical="center"/>
    </xf>
    <xf numFmtId="177" fontId="4" fillId="0" borderId="9" xfId="4" applyNumberFormat="1" applyFont="1" applyBorder="1" applyAlignment="1">
      <alignment horizontal="center" vertical="center"/>
    </xf>
    <xf numFmtId="0" fontId="4" fillId="0" borderId="11" xfId="7" applyNumberFormat="1" applyFont="1" applyFill="1" applyBorder="1" applyAlignment="1">
      <alignment horizontal="center" vertical="center"/>
    </xf>
    <xf numFmtId="0" fontId="4" fillId="0" borderId="0" xfId="4" applyNumberFormat="1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5" fillId="0" borderId="0" xfId="4" applyFont="1" applyBorder="1" applyAlignment="1">
      <alignment vertical="center"/>
    </xf>
    <xf numFmtId="0" fontId="7" fillId="0" borderId="0" xfId="4" applyNumberFormat="1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7" fillId="0" borderId="11" xfId="4" applyFont="1" applyBorder="1" applyAlignment="1">
      <alignment vertical="center"/>
    </xf>
    <xf numFmtId="0" fontId="4" fillId="0" borderId="53" xfId="4" applyFont="1" applyFill="1" applyBorder="1" applyAlignment="1" applyProtection="1">
      <alignment horizontal="center" vertical="center" wrapText="1"/>
      <protection locked="0"/>
    </xf>
    <xf numFmtId="0" fontId="4" fillId="0" borderId="54" xfId="4" applyFont="1" applyFill="1" applyBorder="1" applyAlignment="1" applyProtection="1">
      <alignment horizontal="center" vertical="center" wrapText="1"/>
      <protection locked="0"/>
    </xf>
    <xf numFmtId="0" fontId="4" fillId="0" borderId="2" xfId="4" applyFont="1" applyBorder="1" applyAlignment="1">
      <alignment horizontal="center" vertical="center" wrapText="1"/>
    </xf>
    <xf numFmtId="0" fontId="4" fillId="0" borderId="12" xfId="4" applyFont="1" applyBorder="1" applyAlignment="1">
      <alignment horizontal="center" vertical="center" wrapText="1" shrinkToFit="1"/>
    </xf>
    <xf numFmtId="0" fontId="4" fillId="0" borderId="5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Continuous" vertical="center"/>
    </xf>
    <xf numFmtId="0" fontId="4" fillId="0" borderId="2" xfId="4" applyFont="1" applyBorder="1" applyAlignment="1">
      <alignment horizontal="center" vertical="center" wrapText="1" shrinkToFit="1"/>
    </xf>
    <xf numFmtId="0" fontId="4" fillId="0" borderId="2" xfId="4" applyFont="1" applyBorder="1" applyAlignment="1">
      <alignment horizontal="center" vertical="center" shrinkToFit="1"/>
    </xf>
    <xf numFmtId="0" fontId="4" fillId="0" borderId="3" xfId="4" applyFont="1" applyBorder="1" applyAlignment="1">
      <alignment horizontal="center" vertical="center" wrapText="1" shrinkToFit="1"/>
    </xf>
    <xf numFmtId="0" fontId="4" fillId="0" borderId="13" xfId="4" applyFont="1" applyBorder="1" applyAlignment="1">
      <alignment horizontal="center" vertical="center" wrapText="1"/>
    </xf>
    <xf numFmtId="0" fontId="4" fillId="0" borderId="0" xfId="4" applyFont="1" applyBorder="1" applyAlignment="1">
      <alignment horizontal="center" vertical="center" shrinkToFit="1"/>
    </xf>
    <xf numFmtId="0" fontId="4" fillId="0" borderId="49" xfId="4" applyFont="1" applyBorder="1" applyAlignment="1">
      <alignment horizontal="center" vertical="center" shrinkToFit="1"/>
    </xf>
    <xf numFmtId="0" fontId="4" fillId="0" borderId="8" xfId="4" applyFont="1" applyBorder="1" applyAlignment="1">
      <alignment horizontal="center" vertical="center" shrinkToFit="1"/>
    </xf>
    <xf numFmtId="0" fontId="4" fillId="0" borderId="18" xfId="4" applyFont="1" applyBorder="1" applyAlignment="1">
      <alignment horizontal="centerContinuous" vertical="center"/>
    </xf>
    <xf numFmtId="186" fontId="4" fillId="0" borderId="4" xfId="4" applyNumberFormat="1" applyFont="1" applyBorder="1" applyAlignment="1">
      <alignment horizontal="center" vertical="center"/>
    </xf>
    <xf numFmtId="186" fontId="4" fillId="0" borderId="0" xfId="4" applyNumberFormat="1" applyFont="1" applyAlignment="1">
      <alignment horizontal="center" vertical="center"/>
    </xf>
    <xf numFmtId="0" fontId="4" fillId="0" borderId="13" xfId="7" applyNumberFormat="1" applyFont="1" applyFill="1" applyBorder="1" applyAlignment="1">
      <alignment horizontal="center" vertical="center"/>
    </xf>
    <xf numFmtId="186" fontId="4" fillId="0" borderId="9" xfId="4" applyNumberFormat="1" applyFont="1" applyBorder="1" applyAlignment="1">
      <alignment horizontal="center" vertical="center"/>
    </xf>
    <xf numFmtId="3" fontId="4" fillId="0" borderId="11" xfId="7" applyNumberFormat="1" applyFont="1" applyFill="1" applyBorder="1" applyAlignment="1">
      <alignment horizontal="center" vertical="center"/>
    </xf>
    <xf numFmtId="0" fontId="7" fillId="0" borderId="0" xfId="8" applyFont="1" applyBorder="1" applyAlignment="1">
      <alignment horizontal="left" vertical="center"/>
    </xf>
    <xf numFmtId="0" fontId="7" fillId="0" borderId="0" xfId="8" applyNumberFormat="1" applyFont="1" applyBorder="1" applyAlignment="1">
      <alignment horizontal="left" vertical="center"/>
    </xf>
    <xf numFmtId="0" fontId="7" fillId="0" borderId="0" xfId="8" applyFont="1" applyFill="1" applyBorder="1" applyAlignment="1">
      <alignment horizontal="right" vertical="center"/>
    </xf>
    <xf numFmtId="0" fontId="21" fillId="0" borderId="0" xfId="4" applyNumberFormat="1" applyFont="1" applyFill="1"/>
    <xf numFmtId="0" fontId="3" fillId="0" borderId="0" xfId="4" applyFont="1" applyFill="1"/>
    <xf numFmtId="0" fontId="3" fillId="0" borderId="0" xfId="4" applyFont="1" applyFill="1" applyBorder="1"/>
    <xf numFmtId="0" fontId="5" fillId="0" borderId="0" xfId="4" applyFont="1" applyFill="1" applyAlignment="1">
      <alignment horizontal="center" vertical="center" wrapText="1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7" fillId="0" borderId="11" xfId="4" applyFont="1" applyFill="1" applyBorder="1" applyAlignment="1">
      <alignment horizontal="left" vertical="center" wrapText="1"/>
    </xf>
    <xf numFmtId="0" fontId="7" fillId="0" borderId="11" xfId="4" applyFont="1" applyFill="1" applyBorder="1" applyAlignment="1">
      <alignment vertical="center" wrapText="1"/>
    </xf>
    <xf numFmtId="0" fontId="7" fillId="0" borderId="0" xfId="4" applyFont="1" applyFill="1" applyBorder="1" applyAlignment="1">
      <alignment horizontal="left" vertical="center" wrapText="1"/>
    </xf>
    <xf numFmtId="0" fontId="7" fillId="0" borderId="11" xfId="4" applyFont="1" applyFill="1" applyBorder="1" applyAlignment="1">
      <alignment horizontal="right" vertical="center"/>
    </xf>
    <xf numFmtId="0" fontId="4" fillId="0" borderId="55" xfId="4" applyFont="1" applyFill="1" applyBorder="1" applyAlignment="1">
      <alignment horizontal="center" vertical="center" wrapText="1"/>
    </xf>
    <xf numFmtId="0" fontId="4" fillId="0" borderId="36" xfId="4" applyFont="1" applyFill="1" applyBorder="1" applyAlignment="1">
      <alignment horizontal="center" vertical="center" wrapText="1"/>
    </xf>
    <xf numFmtId="0" fontId="4" fillId="0" borderId="56" xfId="4" applyFont="1" applyFill="1" applyBorder="1" applyAlignment="1">
      <alignment horizontal="center" vertical="center" wrapText="1"/>
    </xf>
    <xf numFmtId="0" fontId="4" fillId="0" borderId="50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 shrinkToFit="1"/>
    </xf>
    <xf numFmtId="0" fontId="4" fillId="0" borderId="12" xfId="4" applyFont="1" applyFill="1" applyBorder="1" applyAlignment="1">
      <alignment horizontal="center" vertical="center" shrinkToFit="1"/>
    </xf>
    <xf numFmtId="0" fontId="4" fillId="0" borderId="3" xfId="4" applyFont="1" applyFill="1" applyBorder="1" applyAlignment="1">
      <alignment horizontal="center" vertical="center" shrinkToFit="1"/>
    </xf>
    <xf numFmtId="0" fontId="4" fillId="0" borderId="0" xfId="4" applyFont="1" applyFill="1" applyBorder="1"/>
    <xf numFmtId="0" fontId="4" fillId="0" borderId="16" xfId="4" applyFont="1" applyFill="1" applyBorder="1" applyAlignment="1">
      <alignment horizontal="center" vertical="center" wrapText="1"/>
    </xf>
    <xf numFmtId="0" fontId="4" fillId="0" borderId="0" xfId="4" applyFont="1" applyFill="1"/>
    <xf numFmtId="0" fontId="4" fillId="0" borderId="57" xfId="4" applyFont="1" applyFill="1" applyBorder="1" applyAlignment="1">
      <alignment horizontal="center" vertical="center" wrapText="1"/>
    </xf>
    <xf numFmtId="0" fontId="4" fillId="0" borderId="58" xfId="4" applyFont="1" applyFill="1" applyBorder="1" applyAlignment="1">
      <alignment horizontal="center" vertical="center" wrapText="1"/>
    </xf>
    <xf numFmtId="0" fontId="4" fillId="0" borderId="27" xfId="4" applyFont="1" applyFill="1" applyBorder="1" applyAlignment="1">
      <alignment horizontal="center" vertical="center" wrapText="1"/>
    </xf>
    <xf numFmtId="0" fontId="4" fillId="0" borderId="59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 shrinkToFit="1"/>
    </xf>
    <xf numFmtId="0" fontId="4" fillId="0" borderId="5" xfId="4" applyFont="1" applyFill="1" applyBorder="1" applyAlignment="1">
      <alignment horizontal="center" vertical="center" wrapText="1" shrinkToFit="1"/>
    </xf>
    <xf numFmtId="0" fontId="4" fillId="0" borderId="17" xfId="4" applyFont="1" applyFill="1" applyBorder="1" applyAlignment="1">
      <alignment horizontal="center" vertical="center" shrinkToFit="1"/>
    </xf>
    <xf numFmtId="0" fontId="4" fillId="0" borderId="19" xfId="4" applyFont="1" applyFill="1" applyBorder="1" applyAlignment="1">
      <alignment horizontal="center" vertical="center" shrinkToFit="1"/>
    </xf>
    <xf numFmtId="0" fontId="4" fillId="0" borderId="46" xfId="4" applyFont="1" applyFill="1" applyBorder="1" applyAlignment="1">
      <alignment horizontal="center" vertical="center" wrapText="1"/>
    </xf>
    <xf numFmtId="0" fontId="4" fillId="0" borderId="47" xfId="4" applyFont="1" applyFill="1" applyBorder="1" applyAlignment="1">
      <alignment horizontal="center" vertical="center" wrapText="1"/>
    </xf>
    <xf numFmtId="0" fontId="4" fillId="0" borderId="17" xfId="4" applyFont="1" applyFill="1" applyBorder="1" applyAlignment="1">
      <alignment horizontal="center" vertical="center" wrapText="1"/>
    </xf>
    <xf numFmtId="0" fontId="4" fillId="0" borderId="19" xfId="4" applyFont="1" applyFill="1" applyBorder="1" applyAlignment="1">
      <alignment horizontal="center" vertical="center" wrapText="1"/>
    </xf>
    <xf numFmtId="0" fontId="4" fillId="0" borderId="60" xfId="4" applyFont="1" applyFill="1" applyBorder="1" applyAlignment="1">
      <alignment horizontal="center" vertical="center" wrapText="1"/>
    </xf>
    <xf numFmtId="0" fontId="4" fillId="0" borderId="61" xfId="4" applyFont="1" applyFill="1" applyBorder="1" applyAlignment="1">
      <alignment horizontal="center" vertical="center" wrapText="1"/>
    </xf>
    <xf numFmtId="0" fontId="4" fillId="0" borderId="62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shrinkToFit="1"/>
    </xf>
    <xf numFmtId="0" fontId="4" fillId="0" borderId="5" xfId="4" applyFont="1" applyFill="1" applyBorder="1" applyAlignment="1">
      <alignment horizontal="center" vertical="center" shrinkToFit="1"/>
    </xf>
    <xf numFmtId="0" fontId="4" fillId="0" borderId="18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4" fillId="0" borderId="63" xfId="4" applyFont="1" applyFill="1" applyBorder="1" applyAlignment="1">
      <alignment vertical="center" wrapText="1"/>
    </xf>
    <xf numFmtId="0" fontId="4" fillId="0" borderId="64" xfId="4" applyFont="1" applyFill="1" applyBorder="1" applyAlignment="1">
      <alignment horizontal="center" vertical="center" wrapText="1"/>
    </xf>
    <xf numFmtId="0" fontId="4" fillId="0" borderId="65" xfId="4" applyFont="1" applyFill="1" applyBorder="1" applyAlignment="1">
      <alignment horizontal="center" vertical="center" wrapText="1"/>
    </xf>
    <xf numFmtId="0" fontId="4" fillId="0" borderId="66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67" xfId="4" applyFont="1" applyFill="1" applyBorder="1" applyAlignment="1">
      <alignment horizontal="center" vertical="center" wrapText="1"/>
    </xf>
    <xf numFmtId="0" fontId="4" fillId="0" borderId="68" xfId="4" applyFont="1" applyFill="1" applyBorder="1" applyAlignment="1">
      <alignment horizontal="center" vertical="center" wrapText="1"/>
    </xf>
    <xf numFmtId="0" fontId="4" fillId="0" borderId="69" xfId="4" applyFont="1" applyFill="1" applyBorder="1" applyAlignment="1">
      <alignment horizontal="center" vertical="center" wrapText="1"/>
    </xf>
    <xf numFmtId="0" fontId="4" fillId="0" borderId="45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 shrinkToFit="1"/>
    </xf>
    <xf numFmtId="0" fontId="4" fillId="0" borderId="7" xfId="4" applyFont="1" applyFill="1" applyBorder="1" applyAlignment="1">
      <alignment horizontal="center" vertical="center" shrinkToFit="1"/>
    </xf>
    <xf numFmtId="0" fontId="4" fillId="0" borderId="7" xfId="4" applyFont="1" applyFill="1" applyBorder="1" applyAlignment="1">
      <alignment horizontal="center" vertical="center" shrinkToFit="1"/>
    </xf>
    <xf numFmtId="0" fontId="4" fillId="0" borderId="7" xfId="4" applyFont="1" applyFill="1" applyBorder="1" applyAlignment="1">
      <alignment vertical="top" wrapText="1"/>
    </xf>
    <xf numFmtId="0" fontId="4" fillId="0" borderId="48" xfId="4" applyFont="1" applyFill="1" applyBorder="1" applyAlignment="1">
      <alignment horizontal="center" vertical="center" wrapText="1"/>
    </xf>
    <xf numFmtId="0" fontId="4" fillId="0" borderId="70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71" xfId="4" applyFont="1" applyFill="1" applyBorder="1" applyAlignment="1">
      <alignment horizontal="center" vertical="center" wrapText="1"/>
    </xf>
    <xf numFmtId="0" fontId="4" fillId="0" borderId="72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73" xfId="4" applyFont="1" applyFill="1" applyBorder="1" applyAlignment="1">
      <alignment vertical="center" wrapText="1"/>
    </xf>
    <xf numFmtId="0" fontId="4" fillId="0" borderId="74" xfId="4" applyFont="1" applyFill="1" applyBorder="1" applyAlignment="1">
      <alignment horizontal="center" vertical="center" wrapText="1"/>
    </xf>
    <xf numFmtId="0" fontId="4" fillId="0" borderId="75" xfId="4" applyFont="1" applyFill="1" applyBorder="1" applyAlignment="1">
      <alignment horizontal="center" vertical="center" wrapText="1"/>
    </xf>
    <xf numFmtId="186" fontId="4" fillId="0" borderId="13" xfId="4" applyNumberFormat="1" applyFont="1" applyFill="1" applyBorder="1" applyAlignment="1">
      <alignment horizontal="center" vertical="center"/>
    </xf>
    <xf numFmtId="186" fontId="4" fillId="0" borderId="0" xfId="4" applyNumberFormat="1" applyFont="1" applyFill="1" applyBorder="1" applyAlignment="1">
      <alignment horizontal="center" vertical="center"/>
    </xf>
    <xf numFmtId="188" fontId="4" fillId="0" borderId="0" xfId="4" applyNumberFormat="1" applyFont="1" applyFill="1" applyBorder="1" applyAlignment="1">
      <alignment horizontal="center" vertical="center"/>
    </xf>
    <xf numFmtId="189" fontId="4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 wrapText="1"/>
    </xf>
    <xf numFmtId="190" fontId="4" fillId="0" borderId="0" xfId="6" applyNumberFormat="1" applyFont="1" applyFill="1" applyBorder="1" applyAlignment="1">
      <alignment horizontal="center" vertical="center"/>
    </xf>
    <xf numFmtId="191" fontId="4" fillId="0" borderId="0" xfId="4" applyNumberFormat="1" applyFont="1" applyFill="1" applyBorder="1" applyAlignment="1">
      <alignment horizontal="center" vertical="center" wrapText="1"/>
    </xf>
    <xf numFmtId="191" fontId="4" fillId="0" borderId="0" xfId="4" applyNumberFormat="1" applyFont="1" applyFill="1" applyBorder="1" applyAlignment="1">
      <alignment horizontal="center" vertical="center"/>
    </xf>
    <xf numFmtId="191" fontId="4" fillId="0" borderId="0" xfId="4" applyNumberFormat="1" applyFont="1" applyFill="1" applyBorder="1" applyAlignment="1">
      <alignment horizontal="center" vertical="center"/>
    </xf>
    <xf numFmtId="189" fontId="4" fillId="0" borderId="0" xfId="4" applyNumberFormat="1" applyFont="1" applyFill="1" applyBorder="1" applyAlignment="1">
      <alignment horizontal="center" vertical="center" wrapText="1"/>
    </xf>
    <xf numFmtId="0" fontId="10" fillId="0" borderId="9" xfId="4" applyFont="1" applyFill="1" applyBorder="1" applyAlignment="1">
      <alignment horizontal="center" vertical="center"/>
    </xf>
    <xf numFmtId="186" fontId="10" fillId="0" borderId="11" xfId="4" applyNumberFormat="1" applyFont="1" applyFill="1" applyBorder="1" applyAlignment="1">
      <alignment horizontal="center" vertical="center"/>
    </xf>
    <xf numFmtId="186" fontId="10" fillId="2" borderId="11" xfId="4" applyNumberFormat="1" applyFont="1" applyFill="1" applyBorder="1" applyAlignment="1">
      <alignment horizontal="center" vertical="center"/>
    </xf>
    <xf numFmtId="188" fontId="10" fillId="0" borderId="11" xfId="4" applyNumberFormat="1" applyFont="1" applyFill="1" applyBorder="1" applyAlignment="1">
      <alignment horizontal="center" vertical="center"/>
    </xf>
    <xf numFmtId="189" fontId="10" fillId="0" borderId="11" xfId="4" applyNumberFormat="1" applyFont="1" applyFill="1" applyBorder="1" applyAlignment="1">
      <alignment horizontal="center" vertical="center"/>
    </xf>
    <xf numFmtId="189" fontId="10" fillId="0" borderId="11" xfId="4" applyNumberFormat="1" applyFont="1" applyFill="1" applyBorder="1" applyAlignment="1">
      <alignment horizontal="center" vertical="center" wrapText="1"/>
    </xf>
    <xf numFmtId="189" fontId="10" fillId="2" borderId="11" xfId="4" applyNumberFormat="1" applyFont="1" applyFill="1" applyBorder="1" applyAlignment="1">
      <alignment horizontal="center" vertical="center"/>
    </xf>
    <xf numFmtId="190" fontId="10" fillId="2" borderId="11" xfId="6" applyNumberFormat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vertical="center"/>
    </xf>
    <xf numFmtId="191" fontId="10" fillId="0" borderId="11" xfId="4" applyNumberFormat="1" applyFont="1" applyFill="1" applyBorder="1" applyAlignment="1">
      <alignment horizontal="center" vertical="center" wrapText="1"/>
    </xf>
    <xf numFmtId="191" fontId="10" fillId="2" borderId="11" xfId="4" applyNumberFormat="1" applyFont="1" applyFill="1" applyBorder="1" applyAlignment="1">
      <alignment horizontal="center" vertical="center"/>
    </xf>
    <xf numFmtId="191" fontId="10" fillId="2" borderId="11" xfId="4" applyNumberFormat="1" applyFont="1" applyFill="1" applyBorder="1" applyAlignment="1">
      <alignment horizontal="center" vertical="center"/>
    </xf>
    <xf numFmtId="191" fontId="10" fillId="0" borderId="11" xfId="4" applyNumberFormat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 vertical="center"/>
    </xf>
    <xf numFmtId="188" fontId="10" fillId="0" borderId="0" xfId="4" applyNumberFormat="1" applyFont="1" applyFill="1" applyBorder="1" applyAlignment="1">
      <alignment horizontal="center" vertical="center"/>
    </xf>
    <xf numFmtId="189" fontId="10" fillId="0" borderId="0" xfId="4" applyNumberFormat="1" applyFont="1" applyFill="1" applyBorder="1" applyAlignment="1">
      <alignment horizontal="center" vertical="center"/>
    </xf>
    <xf numFmtId="189" fontId="10" fillId="0" borderId="0" xfId="4" applyNumberFormat="1" applyFont="1" applyFill="1" applyBorder="1" applyAlignment="1">
      <alignment horizontal="center" vertical="center" wrapText="1"/>
    </xf>
    <xf numFmtId="190" fontId="10" fillId="0" borderId="0" xfId="6" applyNumberFormat="1" applyFont="1" applyFill="1" applyBorder="1" applyAlignment="1">
      <alignment horizontal="center" vertical="center"/>
    </xf>
    <xf numFmtId="191" fontId="10" fillId="0" borderId="0" xfId="4" applyNumberFormat="1" applyFont="1" applyFill="1" applyBorder="1" applyAlignment="1">
      <alignment horizontal="center" vertical="center" wrapText="1"/>
    </xf>
    <xf numFmtId="191" fontId="10" fillId="0" borderId="0" xfId="4" applyNumberFormat="1" applyFont="1" applyFill="1" applyBorder="1" applyAlignment="1">
      <alignment horizontal="center" vertical="center"/>
    </xf>
    <xf numFmtId="0" fontId="3" fillId="0" borderId="0" xfId="4" applyFill="1"/>
    <xf numFmtId="192" fontId="4" fillId="0" borderId="0" xfId="4" applyNumberFormat="1" applyFont="1" applyFill="1" applyBorder="1" applyAlignment="1">
      <alignment horizontal="center" vertical="center"/>
    </xf>
    <xf numFmtId="0" fontId="22" fillId="0" borderId="0" xfId="4" applyFont="1" applyFill="1"/>
    <xf numFmtId="0" fontId="4" fillId="0" borderId="1" xfId="4" applyFont="1" applyFill="1" applyBorder="1" applyAlignment="1">
      <alignment horizontal="center" vertical="center" shrinkToFit="1"/>
    </xf>
    <xf numFmtId="0" fontId="4" fillId="0" borderId="15" xfId="4" applyFont="1" applyFill="1" applyBorder="1" applyAlignment="1">
      <alignment horizontal="center" vertical="center" shrinkToFit="1"/>
    </xf>
    <xf numFmtId="0" fontId="4" fillId="0" borderId="16" xfId="4" applyFont="1" applyFill="1" applyBorder="1" applyAlignment="1">
      <alignment horizontal="center" vertical="center" shrinkToFit="1"/>
    </xf>
    <xf numFmtId="0" fontId="4" fillId="0" borderId="16" xfId="4" applyFont="1" applyFill="1" applyBorder="1" applyAlignment="1">
      <alignment vertical="center" wrapText="1"/>
    </xf>
    <xf numFmtId="0" fontId="23" fillId="0" borderId="2" xfId="4" applyFont="1" applyFill="1" applyBorder="1" applyAlignment="1">
      <alignment horizontal="center" vertical="center" wrapText="1"/>
    </xf>
    <xf numFmtId="0" fontId="4" fillId="0" borderId="76" xfId="4" applyFont="1" applyFill="1" applyBorder="1" applyAlignment="1">
      <alignment horizontal="center" vertical="center" wrapText="1"/>
    </xf>
    <xf numFmtId="0" fontId="4" fillId="0" borderId="77" xfId="4" applyFont="1" applyFill="1" applyBorder="1" applyAlignment="1">
      <alignment horizontal="center" vertical="center" wrapText="1"/>
    </xf>
    <xf numFmtId="0" fontId="4" fillId="0" borderId="48" xfId="4" applyFont="1" applyFill="1" applyBorder="1" applyAlignment="1">
      <alignment vertical="center" wrapText="1"/>
    </xf>
    <xf numFmtId="0" fontId="4" fillId="0" borderId="22" xfId="4" applyFont="1" applyFill="1" applyBorder="1" applyAlignment="1">
      <alignment horizontal="center" vertical="center" wrapText="1"/>
    </xf>
    <xf numFmtId="0" fontId="4" fillId="0" borderId="78" xfId="4" applyFont="1" applyFill="1" applyBorder="1" applyAlignment="1">
      <alignment horizontal="center" vertical="center" wrapText="1"/>
    </xf>
    <xf numFmtId="0" fontId="4" fillId="0" borderId="21" xfId="4" applyFont="1" applyFill="1" applyBorder="1" applyAlignment="1">
      <alignment horizontal="center" vertical="center" wrapText="1"/>
    </xf>
    <xf numFmtId="0" fontId="4" fillId="0" borderId="79" xfId="4" applyFont="1" applyFill="1" applyBorder="1" applyAlignment="1">
      <alignment horizontal="center" vertical="center" wrapText="1"/>
    </xf>
    <xf numFmtId="0" fontId="4" fillId="0" borderId="19" xfId="4" applyFont="1" applyFill="1" applyBorder="1" applyAlignment="1">
      <alignment vertical="center" wrapText="1"/>
    </xf>
    <xf numFmtId="0" fontId="23" fillId="0" borderId="5" xfId="4" applyFont="1" applyFill="1" applyBorder="1" applyAlignment="1">
      <alignment horizontal="center" vertical="center" wrapText="1"/>
    </xf>
    <xf numFmtId="0" fontId="4" fillId="0" borderId="64" xfId="4" applyFont="1" applyFill="1" applyBorder="1" applyAlignment="1">
      <alignment horizontal="center" vertical="center" wrapText="1" shrinkToFit="1"/>
    </xf>
    <xf numFmtId="0" fontId="4" fillId="0" borderId="80" xfId="4" applyFont="1" applyFill="1" applyBorder="1" applyAlignment="1">
      <alignment horizontal="center" vertical="center" wrapText="1"/>
    </xf>
    <xf numFmtId="0" fontId="4" fillId="0" borderId="81" xfId="4" applyFont="1" applyFill="1" applyBorder="1" applyAlignment="1">
      <alignment horizontal="center" vertical="center" wrapText="1"/>
    </xf>
    <xf numFmtId="0" fontId="4" fillId="0" borderId="82" xfId="4" applyFont="1" applyFill="1" applyBorder="1" applyAlignment="1">
      <alignment horizontal="center" vertical="center"/>
    </xf>
    <xf numFmtId="0" fontId="4" fillId="0" borderId="83" xfId="4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center" vertical="center"/>
    </xf>
    <xf numFmtId="0" fontId="4" fillId="0" borderId="7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center" vertical="center" wrapText="1"/>
    </xf>
    <xf numFmtId="0" fontId="4" fillId="0" borderId="47" xfId="4" applyFont="1" applyFill="1" applyBorder="1" applyAlignment="1">
      <alignment horizontal="center" vertical="center" wrapText="1"/>
    </xf>
    <xf numFmtId="0" fontId="23" fillId="0" borderId="7" xfId="4" applyFont="1" applyFill="1" applyBorder="1" applyAlignment="1">
      <alignment horizontal="center" vertical="center" wrapText="1"/>
    </xf>
    <xf numFmtId="0" fontId="4" fillId="0" borderId="74" xfId="4" applyFont="1" applyFill="1" applyBorder="1" applyAlignment="1">
      <alignment horizontal="center" vertical="center" shrinkToFit="1"/>
    </xf>
    <xf numFmtId="0" fontId="4" fillId="0" borderId="84" xfId="4" applyFont="1" applyFill="1" applyBorder="1" applyAlignment="1">
      <alignment horizontal="center" vertical="center"/>
    </xf>
    <xf numFmtId="0" fontId="4" fillId="0" borderId="85" xfId="4" applyFont="1" applyFill="1" applyBorder="1" applyAlignment="1">
      <alignment horizontal="center" vertical="center" wrapText="1"/>
    </xf>
    <xf numFmtId="0" fontId="4" fillId="0" borderId="86" xfId="4" applyFont="1" applyFill="1" applyBorder="1" applyAlignment="1">
      <alignment horizontal="center" vertical="center"/>
    </xf>
    <xf numFmtId="0" fontId="4" fillId="0" borderId="84" xfId="4" applyFont="1" applyFill="1" applyBorder="1" applyAlignment="1">
      <alignment horizontal="center" vertical="center" wrapText="1"/>
    </xf>
    <xf numFmtId="0" fontId="4" fillId="0" borderId="75" xfId="4" applyFont="1" applyFill="1" applyBorder="1" applyAlignment="1">
      <alignment vertical="center" wrapText="1"/>
    </xf>
    <xf numFmtId="189" fontId="4" fillId="0" borderId="0" xfId="4" applyNumberFormat="1" applyFont="1" applyFill="1" applyBorder="1" applyAlignment="1">
      <alignment horizontal="center" vertical="center" wrapText="1"/>
    </xf>
    <xf numFmtId="191" fontId="4" fillId="0" borderId="0" xfId="4" applyNumberFormat="1" applyFont="1" applyFill="1" applyBorder="1" applyAlignment="1">
      <alignment horizontal="center" vertical="center" shrinkToFit="1"/>
    </xf>
    <xf numFmtId="189" fontId="4" fillId="0" borderId="0" xfId="4" applyNumberFormat="1" applyFont="1" applyFill="1" applyBorder="1" applyAlignment="1">
      <alignment horizontal="center" vertical="center" shrinkToFit="1"/>
    </xf>
    <xf numFmtId="190" fontId="4" fillId="0" borderId="13" xfId="6" applyNumberFormat="1" applyFont="1" applyFill="1" applyBorder="1" applyAlignment="1">
      <alignment horizontal="center" vertical="center"/>
    </xf>
    <xf numFmtId="192" fontId="4" fillId="0" borderId="0" xfId="4" applyNumberFormat="1" applyFont="1" applyFill="1" applyAlignment="1">
      <alignment horizontal="center" vertical="center"/>
    </xf>
    <xf numFmtId="189" fontId="4" fillId="0" borderId="0" xfId="6" applyNumberFormat="1" applyFont="1" applyFill="1" applyBorder="1" applyAlignment="1">
      <alignment horizontal="center" vertical="center"/>
    </xf>
    <xf numFmtId="177" fontId="10" fillId="0" borderId="9" xfId="4" applyNumberFormat="1" applyFont="1" applyFill="1" applyBorder="1" applyAlignment="1">
      <alignment horizontal="center" vertical="center"/>
    </xf>
    <xf numFmtId="189" fontId="10" fillId="2" borderId="11" xfId="6" applyNumberFormat="1" applyFont="1" applyFill="1" applyBorder="1" applyAlignment="1">
      <alignment horizontal="center" vertical="center"/>
    </xf>
    <xf numFmtId="189" fontId="10" fillId="2" borderId="11" xfId="4" applyNumberFormat="1" applyFont="1" applyFill="1" applyBorder="1" applyAlignment="1">
      <alignment horizontal="center" vertical="center" wrapText="1"/>
    </xf>
    <xf numFmtId="189" fontId="10" fillId="0" borderId="11" xfId="4" applyNumberFormat="1" applyFont="1" applyFill="1" applyBorder="1" applyAlignment="1">
      <alignment horizontal="center" vertical="center" wrapText="1"/>
    </xf>
    <xf numFmtId="192" fontId="10" fillId="0" borderId="0" xfId="4" applyNumberFormat="1" applyFont="1" applyFill="1" applyBorder="1" applyAlignment="1">
      <alignment horizontal="center" vertical="center"/>
    </xf>
    <xf numFmtId="191" fontId="10" fillId="2" borderId="11" xfId="4" applyNumberFormat="1" applyFont="1" applyFill="1" applyBorder="1" applyAlignment="1">
      <alignment horizontal="center" vertical="center" wrapText="1"/>
    </xf>
    <xf numFmtId="191" fontId="10" fillId="2" borderId="11" xfId="4" applyNumberFormat="1" applyFont="1" applyFill="1" applyBorder="1" applyAlignment="1">
      <alignment horizontal="center" vertical="center" shrinkToFit="1"/>
    </xf>
    <xf numFmtId="189" fontId="10" fillId="0" borderId="11" xfId="4" applyNumberFormat="1" applyFont="1" applyFill="1" applyBorder="1" applyAlignment="1">
      <alignment horizontal="center" vertical="center" shrinkToFit="1"/>
    </xf>
    <xf numFmtId="192" fontId="10" fillId="0" borderId="0" xfId="4" applyNumberFormat="1" applyFont="1" applyFill="1" applyAlignment="1">
      <alignment horizontal="center" vertical="center"/>
    </xf>
    <xf numFmtId="0" fontId="7" fillId="0" borderId="0" xfId="4" applyFont="1" applyFill="1" applyBorder="1" applyAlignment="1">
      <alignment horizontal="left" vertical="center"/>
    </xf>
    <xf numFmtId="0" fontId="11" fillId="0" borderId="0" xfId="4" applyFont="1" applyFill="1" applyAlignment="1">
      <alignment vertical="center"/>
    </xf>
    <xf numFmtId="0" fontId="11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Border="1" applyAlignment="1">
      <alignment horizontal="right" vertical="center"/>
    </xf>
    <xf numFmtId="0" fontId="7" fillId="0" borderId="0" xfId="4" applyFont="1" applyFill="1" applyBorder="1" applyAlignment="1">
      <alignment vertical="top"/>
    </xf>
    <xf numFmtId="0" fontId="7" fillId="0" borderId="0" xfId="4" applyFont="1" applyFill="1" applyAlignment="1">
      <alignment vertical="top"/>
    </xf>
    <xf numFmtId="0" fontId="7" fillId="0" borderId="0" xfId="4" applyFont="1" applyFill="1" applyBorder="1"/>
    <xf numFmtId="0" fontId="3" fillId="0" borderId="0" xfId="4"/>
    <xf numFmtId="0" fontId="3" fillId="0" borderId="0" xfId="4" applyBorder="1"/>
    <xf numFmtId="0" fontId="24" fillId="0" borderId="0" xfId="4" applyFont="1" applyAlignment="1">
      <alignment vertical="center"/>
    </xf>
    <xf numFmtId="0" fontId="4" fillId="0" borderId="0" xfId="4" applyFont="1" applyBorder="1" applyAlignment="1">
      <alignment vertical="center"/>
    </xf>
    <xf numFmtId="0" fontId="19" fillId="0" borderId="0" xfId="4" applyNumberFormat="1" applyFont="1" applyAlignment="1">
      <alignment vertical="top"/>
    </xf>
    <xf numFmtId="0" fontId="19" fillId="0" borderId="0" xfId="4" applyNumberFormat="1" applyFont="1" applyAlignment="1">
      <alignment horizontal="right" vertical="top"/>
    </xf>
    <xf numFmtId="0" fontId="20" fillId="0" borderId="0" xfId="4" applyFont="1" applyFill="1" applyAlignment="1">
      <alignment horizontal="center" vertical="center"/>
    </xf>
    <xf numFmtId="0" fontId="7" fillId="0" borderId="87" xfId="4" applyFont="1" applyFill="1" applyBorder="1" applyAlignment="1">
      <alignment horizontal="left" vertical="center" wrapText="1"/>
    </xf>
    <xf numFmtId="0" fontId="7" fillId="0" borderId="87" xfId="4" applyFont="1" applyFill="1" applyBorder="1" applyAlignment="1">
      <alignment horizontal="right" vertical="center" wrapText="1"/>
    </xf>
    <xf numFmtId="0" fontId="4" fillId="0" borderId="88" xfId="4" applyFont="1" applyFill="1" applyBorder="1" applyAlignment="1">
      <alignment horizontal="center" vertical="center" wrapText="1"/>
    </xf>
    <xf numFmtId="0" fontId="4" fillId="0" borderId="89" xfId="4" applyFont="1" applyFill="1" applyBorder="1" applyAlignment="1">
      <alignment horizontal="center" vertical="center" wrapText="1"/>
    </xf>
    <xf numFmtId="0" fontId="4" fillId="0" borderId="90" xfId="4" applyFont="1" applyFill="1" applyBorder="1" applyAlignment="1">
      <alignment horizontal="center" vertical="center" wrapText="1"/>
    </xf>
    <xf numFmtId="0" fontId="4" fillId="0" borderId="91" xfId="4" applyFont="1" applyFill="1" applyBorder="1" applyAlignment="1">
      <alignment horizontal="center" vertical="center" wrapText="1"/>
    </xf>
    <xf numFmtId="0" fontId="4" fillId="0" borderId="92" xfId="4" applyFont="1" applyFill="1" applyBorder="1" applyAlignment="1">
      <alignment horizontal="center" vertical="center" wrapText="1"/>
    </xf>
    <xf numFmtId="0" fontId="4" fillId="0" borderId="93" xfId="4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center" vertical="center" wrapText="1"/>
    </xf>
    <xf numFmtId="0" fontId="4" fillId="0" borderId="73" xfId="4" applyFont="1" applyFill="1" applyBorder="1" applyAlignment="1">
      <alignment horizontal="center" vertical="center" wrapText="1"/>
    </xf>
    <xf numFmtId="0" fontId="4" fillId="0" borderId="74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189" fontId="4" fillId="0" borderId="13" xfId="4" applyNumberFormat="1" applyFont="1" applyFill="1" applyBorder="1" applyAlignment="1">
      <alignment horizontal="center" vertical="center" wrapText="1"/>
    </xf>
    <xf numFmtId="2" fontId="4" fillId="0" borderId="0" xfId="4" applyNumberFormat="1" applyFont="1" applyFill="1" applyBorder="1" applyAlignment="1">
      <alignment horizontal="center" vertical="center" wrapText="1"/>
    </xf>
    <xf numFmtId="193" fontId="4" fillId="0" borderId="0" xfId="4" applyNumberFormat="1" applyFont="1" applyFill="1" applyBorder="1" applyAlignment="1">
      <alignment horizontal="center" vertical="center" wrapText="1"/>
    </xf>
    <xf numFmtId="0" fontId="10" fillId="0" borderId="94" xfId="4" applyFont="1" applyFill="1" applyBorder="1" applyAlignment="1">
      <alignment horizontal="center" vertical="center" wrapText="1"/>
    </xf>
    <xf numFmtId="191" fontId="10" fillId="0" borderId="95" xfId="4" applyNumberFormat="1" applyFont="1" applyFill="1" applyBorder="1" applyAlignment="1">
      <alignment horizontal="center" vertical="center" wrapText="1"/>
    </xf>
    <xf numFmtId="0" fontId="10" fillId="0" borderId="95" xfId="4" applyFont="1" applyFill="1" applyBorder="1" applyAlignment="1">
      <alignment horizontal="center" vertical="center" wrapText="1"/>
    </xf>
    <xf numFmtId="2" fontId="10" fillId="2" borderId="95" xfId="4" applyNumberFormat="1" applyFont="1" applyFill="1" applyBorder="1" applyAlignment="1">
      <alignment horizontal="center" vertical="center" wrapText="1"/>
    </xf>
    <xf numFmtId="193" fontId="10" fillId="2" borderId="95" xfId="4" applyNumberFormat="1" applyFont="1" applyFill="1" applyBorder="1" applyAlignment="1">
      <alignment horizontal="center" vertical="center" wrapText="1"/>
    </xf>
    <xf numFmtId="0" fontId="10" fillId="2" borderId="95" xfId="4" applyFont="1" applyFill="1" applyBorder="1" applyAlignment="1">
      <alignment horizontal="center" vertical="center" wrapText="1"/>
    </xf>
    <xf numFmtId="191" fontId="10" fillId="2" borderId="95" xfId="4" applyNumberFormat="1" applyFont="1" applyFill="1" applyBorder="1" applyAlignment="1">
      <alignment horizontal="center" vertical="center" wrapText="1"/>
    </xf>
    <xf numFmtId="190" fontId="4" fillId="2" borderId="95" xfId="6" applyNumberFormat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 vertical="center" wrapText="1"/>
    </xf>
    <xf numFmtId="2" fontId="10" fillId="0" borderId="0" xfId="4" applyNumberFormat="1" applyFont="1" applyFill="1" applyBorder="1" applyAlignment="1">
      <alignment horizontal="center" vertical="center" wrapText="1"/>
    </xf>
    <xf numFmtId="193" fontId="10" fillId="0" borderId="0" xfId="4" applyNumberFormat="1" applyFont="1" applyFill="1" applyBorder="1" applyAlignment="1">
      <alignment horizontal="center" vertical="center" wrapText="1"/>
    </xf>
    <xf numFmtId="192" fontId="4" fillId="0" borderId="0" xfId="4" applyNumberFormat="1" applyFont="1" applyFill="1" applyBorder="1" applyAlignment="1">
      <alignment horizontal="center" vertical="center" wrapText="1"/>
    </xf>
    <xf numFmtId="192" fontId="10" fillId="0" borderId="0" xfId="4" applyNumberFormat="1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96" xfId="4" applyFont="1" applyFill="1" applyBorder="1" applyAlignment="1">
      <alignment horizontal="center" vertical="center" wrapText="1"/>
    </xf>
    <xf numFmtId="0" fontId="4" fillId="0" borderId="97" xfId="4" applyFont="1" applyFill="1" applyBorder="1" applyAlignment="1">
      <alignment horizontal="center" vertical="center" wrapText="1"/>
    </xf>
    <xf numFmtId="0" fontId="4" fillId="0" borderId="98" xfId="4" applyFont="1" applyFill="1" applyBorder="1" applyAlignment="1">
      <alignment horizontal="center" vertical="center" wrapText="1"/>
    </xf>
    <xf numFmtId="0" fontId="4" fillId="0" borderId="99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/>
    </xf>
    <xf numFmtId="0" fontId="4" fillId="0" borderId="100" xfId="4" applyFont="1" applyFill="1" applyBorder="1" applyAlignment="1">
      <alignment horizontal="center" vertical="center" wrapText="1"/>
    </xf>
    <xf numFmtId="0" fontId="4" fillId="0" borderId="101" xfId="4" applyFont="1" applyFill="1" applyBorder="1" applyAlignment="1">
      <alignment horizontal="center" vertical="center" wrapText="1"/>
    </xf>
    <xf numFmtId="0" fontId="4" fillId="0" borderId="102" xfId="4" applyFont="1" applyFill="1" applyBorder="1" applyAlignment="1">
      <alignment horizontal="center" vertical="center" wrapText="1"/>
    </xf>
    <xf numFmtId="190" fontId="4" fillId="0" borderId="0" xfId="6" applyNumberFormat="1" applyFont="1" applyFill="1" applyBorder="1" applyAlignment="1">
      <alignment horizontal="center" vertical="center"/>
    </xf>
    <xf numFmtId="0" fontId="4" fillId="0" borderId="4" xfId="4" applyNumberFormat="1" applyFont="1" applyFill="1" applyBorder="1" applyAlignment="1">
      <alignment horizontal="center" vertical="center" wrapText="1"/>
    </xf>
    <xf numFmtId="0" fontId="4" fillId="0" borderId="0" xfId="4" applyNumberFormat="1" applyFont="1" applyFill="1" applyBorder="1" applyAlignment="1">
      <alignment horizontal="center" vertical="center" wrapText="1"/>
    </xf>
    <xf numFmtId="0" fontId="4" fillId="0" borderId="0" xfId="6" applyNumberFormat="1" applyFont="1" applyFill="1" applyBorder="1" applyAlignment="1">
      <alignment horizontal="center" vertical="center"/>
    </xf>
    <xf numFmtId="0" fontId="4" fillId="0" borderId="0" xfId="6" applyNumberFormat="1" applyFont="1" applyFill="1" applyBorder="1" applyAlignment="1">
      <alignment horizontal="center" vertical="center"/>
    </xf>
    <xf numFmtId="0" fontId="4" fillId="0" borderId="0" xfId="4" applyNumberFormat="1" applyFont="1" applyFill="1" applyBorder="1" applyAlignment="1">
      <alignment horizontal="center" vertical="center"/>
    </xf>
    <xf numFmtId="193" fontId="4" fillId="0" borderId="0" xfId="6" applyNumberFormat="1" applyFont="1" applyFill="1" applyBorder="1" applyAlignment="1">
      <alignment horizontal="center" vertical="center"/>
    </xf>
    <xf numFmtId="0" fontId="4" fillId="2" borderId="95" xfId="6" applyNumberFormat="1" applyFont="1" applyFill="1" applyBorder="1" applyAlignment="1">
      <alignment horizontal="center" vertical="center"/>
    </xf>
    <xf numFmtId="0" fontId="4" fillId="2" borderId="95" xfId="6" applyNumberFormat="1" applyFont="1" applyFill="1" applyBorder="1" applyAlignment="1">
      <alignment horizontal="center" vertical="center"/>
    </xf>
    <xf numFmtId="189" fontId="10" fillId="0" borderId="95" xfId="4" applyNumberFormat="1" applyFont="1" applyFill="1" applyBorder="1" applyAlignment="1">
      <alignment horizontal="center" vertical="center"/>
    </xf>
    <xf numFmtId="189" fontId="10" fillId="2" borderId="95" xfId="4" applyNumberFormat="1" applyFont="1" applyFill="1" applyBorder="1" applyAlignment="1">
      <alignment horizontal="center" vertical="center"/>
    </xf>
    <xf numFmtId="190" fontId="4" fillId="2" borderId="95" xfId="6" applyNumberFormat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vertical="center"/>
    </xf>
    <xf numFmtId="0" fontId="7" fillId="0" borderId="0" xfId="4" applyFont="1" applyFill="1" applyBorder="1" applyAlignment="1">
      <alignment horizontal="center" vertical="center" wrapText="1"/>
    </xf>
    <xf numFmtId="194" fontId="13" fillId="0" borderId="0" xfId="4" applyNumberFormat="1" applyFont="1"/>
    <xf numFmtId="0" fontId="5" fillId="0" borderId="0" xfId="4" applyNumberFormat="1" applyFont="1" applyAlignment="1">
      <alignment horizontal="center" vertical="center"/>
    </xf>
    <xf numFmtId="194" fontId="5" fillId="0" borderId="0" xfId="4" applyNumberFormat="1" applyFont="1" applyAlignment="1">
      <alignment horizontal="center" vertical="center"/>
    </xf>
    <xf numFmtId="194" fontId="5" fillId="0" borderId="0" xfId="4" applyNumberFormat="1" applyFont="1" applyAlignment="1">
      <alignment horizontal="center" vertical="center" shrinkToFit="1"/>
    </xf>
    <xf numFmtId="0" fontId="7" fillId="0" borderId="0" xfId="4" applyNumberFormat="1" applyFont="1" applyAlignment="1">
      <alignment horizontal="left" vertical="center"/>
    </xf>
    <xf numFmtId="194" fontId="7" fillId="0" borderId="0" xfId="4" applyNumberFormat="1" applyFont="1" applyAlignment="1">
      <alignment horizontal="center" vertical="center"/>
    </xf>
    <xf numFmtId="194" fontId="7" fillId="0" borderId="95" xfId="4" applyNumberFormat="1" applyFont="1" applyBorder="1" applyAlignment="1">
      <alignment horizontal="center" vertical="center"/>
    </xf>
    <xf numFmtId="194" fontId="7" fillId="0" borderId="95" xfId="4" applyNumberFormat="1" applyFont="1" applyBorder="1" applyAlignment="1">
      <alignment horizontal="right" vertical="center"/>
    </xf>
    <xf numFmtId="0" fontId="4" fillId="0" borderId="55" xfId="4" applyNumberFormat="1" applyFont="1" applyBorder="1" applyAlignment="1">
      <alignment horizontal="center" vertical="center" wrapText="1"/>
    </xf>
    <xf numFmtId="194" fontId="4" fillId="0" borderId="15" xfId="4" applyNumberFormat="1" applyFont="1" applyBorder="1" applyAlignment="1">
      <alignment horizontal="center" vertical="center"/>
    </xf>
    <xf numFmtId="194" fontId="4" fillId="0" borderId="16" xfId="4" applyNumberFormat="1" applyFont="1" applyBorder="1" applyAlignment="1">
      <alignment horizontal="center" vertical="center"/>
    </xf>
    <xf numFmtId="194" fontId="4" fillId="0" borderId="103" xfId="4" applyNumberFormat="1" applyFont="1" applyBorder="1" applyAlignment="1">
      <alignment horizontal="center" vertical="center"/>
    </xf>
    <xf numFmtId="194" fontId="4" fillId="0" borderId="3" xfId="4" applyNumberFormat="1" applyFont="1" applyBorder="1" applyAlignment="1">
      <alignment horizontal="center" vertical="center" wrapText="1"/>
    </xf>
    <xf numFmtId="194" fontId="4" fillId="0" borderId="0" xfId="4" applyNumberFormat="1" applyFont="1" applyBorder="1" applyAlignment="1">
      <alignment horizontal="center" vertical="center"/>
    </xf>
    <xf numFmtId="194" fontId="4" fillId="0" borderId="8" xfId="4" applyNumberFormat="1" applyFont="1" applyBorder="1" applyAlignment="1">
      <alignment horizontal="center" vertical="center"/>
    </xf>
    <xf numFmtId="194" fontId="4" fillId="0" borderId="0" xfId="4" applyNumberFormat="1" applyFont="1" applyAlignment="1">
      <alignment horizontal="center" vertical="center"/>
    </xf>
    <xf numFmtId="0" fontId="4" fillId="0" borderId="57" xfId="4" applyNumberFormat="1" applyFont="1" applyBorder="1" applyAlignment="1">
      <alignment horizontal="center" vertical="center"/>
    </xf>
    <xf numFmtId="194" fontId="4" fillId="0" borderId="5" xfId="4" applyNumberFormat="1" applyFont="1" applyFill="1" applyBorder="1" applyAlignment="1">
      <alignment horizontal="center" vertical="center" wrapText="1"/>
    </xf>
    <xf numFmtId="194" fontId="4" fillId="0" borderId="17" xfId="4" applyNumberFormat="1" applyFont="1" applyFill="1" applyBorder="1" applyAlignment="1">
      <alignment horizontal="center" vertical="center" wrapText="1"/>
    </xf>
    <xf numFmtId="194" fontId="4" fillId="0" borderId="47" xfId="4" applyNumberFormat="1" applyFont="1" applyFill="1" applyBorder="1" applyAlignment="1">
      <alignment horizontal="center" vertical="center" wrapText="1"/>
    </xf>
    <xf numFmtId="194" fontId="4" fillId="0" borderId="4" xfId="4" applyNumberFormat="1" applyFont="1" applyFill="1" applyBorder="1" applyAlignment="1">
      <alignment horizontal="center" vertical="center" wrapText="1"/>
    </xf>
    <xf numFmtId="194" fontId="4" fillId="0" borderId="0" xfId="4" applyNumberFormat="1" applyFont="1" applyBorder="1" applyAlignment="1">
      <alignment horizontal="center" vertical="center" wrapText="1"/>
    </xf>
    <xf numFmtId="194" fontId="4" fillId="0" borderId="47" xfId="4" applyNumberFormat="1" applyFont="1" applyBorder="1" applyAlignment="1">
      <alignment horizontal="center" vertical="center" wrapText="1"/>
    </xf>
    <xf numFmtId="194" fontId="4" fillId="0" borderId="25" xfId="4" applyNumberFormat="1" applyFont="1" applyBorder="1" applyAlignment="1">
      <alignment horizontal="center" vertical="center"/>
    </xf>
    <xf numFmtId="194" fontId="4" fillId="0" borderId="48" xfId="4" applyNumberFormat="1" applyFont="1" applyBorder="1" applyAlignment="1">
      <alignment horizontal="center" vertical="center"/>
    </xf>
    <xf numFmtId="194" fontId="4" fillId="0" borderId="48" xfId="4" applyNumberFormat="1" applyFont="1" applyBorder="1" applyAlignment="1">
      <alignment horizontal="center" vertical="center" wrapText="1"/>
    </xf>
    <xf numFmtId="194" fontId="4" fillId="0" borderId="70" xfId="4" applyNumberFormat="1" applyFont="1" applyBorder="1" applyAlignment="1">
      <alignment horizontal="center" vertical="center" wrapText="1"/>
    </xf>
    <xf numFmtId="0" fontId="4" fillId="0" borderId="69" xfId="4" applyNumberFormat="1" applyFont="1" applyBorder="1" applyAlignment="1">
      <alignment horizontal="center" vertical="center"/>
    </xf>
    <xf numFmtId="194" fontId="4" fillId="0" borderId="7" xfId="4" applyNumberFormat="1" applyFont="1" applyFill="1" applyBorder="1" applyAlignment="1">
      <alignment horizontal="center" vertical="center" wrapText="1"/>
    </xf>
    <xf numFmtId="194" fontId="4" fillId="0" borderId="7" xfId="4" applyNumberFormat="1" applyFont="1" applyFill="1" applyBorder="1" applyAlignment="1">
      <alignment horizontal="center" vertical="center" wrapText="1"/>
    </xf>
    <xf numFmtId="194" fontId="4" fillId="0" borderId="6" xfId="4" applyNumberFormat="1" applyFont="1" applyFill="1" applyBorder="1" applyAlignment="1">
      <alignment horizontal="center" vertical="center" wrapText="1"/>
    </xf>
    <xf numFmtId="194" fontId="4" fillId="0" borderId="7" xfId="4" applyNumberFormat="1" applyFont="1" applyFill="1" applyBorder="1" applyAlignment="1">
      <alignment horizontal="center" vertical="center"/>
    </xf>
    <xf numFmtId="194" fontId="4" fillId="0" borderId="6" xfId="4" applyNumberFormat="1" applyFont="1" applyFill="1" applyBorder="1" applyAlignment="1">
      <alignment horizontal="center" vertical="center" wrapText="1"/>
    </xf>
    <xf numFmtId="194" fontId="4" fillId="0" borderId="8" xfId="4" applyNumberFormat="1" applyFont="1" applyBorder="1" applyAlignment="1">
      <alignment horizontal="center" vertical="center" wrapText="1"/>
    </xf>
    <xf numFmtId="194" fontId="4" fillId="0" borderId="47" xfId="4" applyNumberFormat="1" applyFont="1" applyBorder="1" applyAlignment="1">
      <alignment horizontal="center" vertical="center"/>
    </xf>
    <xf numFmtId="194" fontId="4" fillId="0" borderId="7" xfId="4" applyNumberFormat="1" applyFont="1" applyBorder="1" applyAlignment="1">
      <alignment horizontal="center" vertical="center"/>
    </xf>
    <xf numFmtId="194" fontId="4" fillId="0" borderId="48" xfId="4" applyNumberFormat="1" applyFont="1" applyBorder="1" applyAlignment="1">
      <alignment horizontal="center" vertical="center"/>
    </xf>
    <xf numFmtId="194" fontId="4" fillId="0" borderId="70" xfId="4" applyNumberFormat="1" applyFont="1" applyBorder="1" applyAlignment="1">
      <alignment horizontal="center" vertical="center"/>
    </xf>
    <xf numFmtId="194" fontId="4" fillId="0" borderId="13" xfId="4" applyNumberFormat="1" applyFont="1" applyFill="1" applyBorder="1" applyAlignment="1">
      <alignment horizontal="center" vertical="center"/>
    </xf>
    <xf numFmtId="194" fontId="4" fillId="0" borderId="0" xfId="4" applyNumberFormat="1" applyFont="1" applyFill="1" applyBorder="1" applyAlignment="1">
      <alignment horizontal="center" vertical="center"/>
    </xf>
    <xf numFmtId="195" fontId="4" fillId="0" borderId="0" xfId="9" applyNumberFormat="1" applyFont="1" applyFill="1" applyBorder="1" applyAlignment="1">
      <alignment horizontal="center" vertical="center"/>
    </xf>
    <xf numFmtId="184" fontId="4" fillId="0" borderId="0" xfId="4" applyNumberFormat="1" applyFont="1" applyFill="1" applyBorder="1" applyAlignment="1">
      <alignment horizontal="center" vertical="center"/>
    </xf>
    <xf numFmtId="194" fontId="4" fillId="0" borderId="0" xfId="4" applyNumberFormat="1" applyFont="1" applyBorder="1"/>
    <xf numFmtId="192" fontId="4" fillId="0" borderId="13" xfId="7" quotePrefix="1" applyNumberFormat="1" applyFont="1" applyFill="1" applyBorder="1" applyAlignment="1">
      <alignment horizontal="center" vertical="center"/>
    </xf>
    <xf numFmtId="192" fontId="4" fillId="0" borderId="0" xfId="7" quotePrefix="1" applyNumberFormat="1" applyFont="1" applyFill="1" applyBorder="1" applyAlignment="1">
      <alignment horizontal="center" vertical="center"/>
    </xf>
    <xf numFmtId="185" fontId="4" fillId="0" borderId="0" xfId="7" quotePrefix="1" applyNumberFormat="1" applyFont="1" applyFill="1" applyBorder="1" applyAlignment="1">
      <alignment horizontal="center" vertical="center"/>
    </xf>
    <xf numFmtId="192" fontId="4" fillId="0" borderId="0" xfId="7" applyNumberFormat="1" applyFont="1" applyFill="1" applyBorder="1" applyAlignment="1" applyProtection="1">
      <alignment horizontal="center" vertical="center"/>
      <protection locked="0"/>
    </xf>
    <xf numFmtId="192" fontId="4" fillId="0" borderId="0" xfId="7" applyNumberFormat="1" applyFont="1" applyFill="1" applyBorder="1" applyAlignment="1">
      <alignment horizontal="center" vertical="center"/>
    </xf>
    <xf numFmtId="0" fontId="4" fillId="0" borderId="4" xfId="4" applyNumberFormat="1" applyFont="1" applyFill="1" applyBorder="1" applyAlignment="1">
      <alignment horizontal="center" vertical="center"/>
    </xf>
    <xf numFmtId="194" fontId="26" fillId="0" borderId="0" xfId="4" applyNumberFormat="1" applyFont="1" applyFill="1" applyBorder="1" applyAlignment="1">
      <alignment horizontal="left" vertical="center"/>
    </xf>
    <xf numFmtId="194" fontId="10" fillId="0" borderId="0" xfId="4" applyNumberFormat="1" applyFont="1" applyFill="1" applyBorder="1" applyAlignment="1">
      <alignment horizontal="center" vertical="center"/>
    </xf>
    <xf numFmtId="194" fontId="27" fillId="0" borderId="0" xfId="4" applyNumberFormat="1" applyFont="1" applyFill="1" applyBorder="1" applyAlignment="1">
      <alignment horizontal="left" vertical="center"/>
    </xf>
    <xf numFmtId="0" fontId="10" fillId="0" borderId="94" xfId="4" applyNumberFormat="1" applyFont="1" applyFill="1" applyBorder="1" applyAlignment="1">
      <alignment horizontal="center" vertical="center"/>
    </xf>
    <xf numFmtId="192" fontId="10" fillId="0" borderId="95" xfId="7" quotePrefix="1" applyNumberFormat="1" applyFont="1" applyFill="1" applyBorder="1" applyAlignment="1">
      <alignment horizontal="center" vertical="center"/>
    </xf>
    <xf numFmtId="185" fontId="10" fillId="0" borderId="95" xfId="7" quotePrefix="1" applyNumberFormat="1" applyFont="1" applyFill="1" applyBorder="1" applyAlignment="1">
      <alignment horizontal="center" vertical="center"/>
    </xf>
    <xf numFmtId="192" fontId="10" fillId="2" borderId="95" xfId="7" applyNumberFormat="1" applyFont="1" applyFill="1" applyBorder="1" applyAlignment="1" applyProtection="1">
      <alignment horizontal="center" vertical="center"/>
      <protection locked="0"/>
    </xf>
    <xf numFmtId="192" fontId="10" fillId="0" borderId="0" xfId="7" applyNumberFormat="1" applyFont="1" applyFill="1" applyBorder="1" applyAlignment="1">
      <alignment horizontal="center" vertical="center"/>
    </xf>
    <xf numFmtId="192" fontId="10" fillId="2" borderId="95" xfId="7" applyNumberFormat="1" applyFont="1" applyFill="1" applyBorder="1" applyAlignment="1">
      <alignment horizontal="center" vertical="center"/>
    </xf>
    <xf numFmtId="190" fontId="10" fillId="2" borderId="95" xfId="6" applyNumberFormat="1" applyFont="1" applyFill="1" applyBorder="1" applyAlignment="1">
      <alignment horizontal="center" vertical="center"/>
    </xf>
    <xf numFmtId="0" fontId="7" fillId="0" borderId="0" xfId="4" applyNumberFormat="1" applyFont="1" applyFill="1" applyBorder="1" applyAlignment="1">
      <alignment horizontal="left" vertical="center"/>
    </xf>
    <xf numFmtId="0" fontId="4" fillId="0" borderId="0" xfId="4" applyNumberFormat="1" applyFont="1" applyFill="1" applyBorder="1" applyAlignment="1">
      <alignment vertical="center"/>
    </xf>
    <xf numFmtId="195" fontId="10" fillId="0" borderId="0" xfId="9" applyNumberFormat="1" applyFont="1" applyFill="1" applyBorder="1" applyAlignment="1">
      <alignment horizontal="center" vertical="center"/>
    </xf>
    <xf numFmtId="184" fontId="10" fillId="0" borderId="0" xfId="4" applyNumberFormat="1" applyFont="1" applyFill="1" applyBorder="1" applyAlignment="1">
      <alignment horizontal="center" vertical="center"/>
    </xf>
    <xf numFmtId="194" fontId="10" fillId="0" borderId="0" xfId="4" applyNumberFormat="1" applyFont="1" applyFill="1" applyBorder="1"/>
    <xf numFmtId="194" fontId="4" fillId="0" borderId="0" xfId="4" applyNumberFormat="1" applyFont="1" applyFill="1" applyAlignment="1">
      <alignment horizontal="center" vertical="center"/>
    </xf>
    <xf numFmtId="195" fontId="4" fillId="0" borderId="0" xfId="4" applyNumberFormat="1" applyFont="1" applyFill="1" applyAlignment="1">
      <alignment horizontal="center" vertical="center"/>
    </xf>
    <xf numFmtId="195" fontId="4" fillId="0" borderId="0" xfId="4" applyNumberFormat="1" applyFont="1" applyFill="1" applyBorder="1" applyAlignment="1">
      <alignment horizontal="center" vertical="center"/>
    </xf>
    <xf numFmtId="194" fontId="4" fillId="0" borderId="95" xfId="4" applyNumberFormat="1" applyFont="1" applyFill="1" applyBorder="1" applyAlignment="1">
      <alignment horizontal="center" vertical="center"/>
    </xf>
    <xf numFmtId="0" fontId="4" fillId="0" borderId="55" xfId="4" applyNumberFormat="1" applyFont="1" applyFill="1" applyBorder="1" applyAlignment="1">
      <alignment horizontal="center" vertical="center" wrapText="1"/>
    </xf>
    <xf numFmtId="194" fontId="4" fillId="0" borderId="104" xfId="4" applyNumberFormat="1" applyFont="1" applyFill="1" applyBorder="1" applyAlignment="1">
      <alignment horizontal="center" vertical="center"/>
    </xf>
    <xf numFmtId="194" fontId="4" fillId="0" borderId="105" xfId="4" applyNumberFormat="1" applyFont="1" applyFill="1" applyBorder="1" applyAlignment="1">
      <alignment horizontal="center" vertical="center"/>
    </xf>
    <xf numFmtId="194" fontId="4" fillId="0" borderId="106" xfId="4" applyNumberFormat="1" applyFont="1" applyFill="1" applyBorder="1" applyAlignment="1">
      <alignment horizontal="center" vertical="center"/>
    </xf>
    <xf numFmtId="195" fontId="4" fillId="0" borderId="16" xfId="4" applyNumberFormat="1" applyFont="1" applyFill="1" applyBorder="1" applyAlignment="1">
      <alignment horizontal="center" vertical="center"/>
    </xf>
    <xf numFmtId="0" fontId="4" fillId="0" borderId="57" xfId="4" applyNumberFormat="1" applyFont="1" applyFill="1" applyBorder="1" applyAlignment="1">
      <alignment horizontal="center" vertical="center"/>
    </xf>
    <xf numFmtId="194" fontId="4" fillId="0" borderId="47" xfId="4" applyNumberFormat="1" applyFont="1" applyFill="1" applyBorder="1" applyAlignment="1">
      <alignment horizontal="center" vertical="center"/>
    </xf>
    <xf numFmtId="194" fontId="4" fillId="0" borderId="13" xfId="4" applyNumberFormat="1" applyFont="1" applyFill="1" applyBorder="1" applyAlignment="1">
      <alignment horizontal="center" vertical="center" wrapText="1"/>
    </xf>
    <xf numFmtId="194" fontId="4" fillId="0" borderId="4" xfId="4" applyNumberFormat="1" applyFont="1" applyFill="1" applyBorder="1" applyAlignment="1">
      <alignment horizontal="center" vertical="center"/>
    </xf>
    <xf numFmtId="194" fontId="4" fillId="0" borderId="0" xfId="4" applyNumberFormat="1" applyFont="1" applyFill="1" applyBorder="1" applyAlignment="1">
      <alignment horizontal="center" vertical="center" wrapText="1"/>
    </xf>
    <xf numFmtId="194" fontId="4" fillId="0" borderId="25" xfId="4" applyNumberFormat="1" applyFont="1" applyFill="1" applyBorder="1" applyAlignment="1">
      <alignment horizontal="center" vertical="center"/>
    </xf>
    <xf numFmtId="194" fontId="4" fillId="0" borderId="48" xfId="4" applyNumberFormat="1" applyFont="1" applyFill="1" applyBorder="1" applyAlignment="1">
      <alignment horizontal="center" vertical="center"/>
    </xf>
    <xf numFmtId="194" fontId="4" fillId="0" borderId="48" xfId="4" applyNumberFormat="1" applyFont="1" applyFill="1" applyBorder="1" applyAlignment="1">
      <alignment horizontal="center" vertical="center" wrapText="1"/>
    </xf>
    <xf numFmtId="194" fontId="4" fillId="0" borderId="70" xfId="4" applyNumberFormat="1" applyFont="1" applyFill="1" applyBorder="1" applyAlignment="1">
      <alignment horizontal="center" vertical="center" wrapText="1"/>
    </xf>
    <xf numFmtId="0" fontId="4" fillId="0" borderId="69" xfId="4" applyNumberFormat="1" applyFont="1" applyFill="1" applyBorder="1" applyAlignment="1">
      <alignment horizontal="center" vertical="center"/>
    </xf>
    <xf numFmtId="194" fontId="4" fillId="0" borderId="14" xfId="4" applyNumberFormat="1" applyFont="1" applyFill="1" applyBorder="1" applyAlignment="1">
      <alignment horizontal="center" vertical="center"/>
    </xf>
    <xf numFmtId="194" fontId="4" fillId="0" borderId="6" xfId="4" applyNumberFormat="1" applyFont="1" applyFill="1" applyBorder="1" applyAlignment="1">
      <alignment horizontal="center" vertical="center"/>
    </xf>
    <xf numFmtId="194" fontId="4" fillId="0" borderId="8" xfId="4" applyNumberFormat="1" applyFont="1" applyFill="1" applyBorder="1" applyAlignment="1">
      <alignment horizontal="center" vertical="center"/>
    </xf>
    <xf numFmtId="194" fontId="4" fillId="0" borderId="7" xfId="4" applyNumberFormat="1" applyFont="1" applyFill="1" applyBorder="1" applyAlignment="1">
      <alignment horizontal="center" vertical="center"/>
    </xf>
    <xf numFmtId="194" fontId="4" fillId="0" borderId="48" xfId="4" applyNumberFormat="1" applyFont="1" applyFill="1" applyBorder="1" applyAlignment="1">
      <alignment horizontal="center" vertical="center"/>
    </xf>
    <xf numFmtId="194" fontId="4" fillId="0" borderId="70" xfId="4" applyNumberFormat="1" applyFont="1" applyFill="1" applyBorder="1" applyAlignment="1">
      <alignment horizontal="center" vertical="center"/>
    </xf>
    <xf numFmtId="185" fontId="4" fillId="0" borderId="0" xfId="4" applyNumberFormat="1" applyFont="1" applyFill="1" applyBorder="1" applyAlignment="1">
      <alignment horizontal="center" vertical="center"/>
    </xf>
    <xf numFmtId="194" fontId="4" fillId="0" borderId="0" xfId="4" applyNumberFormat="1" applyFont="1" applyFill="1" applyBorder="1" applyAlignment="1">
      <alignment horizontal="center" vertical="center"/>
    </xf>
    <xf numFmtId="194" fontId="4" fillId="0" borderId="0" xfId="4" applyNumberFormat="1" applyFont="1" applyFill="1" applyBorder="1"/>
    <xf numFmtId="192" fontId="4" fillId="0" borderId="0" xfId="6" applyNumberFormat="1" applyFont="1" applyFill="1" applyBorder="1" applyAlignment="1">
      <alignment horizontal="center" vertical="center"/>
    </xf>
    <xf numFmtId="192" fontId="4" fillId="0" borderId="0" xfId="6" applyNumberFormat="1" applyFont="1" applyFill="1" applyBorder="1" applyAlignment="1" applyProtection="1">
      <alignment horizontal="center" vertical="center"/>
      <protection locked="0"/>
    </xf>
    <xf numFmtId="185" fontId="4" fillId="0" borderId="0" xfId="6" quotePrefix="1" applyNumberFormat="1" applyFont="1" applyFill="1" applyBorder="1" applyAlignment="1">
      <alignment horizontal="center" vertical="center"/>
    </xf>
    <xf numFmtId="192" fontId="4" fillId="0" borderId="0" xfId="6" applyNumberFormat="1" applyFont="1" applyFill="1" applyBorder="1" applyAlignment="1" applyProtection="1">
      <alignment horizontal="center" vertical="center"/>
      <protection locked="0"/>
    </xf>
    <xf numFmtId="192" fontId="10" fillId="2" borderId="95" xfId="6" applyNumberFormat="1" applyFont="1" applyFill="1" applyBorder="1" applyAlignment="1">
      <alignment horizontal="center" vertical="center"/>
    </xf>
    <xf numFmtId="192" fontId="10" fillId="2" borderId="95" xfId="6" applyNumberFormat="1" applyFont="1" applyFill="1" applyBorder="1" applyAlignment="1" applyProtection="1">
      <alignment horizontal="center" vertical="center"/>
      <protection locked="0"/>
    </xf>
    <xf numFmtId="185" fontId="10" fillId="0" borderId="95" xfId="6" quotePrefix="1" applyNumberFormat="1" applyFont="1" applyFill="1" applyBorder="1" applyAlignment="1">
      <alignment horizontal="center" vertical="center"/>
    </xf>
    <xf numFmtId="192" fontId="10" fillId="2" borderId="95" xfId="6" applyNumberFormat="1" applyFont="1" applyFill="1" applyBorder="1" applyAlignment="1" applyProtection="1">
      <alignment horizontal="center" vertical="center"/>
      <protection locked="0"/>
    </xf>
    <xf numFmtId="194" fontId="10" fillId="2" borderId="95" xfId="4" applyNumberFormat="1" applyFont="1" applyFill="1" applyBorder="1" applyAlignment="1">
      <alignment horizontal="center" vertical="center"/>
    </xf>
    <xf numFmtId="0" fontId="7" fillId="0" borderId="0" xfId="4" applyNumberFormat="1" applyFont="1" applyFill="1" applyBorder="1" applyAlignment="1">
      <alignment horizontal="left" vertical="center"/>
    </xf>
    <xf numFmtId="0" fontId="7" fillId="0" borderId="0" xfId="4" applyNumberFormat="1" applyFont="1" applyFill="1" applyBorder="1" applyAlignment="1">
      <alignment vertical="center"/>
    </xf>
    <xf numFmtId="194" fontId="7" fillId="0" borderId="0" xfId="4" applyNumberFormat="1" applyFont="1" applyFill="1" applyAlignment="1">
      <alignment vertical="center"/>
    </xf>
    <xf numFmtId="194" fontId="7" fillId="0" borderId="0" xfId="4" applyNumberFormat="1" applyFont="1" applyFill="1" applyBorder="1" applyAlignment="1">
      <alignment vertical="center"/>
    </xf>
    <xf numFmtId="194" fontId="7" fillId="0" borderId="0" xfId="4" applyNumberFormat="1" applyFont="1" applyFill="1" applyBorder="1" applyAlignment="1">
      <alignment horizontal="right" vertical="center"/>
    </xf>
    <xf numFmtId="0" fontId="7" fillId="0" borderId="0" xfId="4" applyNumberFormat="1" applyFont="1" applyFill="1"/>
    <xf numFmtId="194" fontId="7" fillId="0" borderId="0" xfId="4" applyNumberFormat="1" applyFont="1" applyFill="1"/>
    <xf numFmtId="195" fontId="7" fillId="0" borderId="0" xfId="4" applyNumberFormat="1" applyFont="1" applyFill="1"/>
    <xf numFmtId="0" fontId="13" fillId="0" borderId="0" xfId="4" applyNumberFormat="1" applyFont="1" applyFill="1"/>
    <xf numFmtId="194" fontId="13" fillId="0" borderId="0" xfId="4" applyNumberFormat="1" applyFont="1" applyFill="1"/>
    <xf numFmtId="194" fontId="28" fillId="0" borderId="0" xfId="4" applyNumberFormat="1" applyFont="1" applyFill="1"/>
    <xf numFmtId="0" fontId="13" fillId="0" borderId="0" xfId="4" applyNumberFormat="1" applyFont="1"/>
    <xf numFmtId="0" fontId="13" fillId="0" borderId="0" xfId="4" applyFont="1" applyAlignment="1">
      <alignment vertical="center"/>
    </xf>
    <xf numFmtId="0" fontId="13" fillId="0" borderId="0" xfId="4" applyFont="1" applyBorder="1" applyAlignment="1">
      <alignment vertical="center"/>
    </xf>
    <xf numFmtId="0" fontId="5" fillId="0" borderId="0" xfId="4" applyFont="1" applyAlignment="1">
      <alignment horizontal="centerContinuous" vertical="center"/>
    </xf>
    <xf numFmtId="0" fontId="5" fillId="0" borderId="0" xfId="4" applyFont="1" applyBorder="1" applyAlignment="1">
      <alignment horizontal="centerContinuous" vertical="center"/>
    </xf>
    <xf numFmtId="0" fontId="20" fillId="0" borderId="0" xfId="4" applyFont="1" applyAlignment="1">
      <alignment horizontal="centerContinuous"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29" fillId="0" borderId="0" xfId="4" applyFont="1" applyAlignment="1">
      <alignment horizontal="center" vertical="center"/>
    </xf>
    <xf numFmtId="0" fontId="29" fillId="0" borderId="0" xfId="4" applyFont="1" applyBorder="1" applyAlignment="1">
      <alignment horizontal="center"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0" fontId="7" fillId="0" borderId="95" xfId="4" applyFont="1" applyBorder="1" applyAlignment="1">
      <alignment horizontal="left" vertical="center"/>
    </xf>
    <xf numFmtId="0" fontId="7" fillId="0" borderId="95" xfId="4" applyFont="1" applyBorder="1" applyAlignment="1">
      <alignment horizontal="left" vertical="center"/>
    </xf>
    <xf numFmtId="0" fontId="7" fillId="0" borderId="95" xfId="4" applyFont="1" applyBorder="1" applyAlignment="1">
      <alignment vertical="center"/>
    </xf>
    <xf numFmtId="0" fontId="4" fillId="0" borderId="3" xfId="4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shrinkToFit="1"/>
    </xf>
    <xf numFmtId="0" fontId="4" fillId="0" borderId="12" xfId="4" applyFont="1" applyBorder="1" applyAlignment="1">
      <alignment horizontal="center" vertical="center" shrinkToFit="1"/>
    </xf>
    <xf numFmtId="0" fontId="4" fillId="0" borderId="0" xfId="4" applyFont="1" applyBorder="1" applyAlignment="1">
      <alignment vertical="center"/>
    </xf>
    <xf numFmtId="0" fontId="4" fillId="0" borderId="13" xfId="4" applyFont="1" applyBorder="1" applyAlignment="1">
      <alignment horizontal="center" vertical="center" shrinkToFit="1"/>
    </xf>
    <xf numFmtId="0" fontId="4" fillId="0" borderId="25" xfId="4" applyFont="1" applyBorder="1" applyAlignment="1">
      <alignment horizontal="center" vertical="center" shrinkToFit="1"/>
    </xf>
    <xf numFmtId="0" fontId="4" fillId="0" borderId="17" xfId="4" applyFont="1" applyBorder="1" applyAlignment="1">
      <alignment horizontal="center" vertical="center" shrinkToFit="1"/>
    </xf>
    <xf numFmtId="0" fontId="4" fillId="0" borderId="18" xfId="4" applyFont="1" applyBorder="1" applyAlignment="1">
      <alignment horizontal="center" vertical="center" shrinkToFit="1"/>
    </xf>
    <xf numFmtId="0" fontId="4" fillId="0" borderId="8" xfId="4" applyFont="1" applyBorder="1" applyAlignment="1">
      <alignment vertical="center"/>
    </xf>
    <xf numFmtId="0" fontId="4" fillId="0" borderId="7" xfId="4" applyFont="1" applyBorder="1" applyAlignment="1">
      <alignment horizontal="center" vertical="center" shrinkToFit="1"/>
    </xf>
    <xf numFmtId="0" fontId="4" fillId="0" borderId="14" xfId="4" applyFont="1" applyBorder="1" applyAlignment="1">
      <alignment horizontal="center" vertical="center" shrinkToFit="1"/>
    </xf>
    <xf numFmtId="0" fontId="4" fillId="0" borderId="6" xfId="4" applyFont="1" applyBorder="1" applyAlignment="1">
      <alignment horizontal="center" vertical="center" shrinkToFit="1"/>
    </xf>
    <xf numFmtId="0" fontId="4" fillId="0" borderId="13" xfId="6" applyNumberFormat="1" applyFont="1" applyFill="1" applyBorder="1" applyAlignment="1">
      <alignment horizontal="center" vertical="center"/>
    </xf>
    <xf numFmtId="41" fontId="4" fillId="0" borderId="0" xfId="6" applyFont="1" applyBorder="1" applyAlignment="1">
      <alignment vertical="center" shrinkToFit="1"/>
    </xf>
    <xf numFmtId="41" fontId="4" fillId="0" borderId="0" xfId="6" applyFont="1" applyFill="1" applyBorder="1" applyAlignment="1">
      <alignment vertical="center" shrinkToFit="1"/>
    </xf>
    <xf numFmtId="0" fontId="27" fillId="0" borderId="0" xfId="4" applyFont="1" applyFill="1" applyBorder="1" applyAlignment="1">
      <alignment vertical="center"/>
    </xf>
    <xf numFmtId="0" fontId="27" fillId="0" borderId="0" xfId="4" applyFont="1" applyFill="1" applyAlignment="1">
      <alignment vertical="center"/>
    </xf>
    <xf numFmtId="3" fontId="4" fillId="0" borderId="0" xfId="6" applyNumberFormat="1" applyFont="1" applyFill="1" applyBorder="1" applyAlignment="1">
      <alignment horizontal="center" vertical="center"/>
    </xf>
    <xf numFmtId="0" fontId="10" fillId="0" borderId="94" xfId="4" applyFont="1" applyFill="1" applyBorder="1" applyAlignment="1">
      <alignment horizontal="center" vertical="center"/>
    </xf>
    <xf numFmtId="0" fontId="10" fillId="2" borderId="95" xfId="6" applyNumberFormat="1" applyFont="1" applyFill="1" applyBorder="1" applyAlignment="1">
      <alignment horizontal="center" vertical="center"/>
    </xf>
    <xf numFmtId="3" fontId="10" fillId="2" borderId="95" xfId="6" applyNumberFormat="1" applyFont="1" applyFill="1" applyBorder="1" applyAlignment="1">
      <alignment horizontal="center" vertical="center"/>
    </xf>
    <xf numFmtId="0" fontId="10" fillId="0" borderId="0" xfId="6" applyNumberFormat="1" applyFont="1" applyFill="1" applyBorder="1" applyAlignment="1">
      <alignment horizontal="center" vertical="center"/>
    </xf>
    <xf numFmtId="0" fontId="26" fillId="0" borderId="0" xfId="4" applyFont="1" applyFill="1" applyBorder="1" applyAlignment="1">
      <alignment vertical="center"/>
    </xf>
    <xf numFmtId="0" fontId="26" fillId="0" borderId="0" xfId="4" applyFont="1" applyFill="1" applyAlignment="1">
      <alignment vertical="center"/>
    </xf>
    <xf numFmtId="0" fontId="31" fillId="0" borderId="0" xfId="4" applyFont="1" applyFill="1" applyBorder="1" applyAlignment="1">
      <alignment horizontal="center" vertical="center"/>
    </xf>
    <xf numFmtId="41" fontId="31" fillId="0" borderId="0" xfId="6" applyFont="1" applyFill="1" applyBorder="1" applyAlignment="1">
      <alignment vertical="center" shrinkToFit="1"/>
    </xf>
    <xf numFmtId="0" fontId="32" fillId="0" borderId="0" xfId="4" applyFont="1" applyFill="1" applyBorder="1" applyAlignment="1">
      <alignment vertical="center"/>
    </xf>
    <xf numFmtId="0" fontId="32" fillId="0" borderId="0" xfId="4" applyFont="1" applyFill="1" applyAlignment="1">
      <alignment vertical="center"/>
    </xf>
    <xf numFmtId="0" fontId="4" fillId="0" borderId="3" xfId="4" applyNumberFormat="1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shrinkToFit="1"/>
    </xf>
    <xf numFmtId="0" fontId="4" fillId="0" borderId="0" xfId="4" applyFont="1" applyFill="1" applyBorder="1" applyAlignment="1">
      <alignment horizontal="center" vertical="center" shrinkToFit="1"/>
    </xf>
    <xf numFmtId="0" fontId="4" fillId="0" borderId="1" xfId="4" applyFont="1" applyFill="1" applyBorder="1" applyAlignment="1">
      <alignment horizontal="center" vertical="center" shrinkToFit="1"/>
    </xf>
    <xf numFmtId="0" fontId="4" fillId="0" borderId="0" xfId="4" applyFont="1" applyFill="1" applyBorder="1" applyAlignment="1">
      <alignment vertical="center"/>
    </xf>
    <xf numFmtId="0" fontId="4" fillId="0" borderId="14" xfId="4" applyFont="1" applyFill="1" applyBorder="1" applyAlignment="1">
      <alignment horizontal="center" vertical="center" shrinkToFit="1"/>
    </xf>
    <xf numFmtId="0" fontId="4" fillId="0" borderId="8" xfId="4" applyFont="1" applyFill="1" applyBorder="1" applyAlignment="1">
      <alignment horizontal="center" vertical="center" shrinkToFit="1"/>
    </xf>
    <xf numFmtId="0" fontId="4" fillId="0" borderId="6" xfId="4" applyFont="1" applyFill="1" applyBorder="1" applyAlignment="1">
      <alignment horizontal="center" vertical="center" shrinkToFit="1"/>
    </xf>
    <xf numFmtId="0" fontId="4" fillId="0" borderId="25" xfId="4" applyFont="1" applyFill="1" applyBorder="1" applyAlignment="1">
      <alignment horizontal="center" vertical="center" shrinkToFit="1"/>
    </xf>
    <xf numFmtId="0" fontId="4" fillId="0" borderId="17" xfId="4" applyFont="1" applyFill="1" applyBorder="1" applyAlignment="1">
      <alignment horizontal="center" vertical="center" shrinkToFit="1"/>
    </xf>
    <xf numFmtId="0" fontId="4" fillId="0" borderId="18" xfId="4" applyFont="1" applyFill="1" applyBorder="1" applyAlignment="1">
      <alignment horizontal="center" vertical="center" shrinkToFit="1"/>
    </xf>
    <xf numFmtId="0" fontId="4" fillId="0" borderId="8" xfId="4" applyFont="1" applyFill="1" applyBorder="1" applyAlignment="1">
      <alignment vertical="center"/>
    </xf>
    <xf numFmtId="0" fontId="4" fillId="0" borderId="14" xfId="4" applyFont="1" applyFill="1" applyBorder="1" applyAlignment="1">
      <alignment horizontal="center" vertical="center" shrinkToFit="1"/>
    </xf>
    <xf numFmtId="0" fontId="4" fillId="0" borderId="6" xfId="4" applyFont="1" applyFill="1" applyBorder="1" applyAlignment="1">
      <alignment horizontal="center" vertical="center" shrinkToFit="1"/>
    </xf>
    <xf numFmtId="186" fontId="4" fillId="0" borderId="0" xfId="6" applyNumberFormat="1" applyFont="1" applyFill="1" applyBorder="1" applyAlignment="1">
      <alignment horizontal="center" vertical="center"/>
    </xf>
    <xf numFmtId="41" fontId="10" fillId="0" borderId="0" xfId="6" applyFont="1" applyFill="1" applyBorder="1" applyAlignment="1">
      <alignment vertical="center" shrinkToFit="1"/>
    </xf>
    <xf numFmtId="0" fontId="19" fillId="0" borderId="0" xfId="4" applyFont="1" applyFill="1" applyAlignment="1">
      <alignment vertical="center"/>
    </xf>
    <xf numFmtId="0" fontId="19" fillId="0" borderId="95" xfId="4" applyFont="1" applyFill="1" applyBorder="1" applyAlignment="1">
      <alignment vertical="center"/>
    </xf>
    <xf numFmtId="0" fontId="19" fillId="0" borderId="0" xfId="4" applyFont="1" applyFill="1" applyBorder="1" applyAlignment="1">
      <alignment vertical="center"/>
    </xf>
    <xf numFmtId="0" fontId="4" fillId="0" borderId="0" xfId="4" applyFont="1" applyFill="1" applyBorder="1" applyAlignment="1">
      <alignment horizontal="center" vertical="center" shrinkToFit="1"/>
    </xf>
    <xf numFmtId="0" fontId="4" fillId="0" borderId="4" xfId="4" applyFont="1" applyFill="1" applyBorder="1" applyAlignment="1">
      <alignment horizontal="center" vertical="center" shrinkToFit="1"/>
    </xf>
    <xf numFmtId="0" fontId="4" fillId="0" borderId="18" xfId="4" applyFont="1" applyFill="1" applyBorder="1" applyAlignment="1">
      <alignment horizontal="center" vertical="center" shrinkToFit="1"/>
    </xf>
    <xf numFmtId="41" fontId="4" fillId="0" borderId="0" xfId="6" applyFont="1" applyFill="1" applyBorder="1" applyAlignment="1">
      <alignment horizontal="right" vertical="center" shrinkToFit="1"/>
    </xf>
    <xf numFmtId="192" fontId="4" fillId="0" borderId="0" xfId="6" applyNumberFormat="1" applyFont="1" applyFill="1" applyBorder="1" applyAlignment="1">
      <alignment horizontal="center" vertical="center"/>
    </xf>
    <xf numFmtId="41" fontId="4" fillId="0" borderId="0" xfId="6" applyFont="1" applyFill="1" applyBorder="1" applyAlignment="1">
      <alignment horizontal="center" vertical="center" shrinkToFit="1"/>
    </xf>
    <xf numFmtId="196" fontId="4" fillId="0" borderId="0" xfId="6" applyNumberFormat="1" applyFont="1" applyFill="1" applyBorder="1" applyAlignment="1">
      <alignment horizontal="center" vertical="center"/>
    </xf>
    <xf numFmtId="190" fontId="10" fillId="2" borderId="95" xfId="6" applyNumberFormat="1" applyFont="1" applyFill="1" applyBorder="1" applyAlignment="1">
      <alignment horizontal="center" vertical="center"/>
    </xf>
    <xf numFmtId="196" fontId="10" fillId="2" borderId="95" xfId="6" applyNumberFormat="1" applyFont="1" applyFill="1" applyBorder="1" applyAlignment="1">
      <alignment horizontal="center" vertical="center"/>
    </xf>
    <xf numFmtId="41" fontId="10" fillId="0" borderId="0" xfId="6" applyFont="1" applyFill="1" applyBorder="1" applyAlignment="1">
      <alignment horizontal="center" vertical="center" shrinkToFit="1"/>
    </xf>
    <xf numFmtId="0" fontId="7" fillId="0" borderId="0" xfId="4" applyFont="1" applyFill="1" applyBorder="1" applyAlignment="1">
      <alignment horizontal="left" vertical="center"/>
    </xf>
    <xf numFmtId="0" fontId="7" fillId="0" borderId="0" xfId="6" applyNumberFormat="1" applyFont="1" applyFill="1" applyBorder="1" applyAlignment="1">
      <alignment horizontal="left" vertical="center"/>
    </xf>
    <xf numFmtId="0" fontId="7" fillId="0" borderId="0" xfId="6" applyNumberFormat="1" applyFont="1" applyFill="1" applyBorder="1" applyAlignment="1">
      <alignment vertical="center"/>
    </xf>
    <xf numFmtId="0" fontId="7" fillId="0" borderId="0" xfId="6" applyNumberFormat="1" applyFont="1" applyFill="1" applyBorder="1" applyAlignment="1">
      <alignment horizontal="right" vertical="center"/>
    </xf>
    <xf numFmtId="0" fontId="5" fillId="0" borderId="0" xfId="4" applyFont="1" applyFill="1" applyBorder="1" applyAlignment="1">
      <alignment vertical="center" wrapText="1"/>
    </xf>
    <xf numFmtId="0" fontId="20" fillId="0" borderId="0" xfId="4" applyFont="1" applyFill="1" applyAlignment="1">
      <alignment vertical="center"/>
    </xf>
    <xf numFmtId="0" fontId="7" fillId="0" borderId="95" xfId="4" applyFont="1" applyFill="1" applyBorder="1" applyAlignment="1">
      <alignment horizontal="left" vertical="center"/>
    </xf>
    <xf numFmtId="0" fontId="34" fillId="0" borderId="0" xfId="4" applyFont="1" applyFill="1" applyBorder="1" applyAlignment="1">
      <alignment horizontal="left" vertical="center"/>
    </xf>
    <xf numFmtId="0" fontId="7" fillId="0" borderId="95" xfId="4" applyFont="1" applyFill="1" applyBorder="1" applyAlignment="1">
      <alignment horizontal="right" vertical="center"/>
    </xf>
    <xf numFmtId="0" fontId="7" fillId="0" borderId="95" xfId="4" applyFont="1" applyFill="1" applyBorder="1" applyAlignment="1">
      <alignment vertical="center"/>
    </xf>
    <xf numFmtId="0" fontId="7" fillId="0" borderId="95" xfId="4" applyFont="1" applyFill="1" applyBorder="1" applyAlignment="1">
      <alignment horizontal="right"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0" xfId="4" applyFont="1" applyBorder="1"/>
    <xf numFmtId="0" fontId="4" fillId="0" borderId="3" xfId="4" applyFont="1" applyFill="1" applyBorder="1" applyAlignment="1">
      <alignment horizontal="center" vertical="center"/>
    </xf>
    <xf numFmtId="0" fontId="4" fillId="0" borderId="3" xfId="4" applyFont="1" applyBorder="1" applyAlignment="1">
      <alignment horizontal="center" vertical="center" wrapText="1"/>
    </xf>
    <xf numFmtId="0" fontId="4" fillId="0" borderId="0" xfId="4" applyFont="1"/>
    <xf numFmtId="0" fontId="4" fillId="0" borderId="0" xfId="4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center" vertical="center"/>
    </xf>
    <xf numFmtId="0" fontId="4" fillId="0" borderId="5" xfId="4" applyFont="1" applyFill="1" applyBorder="1" applyAlignment="1">
      <alignment horizontal="center" vertical="center"/>
    </xf>
    <xf numFmtId="0" fontId="4" fillId="0" borderId="5" xfId="4" applyFont="1" applyFill="1" applyBorder="1" applyAlignment="1">
      <alignment horizontal="center" vertical="center" wrapText="1"/>
    </xf>
    <xf numFmtId="0" fontId="4" fillId="0" borderId="25" xfId="4" applyFont="1" applyFill="1" applyBorder="1" applyAlignment="1">
      <alignment horizontal="center" vertical="center"/>
    </xf>
    <xf numFmtId="0" fontId="4" fillId="0" borderId="25" xfId="4" applyFont="1" applyFill="1" applyBorder="1" applyAlignment="1">
      <alignment horizontal="center" vertical="center" wrapText="1"/>
    </xf>
    <xf numFmtId="0" fontId="4" fillId="0" borderId="0" xfId="4" applyFont="1" applyBorder="1" applyAlignment="1">
      <alignment horizontal="center" vertical="center" wrapText="1"/>
    </xf>
    <xf numFmtId="0" fontId="4" fillId="0" borderId="26" xfId="4" applyFont="1" applyFill="1" applyBorder="1" applyAlignment="1">
      <alignment horizontal="center" vertical="center" wrapText="1"/>
    </xf>
    <xf numFmtId="0" fontId="4" fillId="0" borderId="59" xfId="4" applyFont="1" applyFill="1" applyBorder="1" applyAlignment="1">
      <alignment horizontal="center" vertical="center"/>
    </xf>
    <xf numFmtId="0" fontId="4" fillId="0" borderId="8" xfId="4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center" vertical="center"/>
    </xf>
    <xf numFmtId="0" fontId="4" fillId="0" borderId="8" xfId="4" applyFont="1" applyBorder="1" applyAlignment="1">
      <alignment horizontal="center" vertical="center" wrapText="1"/>
    </xf>
    <xf numFmtId="192" fontId="4" fillId="0" borderId="0" xfId="10" applyNumberFormat="1" applyFont="1" applyFill="1" applyBorder="1" applyAlignment="1">
      <alignment horizontal="center" vertical="center"/>
    </xf>
    <xf numFmtId="192" fontId="4" fillId="0" borderId="0" xfId="10" applyNumberFormat="1" applyFont="1" applyFill="1" applyBorder="1" applyAlignment="1">
      <alignment horizontal="right" vertical="center" indent="1"/>
    </xf>
    <xf numFmtId="192" fontId="4" fillId="0" borderId="0" xfId="4" applyNumberFormat="1" applyFont="1" applyFill="1" applyBorder="1" applyAlignment="1">
      <alignment horizontal="right" vertical="center" indent="1"/>
    </xf>
    <xf numFmtId="192" fontId="4" fillId="0" borderId="0" xfId="4" applyNumberFormat="1" applyFont="1" applyFill="1" applyBorder="1" applyAlignment="1">
      <alignment horizontal="right" vertical="center" indent="1"/>
    </xf>
    <xf numFmtId="192" fontId="4" fillId="0" borderId="0" xfId="4" applyNumberFormat="1" applyFont="1" applyFill="1" applyAlignment="1">
      <alignment horizontal="right" vertical="center" indent="1"/>
    </xf>
    <xf numFmtId="192" fontId="4" fillId="0" borderId="0" xfId="6" applyNumberFormat="1" applyFont="1" applyFill="1" applyBorder="1" applyAlignment="1">
      <alignment horizontal="right" vertical="center" indent="1"/>
    </xf>
    <xf numFmtId="192" fontId="4" fillId="0" borderId="0" xfId="4" applyNumberFormat="1" applyFont="1" applyFill="1" applyAlignment="1">
      <alignment horizontal="right" vertical="center" indent="1"/>
    </xf>
    <xf numFmtId="0" fontId="4" fillId="0" borderId="13" xfId="4" applyFont="1" applyFill="1" applyBorder="1" applyAlignment="1">
      <alignment horizontal="center" vertical="center"/>
    </xf>
    <xf numFmtId="192" fontId="4" fillId="0" borderId="8" xfId="10" applyNumberFormat="1" applyFont="1" applyFill="1" applyBorder="1" applyAlignment="1">
      <alignment horizontal="center" vertical="center"/>
    </xf>
    <xf numFmtId="192" fontId="4" fillId="0" borderId="8" xfId="10" applyNumberFormat="1" applyFont="1" applyFill="1" applyBorder="1" applyAlignment="1">
      <alignment horizontal="right" vertical="center" indent="1"/>
    </xf>
    <xf numFmtId="192" fontId="4" fillId="0" borderId="8" xfId="4" applyNumberFormat="1" applyFont="1" applyFill="1" applyBorder="1" applyAlignment="1">
      <alignment horizontal="right" vertical="center" indent="1"/>
    </xf>
    <xf numFmtId="0" fontId="4" fillId="0" borderId="19" xfId="4" applyFont="1" applyFill="1" applyBorder="1" applyAlignment="1">
      <alignment horizontal="center" vertical="center"/>
    </xf>
    <xf numFmtId="0" fontId="4" fillId="0" borderId="18" xfId="4" applyFont="1" applyFill="1" applyBorder="1" applyAlignment="1">
      <alignment horizontal="center" vertical="center"/>
    </xf>
    <xf numFmtId="0" fontId="4" fillId="0" borderId="19" xfId="4" applyFont="1" applyFill="1" applyBorder="1" applyAlignment="1">
      <alignment horizontal="center" vertical="center"/>
    </xf>
    <xf numFmtId="177" fontId="23" fillId="0" borderId="0" xfId="1" applyNumberFormat="1" applyFont="1" applyFill="1" applyBorder="1" applyAlignment="1">
      <alignment horizontal="right" vertical="center" indent="1" shrinkToFit="1"/>
    </xf>
    <xf numFmtId="192" fontId="4" fillId="0" borderId="19" xfId="4" applyNumberFormat="1" applyFont="1" applyFill="1" applyBorder="1" applyAlignment="1">
      <alignment horizontal="right" vertical="center" indent="1"/>
    </xf>
    <xf numFmtId="192" fontId="4" fillId="0" borderId="19" xfId="4" applyNumberFormat="1" applyFont="1" applyFill="1" applyBorder="1" applyAlignment="1">
      <alignment horizontal="right" vertical="center" indent="1"/>
    </xf>
    <xf numFmtId="192" fontId="4" fillId="0" borderId="19" xfId="6" applyNumberFormat="1" applyFont="1" applyFill="1" applyBorder="1" applyAlignment="1">
      <alignment horizontal="right" vertical="center" indent="1"/>
    </xf>
    <xf numFmtId="177" fontId="15" fillId="0" borderId="0" xfId="1" applyNumberFormat="1" applyFont="1" applyFill="1" applyBorder="1" applyAlignment="1">
      <alignment horizontal="right" vertical="center" indent="1"/>
    </xf>
    <xf numFmtId="41" fontId="15" fillId="0" borderId="0" xfId="1" applyFont="1" applyFill="1" applyBorder="1" applyAlignment="1">
      <alignment horizontal="right" vertical="center" indent="1"/>
    </xf>
    <xf numFmtId="177" fontId="15" fillId="0" borderId="0" xfId="1" applyNumberFormat="1" applyFont="1" applyFill="1" applyBorder="1" applyAlignment="1">
      <alignment horizontal="right" vertical="center" indent="1"/>
    </xf>
    <xf numFmtId="177" fontId="4" fillId="0" borderId="0" xfId="1" quotePrefix="1" applyNumberFormat="1" applyFont="1" applyFill="1" applyBorder="1" applyAlignment="1">
      <alignment horizontal="right" vertical="center" indent="1"/>
    </xf>
    <xf numFmtId="177" fontId="4" fillId="0" borderId="0" xfId="1" applyNumberFormat="1" applyFont="1" applyFill="1" applyBorder="1" applyAlignment="1" applyProtection="1">
      <alignment horizontal="right" vertical="center" indent="1"/>
      <protection locked="0"/>
    </xf>
    <xf numFmtId="41" fontId="4" fillId="0" borderId="0" xfId="1" applyFont="1" applyFill="1" applyBorder="1" applyAlignment="1" applyProtection="1">
      <alignment horizontal="right" vertical="center" indent="1"/>
      <protection locked="0"/>
    </xf>
    <xf numFmtId="177" fontId="4" fillId="0" borderId="0" xfId="1" applyNumberFormat="1" applyFont="1" applyFill="1" applyBorder="1" applyAlignment="1" applyProtection="1">
      <alignment horizontal="right" vertical="center" indent="1"/>
      <protection locked="0"/>
    </xf>
    <xf numFmtId="177" fontId="4" fillId="0" borderId="8" xfId="1" applyNumberFormat="1" applyFont="1" applyFill="1" applyBorder="1" applyAlignment="1">
      <alignment horizontal="right" vertical="center" indent="1" shrinkToFit="1"/>
    </xf>
    <xf numFmtId="192" fontId="4" fillId="0" borderId="8" xfId="4" applyNumberFormat="1" applyFont="1" applyFill="1" applyBorder="1" applyAlignment="1">
      <alignment horizontal="right" vertical="center" indent="1"/>
    </xf>
    <xf numFmtId="196" fontId="4" fillId="0" borderId="0" xfId="1" applyNumberFormat="1" applyFont="1" applyFill="1" applyBorder="1" applyAlignment="1">
      <alignment horizontal="right" vertical="center" indent="1" shrinkToFit="1"/>
    </xf>
    <xf numFmtId="0" fontId="10" fillId="0" borderId="0" xfId="4" applyFont="1" applyFill="1" applyBorder="1"/>
    <xf numFmtId="0" fontId="10" fillId="0" borderId="0" xfId="4" applyFont="1" applyFill="1"/>
    <xf numFmtId="196" fontId="15" fillId="0" borderId="0" xfId="1" applyNumberFormat="1" applyFont="1" applyFill="1" applyBorder="1" applyAlignment="1">
      <alignment horizontal="right" vertical="center" indent="1"/>
    </xf>
    <xf numFmtId="196" fontId="23" fillId="0" borderId="0" xfId="1" applyNumberFormat="1" applyFont="1" applyFill="1" applyBorder="1" applyAlignment="1">
      <alignment horizontal="right" vertical="center" indent="1" shrinkToFit="1"/>
    </xf>
    <xf numFmtId="196" fontId="4" fillId="0" borderId="0" xfId="1" applyNumberFormat="1" applyFont="1" applyFill="1" applyBorder="1" applyAlignment="1" applyProtection="1">
      <alignment horizontal="right" vertical="center" indent="1"/>
      <protection locked="0"/>
    </xf>
    <xf numFmtId="196" fontId="4" fillId="0" borderId="8" xfId="1" applyNumberFormat="1" applyFont="1" applyFill="1" applyBorder="1" applyAlignment="1">
      <alignment horizontal="right" vertical="center" indent="1" shrinkToFit="1"/>
    </xf>
    <xf numFmtId="0" fontId="10" fillId="2" borderId="0" xfId="4" applyFont="1" applyFill="1" applyBorder="1" applyAlignment="1">
      <alignment horizontal="center" vertical="center"/>
    </xf>
    <xf numFmtId="0" fontId="10" fillId="2" borderId="0" xfId="4" applyFont="1" applyFill="1" applyBorder="1" applyAlignment="1">
      <alignment horizontal="center" vertical="center"/>
    </xf>
    <xf numFmtId="192" fontId="10" fillId="2" borderId="0" xfId="10" applyNumberFormat="1" applyFont="1" applyFill="1" applyBorder="1" applyAlignment="1">
      <alignment horizontal="center" vertical="center"/>
    </xf>
    <xf numFmtId="196" fontId="10" fillId="2" borderId="0" xfId="1" applyNumberFormat="1" applyFont="1" applyFill="1" applyBorder="1" applyAlignment="1">
      <alignment horizontal="right" vertical="center" indent="1" shrinkToFit="1"/>
    </xf>
    <xf numFmtId="192" fontId="10" fillId="2" borderId="0" xfId="4" applyNumberFormat="1" applyFont="1" applyFill="1" applyBorder="1" applyAlignment="1">
      <alignment horizontal="right" vertical="center" indent="1"/>
    </xf>
    <xf numFmtId="192" fontId="10" fillId="2" borderId="0" xfId="4" applyNumberFormat="1" applyFont="1" applyFill="1" applyBorder="1" applyAlignment="1">
      <alignment horizontal="right" vertical="center" indent="1"/>
    </xf>
    <xf numFmtId="196" fontId="35" fillId="2" borderId="0" xfId="1" applyNumberFormat="1" applyFont="1" applyFill="1" applyBorder="1" applyAlignment="1">
      <alignment horizontal="right" vertical="center" indent="1"/>
    </xf>
    <xf numFmtId="196" fontId="36" fillId="2" borderId="0" xfId="1" applyNumberFormat="1" applyFont="1" applyFill="1" applyBorder="1" applyAlignment="1">
      <alignment horizontal="right" vertical="center" indent="1" shrinkToFit="1"/>
    </xf>
    <xf numFmtId="196" fontId="10" fillId="2" borderId="0" xfId="1" applyNumberFormat="1" applyFont="1" applyFill="1" applyBorder="1" applyAlignment="1" applyProtection="1">
      <alignment horizontal="right" vertical="center" indent="1"/>
      <protection locked="0"/>
    </xf>
    <xf numFmtId="0" fontId="10" fillId="2" borderId="95" xfId="4" applyFont="1" applyFill="1" applyBorder="1" applyAlignment="1">
      <alignment horizontal="center" vertical="center"/>
    </xf>
    <xf numFmtId="0" fontId="10" fillId="2" borderId="95" xfId="4" applyFont="1" applyFill="1" applyBorder="1" applyAlignment="1">
      <alignment horizontal="center" vertical="center"/>
    </xf>
    <xf numFmtId="192" fontId="10" fillId="2" borderId="95" xfId="10" applyNumberFormat="1" applyFont="1" applyFill="1" applyBorder="1" applyAlignment="1">
      <alignment horizontal="center" vertical="center"/>
    </xf>
    <xf numFmtId="196" fontId="10" fillId="2" borderId="95" xfId="1" applyNumberFormat="1" applyFont="1" applyFill="1" applyBorder="1" applyAlignment="1">
      <alignment horizontal="right" vertical="center" indent="1" shrinkToFit="1"/>
    </xf>
    <xf numFmtId="192" fontId="10" fillId="2" borderId="95" xfId="4" applyNumberFormat="1" applyFont="1" applyFill="1" applyBorder="1" applyAlignment="1">
      <alignment horizontal="right" vertical="center" indent="1"/>
    </xf>
    <xf numFmtId="192" fontId="10" fillId="2" borderId="95" xfId="4" applyNumberFormat="1" applyFont="1" applyFill="1" applyBorder="1" applyAlignment="1">
      <alignment horizontal="right" vertical="center" indent="1"/>
    </xf>
    <xf numFmtId="192" fontId="7" fillId="0" borderId="0" xfId="10" applyNumberFormat="1" applyFont="1" applyFill="1" applyBorder="1" applyAlignment="1">
      <alignment horizontal="center" vertical="center"/>
    </xf>
    <xf numFmtId="38" fontId="7" fillId="0" borderId="0" xfId="10" applyNumberFormat="1" applyFont="1" applyFill="1" applyBorder="1" applyAlignment="1">
      <alignment horizontal="center" vertical="center"/>
    </xf>
    <xf numFmtId="0" fontId="13" fillId="0" borderId="0" xfId="4" applyFont="1" applyAlignment="1"/>
    <xf numFmtId="0" fontId="19" fillId="0" borderId="0" xfId="4" applyFont="1" applyAlignment="1">
      <alignment horizontal="right" vertical="top"/>
    </xf>
    <xf numFmtId="0" fontId="5" fillId="0" borderId="0" xfId="4" applyFont="1" applyAlignment="1"/>
    <xf numFmtId="0" fontId="37" fillId="0" borderId="0" xfId="4" applyFont="1" applyAlignment="1">
      <alignment horizontal="center" vertical="center"/>
    </xf>
    <xf numFmtId="0" fontId="7" fillId="0" borderId="0" xfId="4" applyFont="1" applyAlignment="1"/>
    <xf numFmtId="0" fontId="7" fillId="0" borderId="95" xfId="4" applyFont="1" applyBorder="1" applyAlignment="1">
      <alignment horizontal="right" vertical="center"/>
    </xf>
    <xf numFmtId="0" fontId="4" fillId="0" borderId="16" xfId="4" applyFont="1" applyBorder="1" applyAlignment="1">
      <alignment horizontal="center" vertical="center"/>
    </xf>
    <xf numFmtId="0" fontId="4" fillId="0" borderId="0" xfId="4" applyFont="1" applyAlignment="1"/>
    <xf numFmtId="38" fontId="4" fillId="0" borderId="51" xfId="4" applyNumberFormat="1" applyFont="1" applyBorder="1" applyAlignment="1">
      <alignment horizontal="center" vertical="center"/>
    </xf>
    <xf numFmtId="38" fontId="4" fillId="0" borderId="105" xfId="4" applyNumberFormat="1" applyFont="1" applyBorder="1" applyAlignment="1">
      <alignment horizontal="center" vertical="center"/>
    </xf>
    <xf numFmtId="38" fontId="4" fillId="0" borderId="107" xfId="4" applyNumberFormat="1" applyFont="1" applyBorder="1" applyAlignment="1">
      <alignment horizontal="center" vertical="center"/>
    </xf>
    <xf numFmtId="38" fontId="4" fillId="0" borderId="3" xfId="4" applyNumberFormat="1" applyFont="1" applyBorder="1" applyAlignment="1">
      <alignment horizontal="center" vertical="center"/>
    </xf>
    <xf numFmtId="0" fontId="4" fillId="0" borderId="58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/>
    </xf>
    <xf numFmtId="38" fontId="4" fillId="0" borderId="4" xfId="4" applyNumberFormat="1" applyFont="1" applyBorder="1" applyAlignment="1">
      <alignment horizontal="center" vertical="center"/>
    </xf>
    <xf numFmtId="38" fontId="4" fillId="0" borderId="5" xfId="4" applyNumberFormat="1" applyFont="1" applyBorder="1" applyAlignment="1">
      <alignment horizontal="center" vertical="center"/>
    </xf>
    <xf numFmtId="38" fontId="4" fillId="0" borderId="0" xfId="4" applyNumberFormat="1" applyFont="1" applyBorder="1" applyAlignment="1">
      <alignment horizontal="center" vertical="center"/>
    </xf>
    <xf numFmtId="0" fontId="4" fillId="0" borderId="28" xfId="4" applyFont="1" applyBorder="1" applyAlignment="1">
      <alignment horizontal="center" vertical="center"/>
    </xf>
    <xf numFmtId="38" fontId="4" fillId="0" borderId="6" xfId="4" applyNumberFormat="1" applyFont="1" applyBorder="1" applyAlignment="1">
      <alignment horizontal="center" vertical="center"/>
    </xf>
    <xf numFmtId="38" fontId="4" fillId="0" borderId="8" xfId="4" applyNumberFormat="1" applyFont="1" applyBorder="1" applyAlignment="1">
      <alignment horizontal="center" vertical="center"/>
    </xf>
    <xf numFmtId="38" fontId="4" fillId="0" borderId="13" xfId="7" applyNumberFormat="1" applyFont="1" applyFill="1" applyBorder="1" applyAlignment="1">
      <alignment horizontal="center" vertical="center"/>
    </xf>
    <xf numFmtId="38" fontId="4" fillId="0" borderId="0" xfId="7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/>
    <xf numFmtId="0" fontId="4" fillId="0" borderId="0" xfId="4" applyFont="1" applyBorder="1" applyAlignment="1"/>
    <xf numFmtId="0" fontId="10" fillId="0" borderId="0" xfId="4" applyFont="1" applyFill="1" applyBorder="1" applyAlignment="1"/>
    <xf numFmtId="0" fontId="10" fillId="0" borderId="0" xfId="4" applyFont="1" applyBorder="1" applyAlignment="1"/>
    <xf numFmtId="38" fontId="10" fillId="0" borderId="95" xfId="7" applyNumberFormat="1" applyFont="1" applyFill="1" applyBorder="1" applyAlignment="1">
      <alignment horizontal="center" vertical="center"/>
    </xf>
    <xf numFmtId="38" fontId="10" fillId="0" borderId="0" xfId="7" applyNumberFormat="1" applyFont="1" applyFill="1" applyBorder="1" applyAlignment="1">
      <alignment horizontal="center" vertical="center"/>
    </xf>
    <xf numFmtId="197" fontId="7" fillId="0" borderId="3" xfId="4" applyNumberFormat="1" applyFont="1" applyFill="1" applyBorder="1" applyAlignment="1">
      <alignment horizontal="left" vertical="center"/>
    </xf>
    <xf numFmtId="0" fontId="7" fillId="0" borderId="0" xfId="4" applyFont="1" applyFill="1" applyAlignment="1"/>
    <xf numFmtId="38" fontId="7" fillId="0" borderId="0" xfId="4" applyNumberFormat="1" applyFont="1" applyFill="1" applyAlignment="1">
      <alignment horizontal="center" vertical="center"/>
    </xf>
    <xf numFmtId="0" fontId="7" fillId="0" borderId="0" xfId="4" applyFont="1" applyFill="1" applyBorder="1" applyAlignment="1">
      <alignment horizontal="right" vertical="center"/>
    </xf>
    <xf numFmtId="0" fontId="7" fillId="0" borderId="0" xfId="4" applyFont="1" applyFill="1" applyBorder="1" applyAlignment="1">
      <alignment horizontal="center" vertical="center" shrinkToFit="1"/>
    </xf>
    <xf numFmtId="0" fontId="7" fillId="0" borderId="0" xfId="4" applyFont="1" applyFill="1" applyBorder="1" applyAlignment="1">
      <alignment horizontal="right" vertical="center" shrinkToFit="1"/>
    </xf>
    <xf numFmtId="0" fontId="5" fillId="0" borderId="0" xfId="4" applyFont="1" applyFill="1"/>
    <xf numFmtId="0" fontId="4" fillId="0" borderId="16" xfId="4" applyFont="1" applyFill="1" applyBorder="1" applyAlignment="1">
      <alignment horizontal="center" vertical="center"/>
    </xf>
    <xf numFmtId="0" fontId="4" fillId="0" borderId="25" xfId="4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/>
    </xf>
    <xf numFmtId="0" fontId="4" fillId="0" borderId="14" xfId="4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 wrapText="1"/>
    </xf>
    <xf numFmtId="41" fontId="39" fillId="0" borderId="0" xfId="7" applyFont="1" applyFill="1" applyBorder="1" applyAlignment="1">
      <alignment horizontal="center" vertical="center" shrinkToFit="1"/>
    </xf>
    <xf numFmtId="0" fontId="4" fillId="0" borderId="0" xfId="4" applyFont="1" applyFill="1" applyBorder="1" applyAlignment="1">
      <alignment horizontal="center"/>
    </xf>
    <xf numFmtId="192" fontId="10" fillId="0" borderId="95" xfId="4" applyNumberFormat="1" applyFont="1" applyFill="1" applyBorder="1" applyAlignment="1">
      <alignment horizontal="center" vertical="center"/>
    </xf>
    <xf numFmtId="3" fontId="10" fillId="0" borderId="95" xfId="4" applyNumberFormat="1" applyFont="1" applyFill="1" applyBorder="1" applyAlignment="1">
      <alignment horizontal="center" vertical="center"/>
    </xf>
    <xf numFmtId="0" fontId="10" fillId="0" borderId="95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vertical="center"/>
    </xf>
    <xf numFmtId="0" fontId="7" fillId="0" borderId="3" xfId="4" applyFont="1" applyFill="1" applyBorder="1" applyAlignment="1">
      <alignment horizontal="right" vertical="center" shrinkToFit="1"/>
    </xf>
    <xf numFmtId="0" fontId="7" fillId="0" borderId="0" xfId="4" applyFont="1" applyFill="1" applyBorder="1" applyAlignment="1">
      <alignment horizontal="right" vertical="center" shrinkToFit="1"/>
    </xf>
    <xf numFmtId="0" fontId="5" fillId="0" borderId="0" xfId="11" applyFont="1" applyFill="1" applyAlignment="1">
      <alignment horizontal="center" vertical="center" wrapText="1"/>
    </xf>
    <xf numFmtId="0" fontId="5" fillId="0" borderId="0" xfId="11" applyFont="1" applyFill="1" applyAlignment="1">
      <alignment vertical="center"/>
    </xf>
    <xf numFmtId="0" fontId="7" fillId="0" borderId="0" xfId="11" applyFont="1" applyFill="1" applyBorder="1" applyAlignment="1">
      <alignment horizontal="left" vertical="center" wrapText="1"/>
    </xf>
    <xf numFmtId="0" fontId="7" fillId="0" borderId="0" xfId="11" applyFont="1" applyFill="1" applyBorder="1" applyAlignment="1">
      <alignment horizontal="left" vertical="center" wrapText="1"/>
    </xf>
    <xf numFmtId="0" fontId="7" fillId="0" borderId="0" xfId="11" applyFont="1" applyFill="1" applyBorder="1" applyAlignment="1">
      <alignment horizontal="left" vertical="center"/>
    </xf>
    <xf numFmtId="0" fontId="7" fillId="0" borderId="0" xfId="11" applyFont="1" applyFill="1" applyAlignment="1">
      <alignment vertical="center"/>
    </xf>
    <xf numFmtId="0" fontId="7" fillId="0" borderId="87" xfId="11" applyFont="1" applyFill="1" applyBorder="1" applyAlignment="1">
      <alignment vertical="center" wrapText="1"/>
    </xf>
    <xf numFmtId="0" fontId="7" fillId="0" borderId="87" xfId="11" applyFont="1" applyFill="1" applyBorder="1" applyAlignment="1">
      <alignment horizontal="right" vertical="center" wrapText="1"/>
    </xf>
    <xf numFmtId="0" fontId="4" fillId="0" borderId="88" xfId="11" applyFont="1" applyFill="1" applyBorder="1" applyAlignment="1">
      <alignment horizontal="center" vertical="center" wrapText="1"/>
    </xf>
    <xf numFmtId="0" fontId="4" fillId="0" borderId="15" xfId="11" applyFont="1" applyFill="1" applyBorder="1" applyAlignment="1">
      <alignment horizontal="center" vertical="center" wrapText="1"/>
    </xf>
    <xf numFmtId="0" fontId="4" fillId="0" borderId="108" xfId="11" applyFont="1" applyFill="1" applyBorder="1" applyAlignment="1">
      <alignment horizontal="center" vertical="center" wrapText="1"/>
    </xf>
    <xf numFmtId="0" fontId="4" fillId="0" borderId="16" xfId="11" applyFont="1" applyFill="1" applyBorder="1" applyAlignment="1">
      <alignment horizontal="center" vertical="center" wrapText="1"/>
    </xf>
    <xf numFmtId="0" fontId="4" fillId="0" borderId="92" xfId="11" applyFont="1" applyFill="1" applyBorder="1" applyAlignment="1">
      <alignment vertical="center" wrapText="1"/>
    </xf>
    <xf numFmtId="0" fontId="4" fillId="0" borderId="0" xfId="11" applyFont="1" applyFill="1" applyAlignment="1">
      <alignment vertical="center"/>
    </xf>
    <xf numFmtId="0" fontId="4" fillId="0" borderId="92" xfId="11" applyFont="1" applyFill="1" applyBorder="1" applyAlignment="1">
      <alignment horizontal="center" vertical="center" wrapText="1"/>
    </xf>
    <xf numFmtId="0" fontId="4" fillId="0" borderId="93" xfId="11" applyFont="1" applyFill="1" applyBorder="1" applyAlignment="1">
      <alignment horizontal="center" vertical="center" wrapText="1"/>
    </xf>
    <xf numFmtId="0" fontId="4" fillId="0" borderId="90" xfId="11" applyFont="1" applyFill="1" applyBorder="1" applyAlignment="1">
      <alignment horizontal="center" vertical="center"/>
    </xf>
    <xf numFmtId="0" fontId="4" fillId="0" borderId="4" xfId="11" applyFont="1" applyFill="1" applyBorder="1" applyAlignment="1">
      <alignment horizontal="center" vertical="center" wrapText="1"/>
    </xf>
    <xf numFmtId="0" fontId="4" fillId="0" borderId="70" xfId="11" applyFont="1" applyFill="1" applyBorder="1" applyAlignment="1">
      <alignment horizontal="center" vertical="center" wrapText="1"/>
    </xf>
    <xf numFmtId="0" fontId="4" fillId="0" borderId="83" xfId="11" applyFont="1" applyFill="1" applyBorder="1" applyAlignment="1">
      <alignment horizontal="center" vertical="center" wrapText="1"/>
    </xf>
    <xf numFmtId="0" fontId="4" fillId="0" borderId="46" xfId="11" applyFont="1" applyFill="1" applyBorder="1" applyAlignment="1">
      <alignment horizontal="center" vertical="center" wrapText="1"/>
    </xf>
    <xf numFmtId="0" fontId="4" fillId="0" borderId="46" xfId="11" applyFont="1" applyFill="1" applyBorder="1" applyAlignment="1">
      <alignment vertical="center" wrapText="1"/>
    </xf>
    <xf numFmtId="0" fontId="4" fillId="0" borderId="46" xfId="11" applyFont="1" applyFill="1" applyBorder="1" applyAlignment="1">
      <alignment horizontal="center" vertical="center" wrapText="1"/>
    </xf>
    <xf numFmtId="0" fontId="4" fillId="0" borderId="17" xfId="11" applyFont="1" applyFill="1" applyBorder="1" applyAlignment="1">
      <alignment horizontal="center" vertical="center" wrapText="1"/>
    </xf>
    <xf numFmtId="0" fontId="4" fillId="0" borderId="13" xfId="11" applyFont="1" applyFill="1" applyBorder="1" applyAlignment="1">
      <alignment horizontal="center" vertical="center"/>
    </xf>
    <xf numFmtId="0" fontId="4" fillId="0" borderId="67" xfId="11" applyFont="1" applyFill="1" applyBorder="1" applyAlignment="1">
      <alignment horizontal="center" vertical="center" wrapText="1"/>
    </xf>
    <xf numFmtId="0" fontId="4" fillId="0" borderId="64" xfId="11" applyFont="1" applyFill="1" applyBorder="1" applyAlignment="1">
      <alignment horizontal="center" vertical="center" wrapText="1"/>
    </xf>
    <xf numFmtId="0" fontId="4" fillId="0" borderId="83" xfId="11" applyFont="1" applyFill="1" applyBorder="1" applyAlignment="1">
      <alignment horizontal="center" vertical="center" wrapText="1"/>
    </xf>
    <xf numFmtId="0" fontId="4" fillId="0" borderId="109" xfId="11" applyFont="1" applyFill="1" applyBorder="1" applyAlignment="1">
      <alignment horizontal="center" vertical="center" wrapText="1"/>
    </xf>
    <xf numFmtId="0" fontId="4" fillId="0" borderId="5" xfId="11" applyFont="1" applyFill="1" applyBorder="1" applyAlignment="1">
      <alignment horizontal="center" vertical="center" wrapText="1"/>
    </xf>
    <xf numFmtId="0" fontId="10" fillId="0" borderId="13" xfId="11" applyFont="1" applyFill="1" applyBorder="1" applyAlignment="1">
      <alignment horizontal="center" vertical="center"/>
    </xf>
    <xf numFmtId="0" fontId="4" fillId="0" borderId="68" xfId="11" applyFont="1" applyFill="1" applyBorder="1" applyAlignment="1">
      <alignment horizontal="center" vertical="center" wrapText="1"/>
    </xf>
    <xf numFmtId="0" fontId="4" fillId="0" borderId="13" xfId="11" applyFont="1" applyFill="1" applyBorder="1" applyAlignment="1">
      <alignment horizontal="center" vertical="center" wrapText="1"/>
    </xf>
    <xf numFmtId="0" fontId="4" fillId="0" borderId="5" xfId="11" applyFont="1" applyFill="1" applyBorder="1" applyAlignment="1">
      <alignment horizontal="center" vertical="center"/>
    </xf>
    <xf numFmtId="0" fontId="4" fillId="0" borderId="13" xfId="11" applyFont="1" applyFill="1" applyBorder="1" applyAlignment="1">
      <alignment horizontal="center" vertical="center"/>
    </xf>
    <xf numFmtId="0" fontId="4" fillId="0" borderId="110" xfId="11" applyFont="1" applyFill="1" applyBorder="1" applyAlignment="1">
      <alignment horizontal="center" vertical="center" wrapText="1"/>
    </xf>
    <xf numFmtId="0" fontId="4" fillId="0" borderId="74" xfId="11" applyFont="1" applyFill="1" applyBorder="1" applyAlignment="1">
      <alignment horizontal="center" vertical="center" wrapText="1"/>
    </xf>
    <xf numFmtId="0" fontId="4" fillId="0" borderId="111" xfId="11" applyFont="1" applyFill="1" applyBorder="1" applyAlignment="1">
      <alignment horizontal="center" vertical="center" wrapText="1"/>
    </xf>
    <xf numFmtId="0" fontId="4" fillId="0" borderId="75" xfId="11" applyFont="1" applyFill="1" applyBorder="1" applyAlignment="1">
      <alignment horizontal="center" vertical="center" wrapText="1"/>
    </xf>
    <xf numFmtId="0" fontId="4" fillId="0" borderId="14" xfId="11" applyFont="1" applyFill="1" applyBorder="1" applyAlignment="1">
      <alignment horizontal="center" vertical="center" wrapText="1"/>
    </xf>
    <xf numFmtId="0" fontId="4" fillId="0" borderId="112" xfId="11" applyFont="1" applyFill="1" applyBorder="1" applyAlignment="1">
      <alignment horizontal="center" vertical="center" wrapText="1"/>
    </xf>
    <xf numFmtId="0" fontId="4" fillId="0" borderId="74" xfId="11" applyFont="1" applyFill="1" applyBorder="1" applyAlignment="1">
      <alignment vertical="center" wrapText="1"/>
    </xf>
    <xf numFmtId="0" fontId="4" fillId="0" borderId="111" xfId="11" applyFont="1" applyFill="1" applyBorder="1" applyAlignment="1">
      <alignment vertical="center" wrapText="1"/>
    </xf>
    <xf numFmtId="0" fontId="4" fillId="0" borderId="7" xfId="11" applyFont="1" applyFill="1" applyBorder="1" applyAlignment="1">
      <alignment horizontal="center" vertical="center"/>
    </xf>
    <xf numFmtId="0" fontId="4" fillId="0" borderId="14" xfId="11" applyFont="1" applyFill="1" applyBorder="1" applyAlignment="1">
      <alignment horizontal="center" vertical="center"/>
    </xf>
    <xf numFmtId="187" fontId="4" fillId="0" borderId="13" xfId="4" applyNumberFormat="1" applyFont="1" applyFill="1" applyBorder="1" applyAlignment="1">
      <alignment horizontal="center" vertical="center"/>
    </xf>
    <xf numFmtId="190" fontId="4" fillId="0" borderId="0" xfId="7" applyNumberFormat="1" applyFont="1" applyFill="1" applyBorder="1" applyAlignment="1">
      <alignment horizontal="center" vertical="center"/>
    </xf>
    <xf numFmtId="187" fontId="4" fillId="0" borderId="0" xfId="4" applyNumberFormat="1" applyFont="1" applyFill="1" applyBorder="1" applyAlignment="1">
      <alignment horizontal="center" vertical="center"/>
    </xf>
    <xf numFmtId="187" fontId="23" fillId="0" borderId="0" xfId="4" applyNumberFormat="1" applyFont="1" applyFill="1" applyBorder="1" applyAlignment="1">
      <alignment horizontal="center" vertical="center"/>
    </xf>
    <xf numFmtId="0" fontId="23" fillId="0" borderId="0" xfId="4" applyFont="1" applyFill="1" applyBorder="1" applyAlignment="1">
      <alignment horizontal="center" vertical="center"/>
    </xf>
    <xf numFmtId="177" fontId="23" fillId="0" borderId="0" xfId="4" applyNumberFormat="1" applyFont="1" applyFill="1" applyBorder="1" applyAlignment="1">
      <alignment horizontal="center" vertical="center"/>
    </xf>
    <xf numFmtId="196" fontId="36" fillId="0" borderId="95" xfId="4" applyNumberFormat="1" applyFont="1" applyFill="1" applyBorder="1" applyAlignment="1">
      <alignment horizontal="center" vertical="center"/>
    </xf>
    <xf numFmtId="190" fontId="10" fillId="0" borderId="95" xfId="7" applyNumberFormat="1" applyFont="1" applyFill="1" applyBorder="1" applyAlignment="1">
      <alignment horizontal="center" vertical="center"/>
    </xf>
    <xf numFmtId="190" fontId="4" fillId="0" borderId="95" xfId="7" applyNumberFormat="1" applyFont="1" applyFill="1" applyBorder="1" applyAlignment="1">
      <alignment horizontal="center" vertical="center"/>
    </xf>
    <xf numFmtId="196" fontId="10" fillId="0" borderId="95" xfId="4" applyNumberFormat="1" applyFont="1" applyFill="1" applyBorder="1" applyAlignment="1">
      <alignment horizontal="center" vertical="center"/>
    </xf>
    <xf numFmtId="187" fontId="10" fillId="0" borderId="95" xfId="4" applyNumberFormat="1" applyFont="1" applyFill="1" applyBorder="1" applyAlignment="1">
      <alignment horizontal="center" vertical="center"/>
    </xf>
    <xf numFmtId="0" fontId="7" fillId="0" borderId="0" xfId="4" applyFont="1" applyFill="1" applyAlignment="1" applyProtection="1">
      <alignment horizontal="center" vertical="center"/>
      <protection locked="0"/>
    </xf>
  </cellXfs>
  <cellStyles count="12">
    <cellStyle name="쉼표 [0]" xfId="1" builtinId="6"/>
    <cellStyle name="쉼표 [0] 16" xfId="7"/>
    <cellStyle name="쉼표 [0] 2" xfId="3"/>
    <cellStyle name="쉼표 [0] 2 2" xfId="6"/>
    <cellStyle name="쉼표 [0] 3" xfId="5"/>
    <cellStyle name="쉼표 [0]_10주택" xfId="9"/>
    <cellStyle name="쉼표 [0]_2토지~1 2" xfId="2"/>
    <cellStyle name="쉼표 [0]_5.사업체" xfId="8"/>
    <cellStyle name="쉼표 [0]_7광공~1" xfId="10"/>
    <cellStyle name="표준" xfId="0" builtinId="0"/>
    <cellStyle name="표준 2" xfId="4"/>
    <cellStyle name="표준_교육및문화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.&#53664;&#51648;&#48143;&#44592;&#549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5.&#49324;&#50629;&#524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7.&#44305;&#50629;&#51228;&#51312;&#50629;%20&#48143;%20&#50640;&#45320;&#51648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13.&#54872;&#44221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14.&#44368;&#50977;&#48143;&#47928;&#548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록"/>
      <sheetName val="1.위치"/>
      <sheetName val="2.행정구역"/>
      <sheetName val="3.토지지목별 현황 "/>
      <sheetName val="3.토지지목별 현황(속) "/>
      <sheetName val="4.기상개황"/>
      <sheetName val="5.강수량 "/>
      <sheetName val="6.해안선 및 도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록"/>
      <sheetName val="1.사업체총괄"/>
      <sheetName val="2.종사자규모별사업체수 및 종사자수"/>
      <sheetName val="3.산업별 사업체수 및 종사자수"/>
      <sheetName val="3.산업별 사업체수 및 종사자수(속)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록"/>
      <sheetName val="1.광공업~2사업체_完 "/>
      <sheetName val="3.중분류광공업_完"/>
      <sheetName val="중분류별광공업(속)_完"/>
      <sheetName val="4.산업농공단지"/>
      <sheetName val="5.석유류소비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록"/>
      <sheetName val="1.환경오염물질배출사업장"/>
      <sheetName val="2.환경오염배출사업장단속및행정조치"/>
      <sheetName val="3.대기오염 "/>
      <sheetName val="4. 쓰레기수거"/>
      <sheetName val="5.생활폐기물매립지"/>
      <sheetName val="6.폐기물재활용률"/>
      <sheetName val="7.하수분뇨발생량및처리현황"/>
      <sheetName val="8.1일1인당 오수발생량"/>
      <sheetName val="9.하수종말처리장"/>
      <sheetName val="10.시설녹지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록"/>
      <sheetName val="1.학교총개황 "/>
      <sheetName val="2.유치원"/>
      <sheetName val="3.초등학교"/>
      <sheetName val="4.중학교(국공립,사립)"/>
      <sheetName val="5.일반계고등학교(국공립,사립)"/>
      <sheetName val="6..특수목적고등학교(공립,사립)"/>
      <sheetName val="7.특성화고등학교(공립,사립)"/>
      <sheetName val="8.자율고등학교(공립,사립)"/>
      <sheetName val="9.전문대학"/>
      <sheetName val="10.대학교"/>
      <sheetName val="11.대학원"/>
      <sheetName val="12.기타학교"/>
      <sheetName val="13.적령아동취학 "/>
      <sheetName val="14.사설학원및독서실"/>
      <sheetName val="15.공공도서관"/>
      <sheetName val="16.박물관,17.문화재"/>
      <sheetName val="18.예술단"/>
      <sheetName val="19.문화공간"/>
      <sheetName val="20.체육시설"/>
      <sheetName val="21.청소년수련시설 22.언론매체 23 .출판,인쇄 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44"/>
  <sheetViews>
    <sheetView topLeftCell="B15" zoomScale="55" zoomScaleNormal="55" workbookViewId="0">
      <selection activeCell="S35" sqref="S35"/>
    </sheetView>
  </sheetViews>
  <sheetFormatPr defaultRowHeight="13.5" x14ac:dyDescent="0.3"/>
  <cols>
    <col min="1" max="1" width="12.625" style="73" customWidth="1"/>
    <col min="2" max="2" width="18" style="74" bestFit="1" customWidth="1"/>
    <col min="3" max="3" width="16.5" style="74" bestFit="1" customWidth="1"/>
    <col min="4" max="4" width="18" style="74" bestFit="1" customWidth="1"/>
    <col min="5" max="6" width="13.375" style="74" bestFit="1" customWidth="1"/>
    <col min="7" max="7" width="16.5" style="75" bestFit="1" customWidth="1"/>
    <col min="8" max="8" width="9" style="74" customWidth="1"/>
    <col min="9" max="9" width="8.625" style="75" customWidth="1"/>
    <col min="10" max="10" width="15.25" style="74" bestFit="1" customWidth="1"/>
    <col min="11" max="12" width="16.5" style="74" bestFit="1" customWidth="1"/>
    <col min="13" max="13" width="15.25" style="74" bestFit="1" customWidth="1"/>
    <col min="14" max="16" width="13.375" style="74" bestFit="1" customWidth="1"/>
    <col min="17" max="17" width="12.25" style="75" customWidth="1"/>
    <col min="18" max="16384" width="9" style="74"/>
  </cols>
  <sheetData>
    <row r="1" spans="1:60" s="3" customFormat="1" ht="15" customHeight="1" x14ac:dyDescent="0.3">
      <c r="A1" s="1"/>
      <c r="B1" s="1"/>
      <c r="C1" s="2"/>
      <c r="D1" s="2"/>
      <c r="E1" s="2"/>
      <c r="F1" s="2"/>
      <c r="G1" s="2"/>
      <c r="I1" s="2"/>
      <c r="M1" s="4"/>
      <c r="N1" s="4"/>
      <c r="O1" s="4"/>
      <c r="P1" s="4"/>
      <c r="Q1" s="5"/>
      <c r="R1" s="6"/>
      <c r="S1" s="6"/>
    </row>
    <row r="2" spans="1:60" s="11" customFormat="1" ht="45" customHeight="1" x14ac:dyDescent="0.3">
      <c r="A2" s="7" t="s">
        <v>0</v>
      </c>
      <c r="B2" s="7"/>
      <c r="C2" s="7"/>
      <c r="D2" s="7"/>
      <c r="E2" s="7"/>
      <c r="F2" s="7"/>
      <c r="G2" s="7"/>
      <c r="H2" s="7"/>
      <c r="I2" s="8"/>
      <c r="J2" s="9" t="s">
        <v>1</v>
      </c>
      <c r="K2" s="9"/>
      <c r="L2" s="9"/>
      <c r="M2" s="9"/>
      <c r="N2" s="9"/>
      <c r="O2" s="9"/>
      <c r="P2" s="9"/>
      <c r="Q2" s="10"/>
    </row>
    <row r="3" spans="1:60" s="15" customFormat="1" ht="20.100000000000001" customHeight="1" thickBot="1" x14ac:dyDescent="0.35">
      <c r="A3" s="12" t="s">
        <v>2</v>
      </c>
      <c r="B3" s="13"/>
      <c r="C3" s="13"/>
      <c r="D3" s="13"/>
      <c r="E3" s="13"/>
      <c r="F3" s="14"/>
      <c r="G3" s="13"/>
      <c r="I3" s="13"/>
      <c r="P3" s="16" t="s">
        <v>3</v>
      </c>
      <c r="Q3" s="14"/>
    </row>
    <row r="4" spans="1:60" s="22" customFormat="1" ht="16.5" customHeight="1" thickTop="1" x14ac:dyDescent="0.3">
      <c r="A4" s="17" t="s">
        <v>4</v>
      </c>
      <c r="B4" s="18" t="s">
        <v>5</v>
      </c>
      <c r="C4" s="18" t="s">
        <v>6</v>
      </c>
      <c r="D4" s="18" t="s">
        <v>7</v>
      </c>
      <c r="E4" s="18" t="s">
        <v>8</v>
      </c>
      <c r="F4" s="18" t="s">
        <v>9</v>
      </c>
      <c r="G4" s="18" t="s">
        <v>10</v>
      </c>
      <c r="H4" s="19" t="s">
        <v>11</v>
      </c>
      <c r="I4" s="20"/>
      <c r="J4" s="21" t="s">
        <v>12</v>
      </c>
      <c r="K4" s="18" t="s">
        <v>13</v>
      </c>
      <c r="L4" s="18" t="s">
        <v>14</v>
      </c>
      <c r="M4" s="18" t="s">
        <v>15</v>
      </c>
      <c r="N4" s="18" t="s">
        <v>16</v>
      </c>
      <c r="O4" s="18" t="s">
        <v>17</v>
      </c>
      <c r="P4" s="19" t="s">
        <v>18</v>
      </c>
      <c r="Q4" s="20"/>
    </row>
    <row r="5" spans="1:60" s="22" customFormat="1" ht="16.5" customHeight="1" x14ac:dyDescent="0.3">
      <c r="A5" s="23" t="s">
        <v>19</v>
      </c>
      <c r="B5" s="24"/>
      <c r="C5" s="24"/>
      <c r="D5" s="24"/>
      <c r="E5" s="24"/>
      <c r="F5" s="24"/>
      <c r="G5" s="24"/>
      <c r="H5" s="25" t="s">
        <v>20</v>
      </c>
      <c r="I5" s="20"/>
      <c r="J5" s="26"/>
      <c r="K5" s="24" t="s">
        <v>21</v>
      </c>
      <c r="L5" s="24" t="s">
        <v>22</v>
      </c>
      <c r="M5" s="24" t="s">
        <v>23</v>
      </c>
      <c r="N5" s="24" t="s">
        <v>24</v>
      </c>
      <c r="O5" s="24" t="s">
        <v>25</v>
      </c>
      <c r="P5" s="20" t="s">
        <v>26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</row>
    <row r="6" spans="1:60" s="22" customFormat="1" ht="16.5" customHeight="1" x14ac:dyDescent="0.3">
      <c r="A6" s="27" t="s">
        <v>27</v>
      </c>
      <c r="B6" s="28" t="s">
        <v>28</v>
      </c>
      <c r="C6" s="28" t="s">
        <v>29</v>
      </c>
      <c r="D6" s="28" t="s">
        <v>30</v>
      </c>
      <c r="E6" s="28" t="s">
        <v>31</v>
      </c>
      <c r="F6" s="28" t="s">
        <v>32</v>
      </c>
      <c r="G6" s="28" t="s">
        <v>33</v>
      </c>
      <c r="H6" s="29"/>
      <c r="I6" s="20"/>
      <c r="J6" s="30" t="s">
        <v>34</v>
      </c>
      <c r="K6" s="28" t="s">
        <v>35</v>
      </c>
      <c r="L6" s="28" t="s">
        <v>35</v>
      </c>
      <c r="M6" s="28" t="s">
        <v>36</v>
      </c>
      <c r="N6" s="28" t="s">
        <v>37</v>
      </c>
      <c r="O6" s="28" t="s">
        <v>38</v>
      </c>
      <c r="P6" s="31" t="s">
        <v>35</v>
      </c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</row>
    <row r="7" spans="1:60" s="36" customFormat="1" ht="21" customHeight="1" x14ac:dyDescent="0.3">
      <c r="A7" s="32">
        <v>2010</v>
      </c>
      <c r="B7" s="33">
        <v>394937793.29999995</v>
      </c>
      <c r="C7" s="33">
        <v>20863812.600000001</v>
      </c>
      <c r="D7" s="33">
        <v>137443300.30000001</v>
      </c>
      <c r="E7" s="33">
        <v>222056</v>
      </c>
      <c r="F7" s="33">
        <v>573546.4</v>
      </c>
      <c r="G7" s="33">
        <v>81299454.599999994</v>
      </c>
      <c r="H7" s="34" t="s">
        <v>39</v>
      </c>
      <c r="I7" s="33"/>
      <c r="J7" s="33">
        <v>3163950</v>
      </c>
      <c r="K7" s="33">
        <v>22785770.199999999</v>
      </c>
      <c r="L7" s="33">
        <v>18391229.199999999</v>
      </c>
      <c r="M7" s="33">
        <v>2948374.2</v>
      </c>
      <c r="N7" s="33">
        <v>175288.09999999998</v>
      </c>
      <c r="O7" s="33">
        <v>153290.6</v>
      </c>
      <c r="P7" s="33">
        <v>583353</v>
      </c>
      <c r="Q7" s="35"/>
    </row>
    <row r="8" spans="1:60" s="36" customFormat="1" ht="21" customHeight="1" x14ac:dyDescent="0.3">
      <c r="A8" s="32">
        <v>2011</v>
      </c>
      <c r="B8" s="33">
        <v>395510237.80000001</v>
      </c>
      <c r="C8" s="33">
        <v>20854956.600000001</v>
      </c>
      <c r="D8" s="33">
        <v>137002447.90000001</v>
      </c>
      <c r="E8" s="33">
        <v>229415</v>
      </c>
      <c r="F8" s="33">
        <v>572812.4</v>
      </c>
      <c r="G8" s="33">
        <v>80677382.599999994</v>
      </c>
      <c r="H8" s="34" t="s">
        <v>39</v>
      </c>
      <c r="I8" s="33"/>
      <c r="J8" s="33">
        <v>3156787</v>
      </c>
      <c r="K8" s="33">
        <v>23022144.399999999</v>
      </c>
      <c r="L8" s="33">
        <v>18692340.600000001</v>
      </c>
      <c r="M8" s="33">
        <v>2949259.2</v>
      </c>
      <c r="N8" s="33">
        <v>243168.9</v>
      </c>
      <c r="O8" s="33">
        <v>158875.9</v>
      </c>
      <c r="P8" s="33">
        <v>609545.5</v>
      </c>
      <c r="Q8" s="37"/>
    </row>
    <row r="9" spans="1:60" s="36" customFormat="1" ht="21" customHeight="1" x14ac:dyDescent="0.3">
      <c r="A9" s="32">
        <v>2012</v>
      </c>
      <c r="B9" s="33">
        <v>394852549.30000001</v>
      </c>
      <c r="C9" s="33">
        <v>20456321.600000001</v>
      </c>
      <c r="D9" s="33">
        <v>134915796.89999998</v>
      </c>
      <c r="E9" s="33">
        <v>183415</v>
      </c>
      <c r="F9" s="33">
        <v>564012.4</v>
      </c>
      <c r="G9" s="33">
        <v>80057663.599999994</v>
      </c>
      <c r="H9" s="34" t="s">
        <v>39</v>
      </c>
      <c r="I9" s="33"/>
      <c r="J9" s="33">
        <v>3153279</v>
      </c>
      <c r="K9" s="33">
        <v>23130057.5</v>
      </c>
      <c r="L9" s="33">
        <v>18723276.599999998</v>
      </c>
      <c r="M9" s="33">
        <v>2948591.2</v>
      </c>
      <c r="N9" s="33">
        <v>241054</v>
      </c>
      <c r="O9" s="33">
        <v>163852.9</v>
      </c>
      <c r="P9" s="33">
        <v>631125.5</v>
      </c>
      <c r="Q9" s="37"/>
    </row>
    <row r="10" spans="1:60" s="40" customFormat="1" ht="21" customHeight="1" x14ac:dyDescent="0.3">
      <c r="A10" s="32">
        <v>2013</v>
      </c>
      <c r="B10" s="38">
        <v>394848824.30000001</v>
      </c>
      <c r="C10" s="38">
        <v>20451619.600000001</v>
      </c>
      <c r="D10" s="38">
        <v>134386505.19999999</v>
      </c>
      <c r="E10" s="38">
        <v>184400</v>
      </c>
      <c r="F10" s="38">
        <v>563324.4</v>
      </c>
      <c r="G10" s="38">
        <v>79970143.599999994</v>
      </c>
      <c r="H10" s="34" t="s">
        <v>39</v>
      </c>
      <c r="I10" s="33"/>
      <c r="J10" s="38">
        <v>3153279</v>
      </c>
      <c r="K10" s="38">
        <v>23275282</v>
      </c>
      <c r="L10" s="38">
        <v>18902304.600000001</v>
      </c>
      <c r="M10" s="38">
        <v>2957304.5</v>
      </c>
      <c r="N10" s="38">
        <v>248723.6</v>
      </c>
      <c r="O10" s="38">
        <v>163634.79999999999</v>
      </c>
      <c r="P10" s="38">
        <v>669219</v>
      </c>
      <c r="Q10" s="39"/>
    </row>
    <row r="11" spans="1:60" s="40" customFormat="1" ht="21" customHeight="1" x14ac:dyDescent="0.3">
      <c r="A11" s="32">
        <v>2014</v>
      </c>
      <c r="B11" s="38">
        <v>395852138</v>
      </c>
      <c r="C11" s="38">
        <v>20476827.600000001</v>
      </c>
      <c r="D11" s="38">
        <v>133250067.40000001</v>
      </c>
      <c r="E11" s="38">
        <v>188886</v>
      </c>
      <c r="F11" s="38">
        <v>561909.4</v>
      </c>
      <c r="G11" s="38">
        <v>79789998.599999994</v>
      </c>
      <c r="H11" s="34" t="s">
        <v>39</v>
      </c>
      <c r="I11" s="33"/>
      <c r="J11" s="38">
        <v>3153279</v>
      </c>
      <c r="K11" s="38">
        <v>23468395</v>
      </c>
      <c r="L11" s="38">
        <v>19104298.000000004</v>
      </c>
      <c r="M11" s="38">
        <v>2960778.5</v>
      </c>
      <c r="N11" s="38">
        <v>261134.60000000003</v>
      </c>
      <c r="O11" s="38">
        <v>171455.6</v>
      </c>
      <c r="P11" s="38">
        <v>687587</v>
      </c>
      <c r="Q11" s="39"/>
    </row>
    <row r="12" spans="1:60" s="40" customFormat="1" ht="21" customHeight="1" x14ac:dyDescent="0.3">
      <c r="A12" s="32">
        <v>2015</v>
      </c>
      <c r="B12" s="38">
        <v>395856036.19999999</v>
      </c>
      <c r="C12" s="38">
        <v>20427317.199999999</v>
      </c>
      <c r="D12" s="38">
        <v>132972450.8</v>
      </c>
      <c r="E12" s="38">
        <v>188886</v>
      </c>
      <c r="F12" s="38">
        <v>561909.4</v>
      </c>
      <c r="G12" s="38">
        <v>79680388.599999994</v>
      </c>
      <c r="H12" s="34">
        <v>0</v>
      </c>
      <c r="I12" s="33"/>
      <c r="J12" s="38">
        <v>3153279</v>
      </c>
      <c r="K12" s="38">
        <v>23650405</v>
      </c>
      <c r="L12" s="38">
        <v>19124132</v>
      </c>
      <c r="M12" s="38">
        <v>2960292.5</v>
      </c>
      <c r="N12" s="38">
        <v>265395.20000000001</v>
      </c>
      <c r="O12" s="38">
        <v>179140.4</v>
      </c>
      <c r="P12" s="38">
        <v>727954</v>
      </c>
      <c r="Q12" s="39"/>
    </row>
    <row r="13" spans="1:60" s="40" customFormat="1" ht="21" customHeight="1" x14ac:dyDescent="0.3">
      <c r="A13" s="32">
        <v>2016</v>
      </c>
      <c r="B13" s="38">
        <v>396165102.10000002</v>
      </c>
      <c r="C13" s="38">
        <v>20402961.899999999</v>
      </c>
      <c r="D13" s="38">
        <v>131889457.40000001</v>
      </c>
      <c r="E13" s="38">
        <v>188886</v>
      </c>
      <c r="F13" s="38">
        <v>561305.4</v>
      </c>
      <c r="G13" s="38">
        <v>79567523.200000003</v>
      </c>
      <c r="H13" s="38">
        <f t="shared" ref="H13" si="0">SUM(H15,H27)</f>
        <v>0</v>
      </c>
      <c r="I13" s="38"/>
      <c r="J13" s="38">
        <v>3124972</v>
      </c>
      <c r="K13" s="38">
        <v>24326593.600000001</v>
      </c>
      <c r="L13" s="38">
        <v>19120549.600000001</v>
      </c>
      <c r="M13" s="38">
        <v>2979615.5</v>
      </c>
      <c r="N13" s="38">
        <v>283727.7</v>
      </c>
      <c r="O13" s="38">
        <v>176274.6</v>
      </c>
      <c r="P13" s="38">
        <v>761933.8</v>
      </c>
      <c r="Q13" s="39"/>
    </row>
    <row r="14" spans="1:60" s="40" customFormat="1" ht="21" customHeight="1" x14ac:dyDescent="0.3">
      <c r="A14" s="41">
        <v>2017</v>
      </c>
      <c r="B14" s="42">
        <f>SUM(B15,B27)</f>
        <v>396408258.70000005</v>
      </c>
      <c r="C14" s="42">
        <f>SUM(C15,C27)</f>
        <v>20412205.100000001</v>
      </c>
      <c r="D14" s="42">
        <f t="shared" ref="D14:H14" si="1">SUM(D15,D27)</f>
        <v>131654685.5</v>
      </c>
      <c r="E14" s="42">
        <f t="shared" si="1"/>
        <v>192496</v>
      </c>
      <c r="F14" s="42">
        <f t="shared" si="1"/>
        <v>561359.4</v>
      </c>
      <c r="G14" s="42">
        <f t="shared" si="1"/>
        <v>79408445.900000006</v>
      </c>
      <c r="H14" s="42">
        <f t="shared" si="1"/>
        <v>0</v>
      </c>
      <c r="I14" s="42"/>
      <c r="J14" s="42">
        <f t="shared" ref="J14:P14" si="2">SUM(J15,J27)</f>
        <v>3112387</v>
      </c>
      <c r="K14" s="42">
        <f t="shared" si="2"/>
        <v>24464983.799999997</v>
      </c>
      <c r="L14" s="42">
        <f t="shared" si="2"/>
        <v>19396878.600000001</v>
      </c>
      <c r="M14" s="42">
        <f t="shared" si="2"/>
        <v>2979861.9000000004</v>
      </c>
      <c r="N14" s="42">
        <f t="shared" si="2"/>
        <v>285602.2</v>
      </c>
      <c r="O14" s="42">
        <f t="shared" si="2"/>
        <v>183201.5</v>
      </c>
      <c r="P14" s="42">
        <f t="shared" si="2"/>
        <v>797007.8</v>
      </c>
      <c r="Q14" s="39"/>
    </row>
    <row r="15" spans="1:60" s="40" customFormat="1" ht="15.75" customHeight="1" x14ac:dyDescent="0.3">
      <c r="A15" s="41" t="s">
        <v>40</v>
      </c>
      <c r="B15" s="43">
        <f>SUM(B16:B26)</f>
        <v>297141223.10000002</v>
      </c>
      <c r="C15" s="43">
        <f t="shared" ref="C15:H15" si="3">SUM(C16:C26)</f>
        <v>16867461.300000001</v>
      </c>
      <c r="D15" s="43">
        <f t="shared" si="3"/>
        <v>109950527.3</v>
      </c>
      <c r="E15" s="43">
        <f t="shared" si="3"/>
        <v>133039</v>
      </c>
      <c r="F15" s="43">
        <f t="shared" si="3"/>
        <v>558589.4</v>
      </c>
      <c r="G15" s="43">
        <f t="shared" si="3"/>
        <v>71449056.700000003</v>
      </c>
      <c r="H15" s="43">
        <f t="shared" si="3"/>
        <v>0</v>
      </c>
      <c r="I15" s="43"/>
      <c r="J15" s="43">
        <f>SUM(J16:J26)</f>
        <v>3112387</v>
      </c>
      <c r="K15" s="43">
        <f t="shared" ref="K15:P15" si="4">SUM(K16:K26)</f>
        <v>10274994.699999997</v>
      </c>
      <c r="L15" s="43">
        <f t="shared" si="4"/>
        <v>1405647.8</v>
      </c>
      <c r="M15" s="43">
        <f t="shared" si="4"/>
        <v>989376.4</v>
      </c>
      <c r="N15" s="43">
        <f t="shared" si="4"/>
        <v>97801.3</v>
      </c>
      <c r="O15" s="43">
        <f t="shared" si="4"/>
        <v>60223</v>
      </c>
      <c r="P15" s="43">
        <f t="shared" si="4"/>
        <v>542729.9</v>
      </c>
      <c r="Q15" s="44"/>
    </row>
    <row r="16" spans="1:60" s="52" customFormat="1" ht="15" customHeight="1" x14ac:dyDescent="0.15">
      <c r="A16" s="45" t="s">
        <v>41</v>
      </c>
      <c r="B16" s="33">
        <f>SUM(C16:H16,J16:P16)+SUM('3.토지지목별 현황(속) '!B17:H17,'3.토지지목별 현황(속) '!J17:Q17)</f>
        <v>38301918.199999996</v>
      </c>
      <c r="C16" s="46">
        <v>1499878</v>
      </c>
      <c r="D16" s="46">
        <v>15346316.699999999</v>
      </c>
      <c r="E16" s="47" t="s">
        <v>39</v>
      </c>
      <c r="F16" s="46">
        <v>6390</v>
      </c>
      <c r="G16" s="46">
        <v>4759909</v>
      </c>
      <c r="H16" s="48">
        <v>0</v>
      </c>
      <c r="I16" s="49"/>
      <c r="J16" s="46">
        <v>1655540</v>
      </c>
      <c r="K16" s="46">
        <v>1170308.8999999999</v>
      </c>
      <c r="L16" s="46">
        <v>128530.2</v>
      </c>
      <c r="M16" s="46">
        <v>53117</v>
      </c>
      <c r="N16" s="46">
        <v>5133.8999999999996</v>
      </c>
      <c r="O16" s="46">
        <v>7190</v>
      </c>
      <c r="P16" s="46">
        <v>67407.399999999994</v>
      </c>
      <c r="Q16" s="50"/>
      <c r="R16" s="51"/>
      <c r="S16" s="51"/>
      <c r="T16" s="51"/>
    </row>
    <row r="17" spans="1:17" s="52" customFormat="1" ht="15.75" customHeight="1" x14ac:dyDescent="0.15">
      <c r="A17" s="53" t="s">
        <v>42</v>
      </c>
      <c r="B17" s="33">
        <f>SUM(C17:H17,J17:P17)+SUM('3.토지지목별 현황(속) '!B18:H18,'3.토지지목별 현황(속) '!J18:Q18)</f>
        <v>16732314.6</v>
      </c>
      <c r="C17" s="46">
        <v>714042</v>
      </c>
      <c r="D17" s="46">
        <v>9016401</v>
      </c>
      <c r="E17" s="46">
        <v>1636</v>
      </c>
      <c r="F17" s="46">
        <v>5592</v>
      </c>
      <c r="G17" s="46">
        <v>3576936</v>
      </c>
      <c r="H17" s="48">
        <v>0</v>
      </c>
      <c r="I17" s="49"/>
      <c r="J17" s="47" t="s">
        <v>39</v>
      </c>
      <c r="K17" s="46">
        <v>704752.1</v>
      </c>
      <c r="L17" s="46">
        <v>39102</v>
      </c>
      <c r="M17" s="46">
        <v>33153</v>
      </c>
      <c r="N17" s="46">
        <v>9217.4</v>
      </c>
      <c r="O17" s="46">
        <v>9722</v>
      </c>
      <c r="P17" s="46">
        <v>78398</v>
      </c>
      <c r="Q17" s="54"/>
    </row>
    <row r="18" spans="1:17" s="52" customFormat="1" ht="15.75" customHeight="1" x14ac:dyDescent="0.15">
      <c r="A18" s="45" t="s">
        <v>43</v>
      </c>
      <c r="B18" s="33">
        <f>SUM(C18:H18,J18:P18)+SUM('3.토지지목별 현황(속) '!B19:H19,'3.토지지목별 현황(속) '!J19:Q19)</f>
        <v>38339493.600000001</v>
      </c>
      <c r="C18" s="46">
        <v>842281.8</v>
      </c>
      <c r="D18" s="46">
        <v>15219967</v>
      </c>
      <c r="E18" s="47" t="s">
        <v>39</v>
      </c>
      <c r="F18" s="46">
        <v>13499</v>
      </c>
      <c r="G18" s="46">
        <v>3377855</v>
      </c>
      <c r="H18" s="48">
        <v>0</v>
      </c>
      <c r="I18" s="49"/>
      <c r="J18" s="46">
        <v>167938</v>
      </c>
      <c r="K18" s="46">
        <v>945455.5</v>
      </c>
      <c r="L18" s="46">
        <v>43294</v>
      </c>
      <c r="M18" s="46">
        <v>69452</v>
      </c>
      <c r="N18" s="46">
        <v>4317</v>
      </c>
      <c r="O18" s="46">
        <v>1301</v>
      </c>
      <c r="P18" s="46">
        <v>66161</v>
      </c>
      <c r="Q18" s="54"/>
    </row>
    <row r="19" spans="1:17" s="52" customFormat="1" ht="15.75" customHeight="1" x14ac:dyDescent="0.15">
      <c r="A19" s="53" t="s">
        <v>44</v>
      </c>
      <c r="B19" s="33">
        <f>SUM(C19:H19,J19:P19)+SUM('3.토지지목별 현황(속) '!B20:H20,'3.토지지목별 현황(속) '!J20:Q20)</f>
        <v>21968316.299999997</v>
      </c>
      <c r="C19" s="46">
        <v>1931527</v>
      </c>
      <c r="D19" s="46">
        <v>8722291.9000000004</v>
      </c>
      <c r="E19" s="46">
        <v>23198</v>
      </c>
      <c r="F19" s="46">
        <v>130580</v>
      </c>
      <c r="G19" s="46">
        <v>5981738</v>
      </c>
      <c r="H19" s="48">
        <v>0</v>
      </c>
      <c r="I19" s="49"/>
      <c r="J19" s="47" t="s">
        <v>39</v>
      </c>
      <c r="K19" s="46">
        <v>1059912.5</v>
      </c>
      <c r="L19" s="46">
        <v>302571.40000000002</v>
      </c>
      <c r="M19" s="46">
        <v>336192</v>
      </c>
      <c r="N19" s="46">
        <v>27702.1</v>
      </c>
      <c r="O19" s="46">
        <v>3878</v>
      </c>
      <c r="P19" s="46">
        <v>46400.9</v>
      </c>
      <c r="Q19" s="54"/>
    </row>
    <row r="20" spans="1:17" s="52" customFormat="1" ht="15.75" customHeight="1" x14ac:dyDescent="0.15">
      <c r="A20" s="45" t="s">
        <v>45</v>
      </c>
      <c r="B20" s="33">
        <f>SUM(C20:H20,J20:P20)+SUM('3.토지지목별 현황(속) '!B21:H21,'3.토지지목별 현황(속) '!J21:Q21)</f>
        <v>24237299.899999999</v>
      </c>
      <c r="C20" s="46">
        <v>2591527</v>
      </c>
      <c r="D20" s="46">
        <v>10626103.5</v>
      </c>
      <c r="E20" s="46">
        <v>12191</v>
      </c>
      <c r="F20" s="46">
        <v>193821</v>
      </c>
      <c r="G20" s="46">
        <v>5844666</v>
      </c>
      <c r="H20" s="48">
        <v>0</v>
      </c>
      <c r="I20" s="49"/>
      <c r="J20" s="47" t="s">
        <v>39</v>
      </c>
      <c r="K20" s="46">
        <v>1041002.8</v>
      </c>
      <c r="L20" s="46">
        <v>422638</v>
      </c>
      <c r="M20" s="46">
        <v>126591</v>
      </c>
      <c r="N20" s="46">
        <v>3574</v>
      </c>
      <c r="O20" s="46">
        <v>4237</v>
      </c>
      <c r="P20" s="46">
        <v>52870</v>
      </c>
      <c r="Q20" s="54"/>
    </row>
    <row r="21" spans="1:17" s="52" customFormat="1" ht="15.75" customHeight="1" x14ac:dyDescent="0.15">
      <c r="A21" s="53" t="s">
        <v>46</v>
      </c>
      <c r="B21" s="33">
        <f>SUM(C21:H21,J21:P21)+SUM('3.토지지목별 현황(속) '!B22:H22,'3.토지지목별 현황(속) '!J22:Q22)</f>
        <v>37827126.099999994</v>
      </c>
      <c r="C21" s="46">
        <v>1022869.5</v>
      </c>
      <c r="D21" s="46">
        <v>23565949</v>
      </c>
      <c r="E21" s="47" t="s">
        <v>39</v>
      </c>
      <c r="F21" s="46">
        <v>29936.400000000001</v>
      </c>
      <c r="G21" s="46">
        <v>3389489</v>
      </c>
      <c r="H21" s="48">
        <v>0</v>
      </c>
      <c r="I21" s="49"/>
      <c r="J21" s="47" t="s">
        <v>39</v>
      </c>
      <c r="K21" s="46">
        <v>1434736.9</v>
      </c>
      <c r="L21" s="46">
        <v>41760.199999999997</v>
      </c>
      <c r="M21" s="46">
        <v>94662</v>
      </c>
      <c r="N21" s="46">
        <v>6563</v>
      </c>
      <c r="O21" s="46">
        <v>4928</v>
      </c>
      <c r="P21" s="46">
        <v>65912</v>
      </c>
      <c r="Q21" s="54"/>
    </row>
    <row r="22" spans="1:17" s="52" customFormat="1" ht="15.75" customHeight="1" x14ac:dyDescent="0.15">
      <c r="A22" s="53" t="s">
        <v>47</v>
      </c>
      <c r="B22" s="33">
        <f>SUM(C22:H22,J22:P22)+SUM('3.토지지목별 현황(속) '!B23:H23,'3.토지지목별 현황(속) '!J23:Q23)</f>
        <v>16799024.300000001</v>
      </c>
      <c r="C22" s="46">
        <v>1595172</v>
      </c>
      <c r="D22" s="46">
        <v>8489007</v>
      </c>
      <c r="E22" s="46">
        <v>11675</v>
      </c>
      <c r="F22" s="46">
        <v>17185</v>
      </c>
      <c r="G22" s="46">
        <v>3135360</v>
      </c>
      <c r="H22" s="48">
        <v>0</v>
      </c>
      <c r="I22" s="49"/>
      <c r="J22" s="47" t="s">
        <v>39</v>
      </c>
      <c r="K22" s="46">
        <v>946565.8</v>
      </c>
      <c r="L22" s="46">
        <v>63870</v>
      </c>
      <c r="M22" s="46">
        <v>41186</v>
      </c>
      <c r="N22" s="46">
        <v>7803.1</v>
      </c>
      <c r="O22" s="46">
        <v>8962</v>
      </c>
      <c r="P22" s="46">
        <v>32841</v>
      </c>
      <c r="Q22" s="54"/>
    </row>
    <row r="23" spans="1:17" s="52" customFormat="1" ht="15.75" customHeight="1" x14ac:dyDescent="0.15">
      <c r="A23" s="53" t="s">
        <v>48</v>
      </c>
      <c r="B23" s="33">
        <f>SUM(C23:H23,J23:P23)+SUM('3.토지지목별 현황(속) '!B24:H24,'3.토지지목별 현황(속) '!J24:Q24)</f>
        <v>27414854.699999999</v>
      </c>
      <c r="C23" s="46">
        <v>2508521.7999999998</v>
      </c>
      <c r="D23" s="46">
        <v>5140225.4000000004</v>
      </c>
      <c r="E23" s="46">
        <v>4959</v>
      </c>
      <c r="F23" s="46">
        <v>33503</v>
      </c>
      <c r="G23" s="46">
        <v>10768024</v>
      </c>
      <c r="H23" s="48">
        <v>0</v>
      </c>
      <c r="I23" s="49"/>
      <c r="J23" s="47" t="s">
        <v>39</v>
      </c>
      <c r="K23" s="46">
        <v>990430.5</v>
      </c>
      <c r="L23" s="46">
        <v>268038</v>
      </c>
      <c r="M23" s="46">
        <v>110707</v>
      </c>
      <c r="N23" s="46">
        <v>13860</v>
      </c>
      <c r="O23" s="46">
        <v>13293</v>
      </c>
      <c r="P23" s="46">
        <v>46166.400000000001</v>
      </c>
      <c r="Q23" s="54"/>
    </row>
    <row r="24" spans="1:17" s="52" customFormat="1" ht="15.75" customHeight="1" x14ac:dyDescent="0.15">
      <c r="A24" s="53" t="s">
        <v>49</v>
      </c>
      <c r="B24" s="33">
        <f>SUM(C24:H24,J24:P24)+SUM('3.토지지목별 현황(속) '!B25:H25,'3.토지지목별 현황(속) '!J25:Q25)</f>
        <v>31079654.399999999</v>
      </c>
      <c r="C24" s="46">
        <v>1935407</v>
      </c>
      <c r="D24" s="46">
        <v>7773625</v>
      </c>
      <c r="E24" s="46">
        <v>74696</v>
      </c>
      <c r="F24" s="46">
        <v>104851</v>
      </c>
      <c r="G24" s="46">
        <v>10748768</v>
      </c>
      <c r="H24" s="48">
        <v>0</v>
      </c>
      <c r="I24" s="49"/>
      <c r="J24" s="47" t="s">
        <v>39</v>
      </c>
      <c r="K24" s="46">
        <v>848881.3</v>
      </c>
      <c r="L24" s="46">
        <v>76625</v>
      </c>
      <c r="M24" s="46">
        <v>35006</v>
      </c>
      <c r="N24" s="46">
        <v>1143.2</v>
      </c>
      <c r="O24" s="46">
        <v>458</v>
      </c>
      <c r="P24" s="46">
        <v>24037</v>
      </c>
      <c r="Q24" s="54"/>
    </row>
    <row r="25" spans="1:17" s="52" customFormat="1" ht="15.75" customHeight="1" x14ac:dyDescent="0.15">
      <c r="A25" s="53" t="s">
        <v>50</v>
      </c>
      <c r="B25" s="33">
        <f>SUM(C25:H25,J25:P25)+SUM('3.토지지목별 현황(속) '!B26:H26,'3.토지지목별 현황(속) '!J26:Q26)</f>
        <v>23560672.199999999</v>
      </c>
      <c r="C25" s="46">
        <v>1337021</v>
      </c>
      <c r="D25" s="46">
        <v>530476.6</v>
      </c>
      <c r="E25" s="46">
        <v>4684</v>
      </c>
      <c r="F25" s="46">
        <v>13136</v>
      </c>
      <c r="G25" s="46">
        <v>16375442.699999999</v>
      </c>
      <c r="H25" s="48">
        <v>0</v>
      </c>
      <c r="I25" s="49"/>
      <c r="J25" s="46">
        <v>235001</v>
      </c>
      <c r="K25" s="46">
        <v>352984.2</v>
      </c>
      <c r="L25" s="46">
        <v>1128</v>
      </c>
      <c r="M25" s="46">
        <v>55435.4</v>
      </c>
      <c r="N25" s="46">
        <v>10128.5</v>
      </c>
      <c r="O25" s="47" t="s">
        <v>39</v>
      </c>
      <c r="P25" s="46">
        <v>13642</v>
      </c>
      <c r="Q25" s="54"/>
    </row>
    <row r="26" spans="1:17" s="52" customFormat="1" ht="15.75" customHeight="1" x14ac:dyDescent="0.15">
      <c r="A26" s="45" t="s">
        <v>51</v>
      </c>
      <c r="B26" s="33">
        <f>SUM(C26:H26,J26:P26)+SUM('3.토지지목별 현황(속) '!B27:H27,'3.토지지목별 현황(속) '!J27:Q27)</f>
        <v>20880548.799999997</v>
      </c>
      <c r="C26" s="46">
        <v>889214.2</v>
      </c>
      <c r="D26" s="46">
        <v>5520164.2000000002</v>
      </c>
      <c r="E26" s="47" t="s">
        <v>39</v>
      </c>
      <c r="F26" s="46">
        <v>10096</v>
      </c>
      <c r="G26" s="46">
        <v>3490869</v>
      </c>
      <c r="H26" s="48">
        <v>0</v>
      </c>
      <c r="I26" s="49"/>
      <c r="J26" s="46">
        <v>1053908</v>
      </c>
      <c r="K26" s="46">
        <v>779964.2</v>
      </c>
      <c r="L26" s="46">
        <v>18091</v>
      </c>
      <c r="M26" s="46">
        <v>33875</v>
      </c>
      <c r="N26" s="46">
        <v>8359.1</v>
      </c>
      <c r="O26" s="46">
        <v>6254</v>
      </c>
      <c r="P26" s="46">
        <v>48894.2</v>
      </c>
      <c r="Q26" s="54"/>
    </row>
    <row r="27" spans="1:17" s="40" customFormat="1" ht="21" customHeight="1" x14ac:dyDescent="0.3">
      <c r="A27" s="55" t="s">
        <v>52</v>
      </c>
      <c r="B27" s="56">
        <f>SUM(B28:B41)</f>
        <v>99267035.599999994</v>
      </c>
      <c r="C27" s="56">
        <f t="shared" ref="C27:H27" si="5">SUM(C28:C41)</f>
        <v>3544743.8000000003</v>
      </c>
      <c r="D27" s="56">
        <f t="shared" si="5"/>
        <v>21704158.199999999</v>
      </c>
      <c r="E27" s="56">
        <f t="shared" si="5"/>
        <v>59457</v>
      </c>
      <c r="F27" s="56">
        <f t="shared" si="5"/>
        <v>2770</v>
      </c>
      <c r="G27" s="56">
        <f t="shared" si="5"/>
        <v>7959389.2000000002</v>
      </c>
      <c r="H27" s="56">
        <f t="shared" si="5"/>
        <v>0</v>
      </c>
      <c r="I27" s="56"/>
      <c r="J27" s="43">
        <f>SUM(J28:J41)</f>
        <v>0</v>
      </c>
      <c r="K27" s="43">
        <f t="shared" ref="K27:P27" si="6">SUM(K28:K41)</f>
        <v>14189989.1</v>
      </c>
      <c r="L27" s="43">
        <f t="shared" si="6"/>
        <v>17991230.800000001</v>
      </c>
      <c r="M27" s="43">
        <f t="shared" si="6"/>
        <v>1990485.5000000002</v>
      </c>
      <c r="N27" s="43">
        <f t="shared" si="6"/>
        <v>187800.90000000002</v>
      </c>
      <c r="O27" s="43">
        <f t="shared" si="6"/>
        <v>122978.5</v>
      </c>
      <c r="P27" s="43">
        <f t="shared" si="6"/>
        <v>254277.90000000002</v>
      </c>
      <c r="Q27" s="39"/>
    </row>
    <row r="28" spans="1:17" s="52" customFormat="1" ht="15.75" customHeight="1" x14ac:dyDescent="0.15">
      <c r="A28" s="53" t="s">
        <v>53</v>
      </c>
      <c r="B28" s="33">
        <f>SUM(C28:H28,J28:P28)+SUM('3.토지지목별 현황(속) '!B31:H31,'3.토지지목별 현황(속) '!J31:Q31)</f>
        <v>3025192.8</v>
      </c>
      <c r="C28" s="46">
        <v>43734</v>
      </c>
      <c r="D28" s="47" t="s">
        <v>39</v>
      </c>
      <c r="E28" s="47" t="s">
        <v>39</v>
      </c>
      <c r="F28" s="47" t="s">
        <v>39</v>
      </c>
      <c r="G28" s="46">
        <v>260523.7</v>
      </c>
      <c r="H28" s="48">
        <v>0</v>
      </c>
      <c r="I28" s="49"/>
      <c r="J28" s="48">
        <v>0</v>
      </c>
      <c r="K28" s="46">
        <v>329099.19999999995</v>
      </c>
      <c r="L28" s="46">
        <v>26611.7</v>
      </c>
      <c r="M28" s="46">
        <v>27265.300000000003</v>
      </c>
      <c r="N28" s="46">
        <v>7364.3</v>
      </c>
      <c r="O28" s="46">
        <v>928</v>
      </c>
      <c r="P28" s="47" t="s">
        <v>39</v>
      </c>
      <c r="Q28" s="57"/>
    </row>
    <row r="29" spans="1:17" s="52" customFormat="1" ht="15.75" customHeight="1" x14ac:dyDescent="0.15">
      <c r="A29" s="53" t="s">
        <v>54</v>
      </c>
      <c r="B29" s="33">
        <f>SUM(C29:H29,J29:P29)+SUM('3.토지지목별 현황(속) '!B32:H32,'3.토지지목별 현황(속) '!J32:Q32)</f>
        <v>1139297.2999999998</v>
      </c>
      <c r="C29" s="46">
        <v>20294.3</v>
      </c>
      <c r="D29" s="47" t="s">
        <v>39</v>
      </c>
      <c r="E29" s="47" t="s">
        <v>39</v>
      </c>
      <c r="F29" s="47" t="s">
        <v>39</v>
      </c>
      <c r="G29" s="46">
        <v>77099</v>
      </c>
      <c r="H29" s="48">
        <v>0</v>
      </c>
      <c r="I29" s="49"/>
      <c r="J29" s="48">
        <v>0</v>
      </c>
      <c r="K29" s="46">
        <v>654889</v>
      </c>
      <c r="L29" s="46">
        <v>3470.7000000000003</v>
      </c>
      <c r="M29" s="46">
        <v>45361.2</v>
      </c>
      <c r="N29" s="46">
        <v>2474.6000000000004</v>
      </c>
      <c r="O29" s="46">
        <v>1146.2</v>
      </c>
      <c r="P29" s="47" t="s">
        <v>39</v>
      </c>
      <c r="Q29" s="57"/>
    </row>
    <row r="30" spans="1:17" s="52" customFormat="1" ht="15.75" customHeight="1" x14ac:dyDescent="0.15">
      <c r="A30" s="53" t="s">
        <v>55</v>
      </c>
      <c r="B30" s="33">
        <f>SUM(C30:H30,J30:P30)+SUM('3.토지지목별 현황(속) '!B33:H33,'3.토지지목별 현황(속) '!J33:Q33)</f>
        <v>560968.60000000009</v>
      </c>
      <c r="C30" s="46">
        <v>27110.400000000001</v>
      </c>
      <c r="D30" s="47" t="s">
        <v>39</v>
      </c>
      <c r="E30" s="47" t="s">
        <v>39</v>
      </c>
      <c r="F30" s="47" t="s">
        <v>39</v>
      </c>
      <c r="G30" s="46">
        <v>43495</v>
      </c>
      <c r="H30" s="48">
        <v>0</v>
      </c>
      <c r="I30" s="49"/>
      <c r="J30" s="48">
        <v>0</v>
      </c>
      <c r="K30" s="46">
        <v>348883.9</v>
      </c>
      <c r="L30" s="47" t="s">
        <v>39</v>
      </c>
      <c r="M30" s="46">
        <v>21710</v>
      </c>
      <c r="N30" s="46">
        <v>2935</v>
      </c>
      <c r="O30" s="46">
        <v>806</v>
      </c>
      <c r="P30" s="47" t="s">
        <v>39</v>
      </c>
      <c r="Q30" s="57"/>
    </row>
    <row r="31" spans="1:17" s="52" customFormat="1" ht="15.75" customHeight="1" x14ac:dyDescent="0.15">
      <c r="A31" s="53" t="s">
        <v>56</v>
      </c>
      <c r="B31" s="33">
        <f>SUM(C31:H31,J31:P31)+SUM('3.토지지목별 현황(속) '!B34:H34,'3.토지지목별 현황(속) '!J34:Q34)</f>
        <v>1201503.2</v>
      </c>
      <c r="C31" s="46">
        <v>129682</v>
      </c>
      <c r="D31" s="46">
        <v>12727</v>
      </c>
      <c r="E31" s="47" t="s">
        <v>39</v>
      </c>
      <c r="F31" s="47" t="s">
        <v>39</v>
      </c>
      <c r="G31" s="46">
        <v>175194</v>
      </c>
      <c r="H31" s="48">
        <v>0</v>
      </c>
      <c r="I31" s="49"/>
      <c r="J31" s="48">
        <v>0</v>
      </c>
      <c r="K31" s="46">
        <v>483268.3</v>
      </c>
      <c r="L31" s="47" t="s">
        <v>39</v>
      </c>
      <c r="M31" s="46">
        <v>183659.7</v>
      </c>
      <c r="N31" s="46">
        <v>4375.3999999999996</v>
      </c>
      <c r="O31" s="47" t="s">
        <v>39</v>
      </c>
      <c r="P31" s="46">
        <v>195</v>
      </c>
      <c r="Q31" s="57"/>
    </row>
    <row r="32" spans="1:17" s="52" customFormat="1" ht="15.75" customHeight="1" x14ac:dyDescent="0.15">
      <c r="A32" s="53" t="s">
        <v>57</v>
      </c>
      <c r="B32" s="33">
        <f>SUM(C32:H32,J32:P32)+SUM('3.토지지목별 현황(속) '!B35:H35,'3.토지지목별 현황(속) '!J35:Q35)</f>
        <v>662676.69999999995</v>
      </c>
      <c r="C32" s="46">
        <v>5444</v>
      </c>
      <c r="D32" s="47" t="s">
        <v>39</v>
      </c>
      <c r="E32" s="47" t="s">
        <v>39</v>
      </c>
      <c r="F32" s="47" t="s">
        <v>39</v>
      </c>
      <c r="G32" s="47" t="s">
        <v>39</v>
      </c>
      <c r="H32" s="48">
        <v>0</v>
      </c>
      <c r="I32" s="49"/>
      <c r="J32" s="48">
        <v>0</v>
      </c>
      <c r="K32" s="46">
        <v>353178.1</v>
      </c>
      <c r="L32" s="46">
        <v>55303.5</v>
      </c>
      <c r="M32" s="46">
        <v>27042</v>
      </c>
      <c r="N32" s="46">
        <v>5432.6</v>
      </c>
      <c r="O32" s="46">
        <v>1448</v>
      </c>
      <c r="P32" s="47" t="s">
        <v>39</v>
      </c>
      <c r="Q32" s="57"/>
    </row>
    <row r="33" spans="1:17" s="52" customFormat="1" ht="15.75" customHeight="1" x14ac:dyDescent="0.15">
      <c r="A33" s="53" t="s">
        <v>58</v>
      </c>
      <c r="B33" s="33">
        <f>SUM(C33:H33,J33:P33)+SUM('3.토지지목별 현황(속) '!B36:H36,'3.토지지목별 현황(속) '!J36:Q36)</f>
        <v>988095.3</v>
      </c>
      <c r="C33" s="46">
        <v>4027</v>
      </c>
      <c r="D33" s="46">
        <v>1182</v>
      </c>
      <c r="E33" s="47" t="s">
        <v>39</v>
      </c>
      <c r="F33" s="47" t="s">
        <v>39</v>
      </c>
      <c r="G33" s="46">
        <v>50997</v>
      </c>
      <c r="H33" s="48">
        <v>0</v>
      </c>
      <c r="I33" s="49"/>
      <c r="J33" s="48">
        <v>0</v>
      </c>
      <c r="K33" s="46">
        <v>555308.80000000005</v>
      </c>
      <c r="L33" s="46">
        <v>1712.3000000000002</v>
      </c>
      <c r="M33" s="46">
        <v>98814.6</v>
      </c>
      <c r="N33" s="46">
        <v>1591.3000000000002</v>
      </c>
      <c r="O33" s="47" t="s">
        <v>39</v>
      </c>
      <c r="P33" s="47" t="s">
        <v>39</v>
      </c>
      <c r="Q33" s="57"/>
    </row>
    <row r="34" spans="1:17" s="52" customFormat="1" ht="15.75" customHeight="1" x14ac:dyDescent="0.15">
      <c r="A34" s="53" t="s">
        <v>59</v>
      </c>
      <c r="B34" s="33">
        <f>SUM(C34:H34,J34:P34)+SUM('3.토지지목별 현황(속) '!B37:H37,'3.토지지목별 현황(속) '!J37:Q37)</f>
        <v>3108464.3000000003</v>
      </c>
      <c r="C34" s="46">
        <v>156122</v>
      </c>
      <c r="D34" s="46">
        <v>32660</v>
      </c>
      <c r="E34" s="47" t="s">
        <v>39</v>
      </c>
      <c r="F34" s="47" t="s">
        <v>39</v>
      </c>
      <c r="G34" s="46">
        <v>351954</v>
      </c>
      <c r="H34" s="48">
        <v>0</v>
      </c>
      <c r="I34" s="49"/>
      <c r="J34" s="48">
        <v>0</v>
      </c>
      <c r="K34" s="46">
        <v>1207146.1000000001</v>
      </c>
      <c r="L34" s="46">
        <v>512599</v>
      </c>
      <c r="M34" s="46">
        <v>120708.8</v>
      </c>
      <c r="N34" s="46">
        <v>8353.1</v>
      </c>
      <c r="O34" s="46">
        <v>4776.6000000000004</v>
      </c>
      <c r="P34" s="46">
        <v>2852</v>
      </c>
      <c r="Q34" s="57"/>
    </row>
    <row r="35" spans="1:17" s="52" customFormat="1" ht="15.75" customHeight="1" x14ac:dyDescent="0.15">
      <c r="A35" s="53" t="s">
        <v>60</v>
      </c>
      <c r="B35" s="33">
        <f>SUM(C35:H35,J35:P35)+SUM('3.토지지목별 현황(속) '!B38:H38,'3.토지지목별 현황(속) '!J38:Q38)</f>
        <v>1217264.8</v>
      </c>
      <c r="C35" s="46">
        <v>20321</v>
      </c>
      <c r="D35" s="46">
        <v>579</v>
      </c>
      <c r="E35" s="47" t="s">
        <v>39</v>
      </c>
      <c r="F35" s="47" t="s">
        <v>39</v>
      </c>
      <c r="G35" s="46">
        <v>4520</v>
      </c>
      <c r="H35" s="48">
        <v>0</v>
      </c>
      <c r="I35" s="49"/>
      <c r="J35" s="48">
        <v>0</v>
      </c>
      <c r="K35" s="46">
        <v>723781</v>
      </c>
      <c r="L35" s="46">
        <v>69591</v>
      </c>
      <c r="M35" s="46">
        <v>43703.199999999997</v>
      </c>
      <c r="N35" s="46">
        <v>847.4</v>
      </c>
      <c r="O35" s="46">
        <v>5448.9</v>
      </c>
      <c r="P35" s="47" t="s">
        <v>39</v>
      </c>
      <c r="Q35" s="57"/>
    </row>
    <row r="36" spans="1:17" s="52" customFormat="1" ht="15.75" customHeight="1" x14ac:dyDescent="0.15">
      <c r="A36" s="53" t="s">
        <v>61</v>
      </c>
      <c r="B36" s="33">
        <f>SUM(C36:H36,J36:P36)+SUM('3.토지지목별 현황(속) '!B39:H39,'3.토지지목별 현황(속) '!J39:Q39)</f>
        <v>5634369.8999999994</v>
      </c>
      <c r="C36" s="46">
        <v>742252</v>
      </c>
      <c r="D36" s="46">
        <v>2013092</v>
      </c>
      <c r="E36" s="46">
        <v>43302</v>
      </c>
      <c r="F36" s="47" t="s">
        <v>39</v>
      </c>
      <c r="G36" s="46">
        <v>1072841</v>
      </c>
      <c r="H36" s="48">
        <v>0</v>
      </c>
      <c r="I36" s="49"/>
      <c r="J36" s="48">
        <v>0</v>
      </c>
      <c r="K36" s="46">
        <v>485368.6</v>
      </c>
      <c r="L36" s="46">
        <v>89160</v>
      </c>
      <c r="M36" s="46">
        <v>10864</v>
      </c>
      <c r="N36" s="46">
        <v>7509</v>
      </c>
      <c r="O36" s="46">
        <v>12801</v>
      </c>
      <c r="P36" s="46">
        <v>5284</v>
      </c>
      <c r="Q36" s="57"/>
    </row>
    <row r="37" spans="1:17" s="52" customFormat="1" ht="15.75" customHeight="1" x14ac:dyDescent="0.15">
      <c r="A37" s="53" t="s">
        <v>62</v>
      </c>
      <c r="B37" s="33">
        <f>SUM(C37:H37,J37:P37)+SUM('3.토지지목별 현황(속) '!B40:H40,'3.토지지목별 현황(속) '!J40:Q40)</f>
        <v>5110709</v>
      </c>
      <c r="C37" s="46">
        <v>462231</v>
      </c>
      <c r="D37" s="46">
        <v>2355457</v>
      </c>
      <c r="E37" s="47" t="s">
        <v>39</v>
      </c>
      <c r="F37" s="47" t="s">
        <v>39</v>
      </c>
      <c r="G37" s="46">
        <v>1124218</v>
      </c>
      <c r="H37" s="48">
        <v>0</v>
      </c>
      <c r="I37" s="49"/>
      <c r="J37" s="48">
        <v>0</v>
      </c>
      <c r="K37" s="46">
        <v>410872</v>
      </c>
      <c r="L37" s="46">
        <v>6976</v>
      </c>
      <c r="M37" s="46">
        <v>31799</v>
      </c>
      <c r="N37" s="46">
        <v>6043</v>
      </c>
      <c r="O37" s="46">
        <v>6917</v>
      </c>
      <c r="P37" s="46">
        <v>9690</v>
      </c>
      <c r="Q37" s="57"/>
    </row>
    <row r="38" spans="1:17" s="52" customFormat="1" ht="15.75" customHeight="1" x14ac:dyDescent="0.15">
      <c r="A38" s="45" t="s">
        <v>63</v>
      </c>
      <c r="B38" s="33">
        <f>SUM(C38:H38,J38:P38)+SUM('3.토지지목별 현황(속) '!B41:H41,'3.토지지목별 현황(속) '!J41:Q41)</f>
        <v>5410378</v>
      </c>
      <c r="C38" s="46">
        <v>238166</v>
      </c>
      <c r="D38" s="46">
        <v>754307</v>
      </c>
      <c r="E38" s="47" t="s">
        <v>39</v>
      </c>
      <c r="F38" s="47" t="s">
        <v>39</v>
      </c>
      <c r="G38" s="46">
        <v>453414</v>
      </c>
      <c r="H38" s="48">
        <v>0</v>
      </c>
      <c r="I38" s="49"/>
      <c r="J38" s="48">
        <v>0</v>
      </c>
      <c r="K38" s="46">
        <v>2101820.7999999998</v>
      </c>
      <c r="L38" s="46">
        <v>2992</v>
      </c>
      <c r="M38" s="46">
        <v>136566.39999999999</v>
      </c>
      <c r="N38" s="46">
        <v>26942.6</v>
      </c>
      <c r="O38" s="46">
        <v>14131.2</v>
      </c>
      <c r="P38" s="46">
        <v>12660</v>
      </c>
      <c r="Q38" s="57"/>
    </row>
    <row r="39" spans="1:17" s="52" customFormat="1" ht="15.75" customHeight="1" x14ac:dyDescent="0.15">
      <c r="A39" s="53" t="s">
        <v>64</v>
      </c>
      <c r="B39" s="33">
        <f>SUM(C39:H39,J39:P39)+SUM('3.토지지목별 현황(속) '!B42:H42,'3.토지지목별 현황(속) '!J42:Q42)</f>
        <v>8049321.2000000011</v>
      </c>
      <c r="C39" s="46">
        <v>515267</v>
      </c>
      <c r="D39" s="46">
        <v>314538</v>
      </c>
      <c r="E39" s="46">
        <v>16155</v>
      </c>
      <c r="F39" s="47" t="s">
        <v>39</v>
      </c>
      <c r="G39" s="46">
        <v>1941526</v>
      </c>
      <c r="H39" s="48">
        <v>0</v>
      </c>
      <c r="I39" s="49"/>
      <c r="J39" s="48">
        <v>0</v>
      </c>
      <c r="K39" s="46">
        <v>2391066.9</v>
      </c>
      <c r="L39" s="46">
        <v>9222.4</v>
      </c>
      <c r="M39" s="46">
        <v>621736.5</v>
      </c>
      <c r="N39" s="46">
        <v>13861.400000000001</v>
      </c>
      <c r="O39" s="46">
        <v>4385.3999999999996</v>
      </c>
      <c r="P39" s="47" t="s">
        <v>39</v>
      </c>
      <c r="Q39" s="57"/>
    </row>
    <row r="40" spans="1:17" s="52" customFormat="1" ht="15.75" customHeight="1" x14ac:dyDescent="0.15">
      <c r="A40" s="53" t="s">
        <v>65</v>
      </c>
      <c r="B40" s="33">
        <f>SUM(C40:H40,J40:P40)+SUM('3.토지지목별 현황(속) '!B43:H43,'3.토지지목별 현황(속) '!J43:Q43)</f>
        <v>33484762.600000001</v>
      </c>
      <c r="C40" s="46">
        <v>19415.099999999999</v>
      </c>
      <c r="D40" s="46">
        <v>125697.2</v>
      </c>
      <c r="E40" s="47" t="s">
        <v>39</v>
      </c>
      <c r="F40" s="47" t="s">
        <v>39</v>
      </c>
      <c r="G40" s="46">
        <v>1312125.5</v>
      </c>
      <c r="H40" s="48">
        <v>0</v>
      </c>
      <c r="I40" s="49"/>
      <c r="J40" s="48">
        <v>0</v>
      </c>
      <c r="K40" s="46">
        <v>2124057.6000000001</v>
      </c>
      <c r="L40" s="46">
        <v>16970946.199999999</v>
      </c>
      <c r="M40" s="46">
        <v>227628.1</v>
      </c>
      <c r="N40" s="46">
        <v>53251.199999999997</v>
      </c>
      <c r="O40" s="46">
        <v>19529.699999999997</v>
      </c>
      <c r="P40" s="46">
        <v>126635.90000000001</v>
      </c>
      <c r="Q40" s="57"/>
    </row>
    <row r="41" spans="1:17" s="52" customFormat="1" ht="15.75" customHeight="1" thickBot="1" x14ac:dyDescent="0.2">
      <c r="A41" s="58" t="s">
        <v>66</v>
      </c>
      <c r="B41" s="59">
        <f>SUM(C41:H41,J41:P41)+SUM('3.토지지목별 현황(속) '!B44:H44,'3.토지지목별 현황(속) '!J44:Q44)</f>
        <v>29674031.899999999</v>
      </c>
      <c r="C41" s="60">
        <v>1160678</v>
      </c>
      <c r="D41" s="60">
        <v>16093919</v>
      </c>
      <c r="E41" s="61" t="s">
        <v>39</v>
      </c>
      <c r="F41" s="60">
        <v>2770</v>
      </c>
      <c r="G41" s="60">
        <v>1091482</v>
      </c>
      <c r="H41" s="62">
        <v>0</v>
      </c>
      <c r="I41" s="49"/>
      <c r="J41" s="62">
        <v>0</v>
      </c>
      <c r="K41" s="60">
        <v>2021248.8</v>
      </c>
      <c r="L41" s="60">
        <v>242646</v>
      </c>
      <c r="M41" s="60">
        <v>393626.7</v>
      </c>
      <c r="N41" s="46">
        <v>46820</v>
      </c>
      <c r="O41" s="46">
        <v>50660.5</v>
      </c>
      <c r="P41" s="46">
        <v>96961</v>
      </c>
      <c r="Q41" s="57"/>
    </row>
    <row r="42" spans="1:17" s="70" customFormat="1" ht="20.100000000000001" customHeight="1" thickTop="1" x14ac:dyDescent="0.3">
      <c r="A42" s="63" t="s">
        <v>67</v>
      </c>
      <c r="B42" s="64"/>
      <c r="C42" s="65"/>
      <c r="D42" s="65"/>
      <c r="E42" s="65"/>
      <c r="F42" s="65"/>
      <c r="G42" s="65"/>
      <c r="H42" s="66"/>
      <c r="I42" s="66"/>
      <c r="J42" s="66"/>
      <c r="K42" s="65"/>
      <c r="L42" s="65"/>
      <c r="M42" s="67"/>
      <c r="N42" s="68" t="s">
        <v>68</v>
      </c>
      <c r="O42" s="68"/>
      <c r="P42" s="68"/>
      <c r="Q42" s="69"/>
    </row>
    <row r="43" spans="1:17" s="70" customFormat="1" ht="12" x14ac:dyDescent="0.3">
      <c r="A43" s="71"/>
      <c r="C43" s="70" t="s">
        <v>69</v>
      </c>
      <c r="G43" s="72"/>
      <c r="I43" s="72"/>
      <c r="Q43" s="72"/>
    </row>
    <row r="44" spans="1:17" s="70" customFormat="1" ht="12" x14ac:dyDescent="0.3">
      <c r="A44" s="71"/>
      <c r="G44" s="72"/>
      <c r="I44" s="72"/>
      <c r="Q44" s="72"/>
    </row>
  </sheetData>
  <mergeCells count="7">
    <mergeCell ref="A1:B1"/>
    <mergeCell ref="M1:P1"/>
    <mergeCell ref="A2:H2"/>
    <mergeCell ref="J2:P2"/>
    <mergeCell ref="H5:H6"/>
    <mergeCell ref="H42:J42"/>
    <mergeCell ref="N42:P42"/>
  </mergeCells>
  <phoneticPr fontId="2" type="noConversion"/>
  <printOptions horizontalCentered="1"/>
  <pageMargins left="0.39370078740157483" right="0.39370078740157483" top="0.39370078740157483" bottom="0.39370078740157483" header="0.15748031496062992" footer="0"/>
  <pageSetup paperSize="9" scale="70" orientation="landscape" horizontalDpi="300" verticalDpi="300" r:id="rId1"/>
  <headerFooter alignWithMargins="0">
    <oddHeader xml:space="preserve">&amp;L&amp;"맑은 고딕,보통"&amp;9Ⅱ. 토지 및 기후&amp;R&amp;"+,보통"&amp;9 3. 토지지목별 현황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4"/>
  <sheetViews>
    <sheetView zoomScale="55" zoomScaleNormal="55" workbookViewId="0">
      <selection activeCell="S35" sqref="S35"/>
    </sheetView>
  </sheetViews>
  <sheetFormatPr defaultRowHeight="13.5" x14ac:dyDescent="0.3"/>
  <cols>
    <col min="1" max="1" width="9.75" style="144" customWidth="1"/>
    <col min="2" max="2" width="16.75" style="145" bestFit="1" customWidth="1"/>
    <col min="3" max="3" width="15.5" style="145" bestFit="1" customWidth="1"/>
    <col min="4" max="4" width="16.75" style="145" bestFit="1" customWidth="1"/>
    <col min="5" max="5" width="15.5" style="145" bestFit="1" customWidth="1"/>
    <col min="6" max="6" width="16.75" style="145" bestFit="1" customWidth="1"/>
    <col min="7" max="7" width="15.5" style="145" bestFit="1" customWidth="1"/>
    <col min="8" max="8" width="12.25" style="145" bestFit="1" customWidth="1"/>
    <col min="9" max="9" width="6.5" style="145" customWidth="1"/>
    <col min="10" max="10" width="13.5" style="145" bestFit="1" customWidth="1"/>
    <col min="11" max="12" width="15.5" style="145" bestFit="1" customWidth="1"/>
    <col min="13" max="13" width="12.25" style="145" bestFit="1" customWidth="1"/>
    <col min="14" max="14" width="13.5" style="145" bestFit="1" customWidth="1"/>
    <col min="15" max="15" width="12.25" style="145" bestFit="1" customWidth="1"/>
    <col min="16" max="16" width="15.5" style="145" bestFit="1" customWidth="1"/>
    <col min="17" max="17" width="16.75" style="74" bestFit="1" customWidth="1"/>
    <col min="18" max="18" width="11.5" style="143" bestFit="1" customWidth="1"/>
    <col min="19" max="16384" width="9" style="143"/>
  </cols>
  <sheetData>
    <row r="1" spans="1:28" s="81" customFormat="1" ht="15" customHeight="1" x14ac:dyDescent="0.3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8"/>
      <c r="O1" s="79"/>
      <c r="P1" s="79"/>
      <c r="Q1" s="79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</row>
    <row r="2" spans="1:28" s="86" customFormat="1" ht="45" customHeight="1" x14ac:dyDescent="0.3">
      <c r="A2" s="82" t="s">
        <v>70</v>
      </c>
      <c r="B2" s="82"/>
      <c r="C2" s="82"/>
      <c r="D2" s="82"/>
      <c r="E2" s="82"/>
      <c r="F2" s="82"/>
      <c r="G2" s="82"/>
      <c r="H2" s="82"/>
      <c r="I2" s="83"/>
      <c r="J2" s="84" t="s">
        <v>71</v>
      </c>
      <c r="K2" s="84"/>
      <c r="L2" s="84"/>
      <c r="M2" s="84"/>
      <c r="N2" s="84"/>
      <c r="O2" s="84"/>
      <c r="P2" s="84"/>
      <c r="Q2" s="84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</row>
    <row r="3" spans="1:28" s="92" customFormat="1" ht="21.75" customHeight="1" thickBot="1" x14ac:dyDescent="0.35">
      <c r="A3" s="87" t="s">
        <v>2</v>
      </c>
      <c r="B3" s="88"/>
      <c r="C3" s="88"/>
      <c r="D3" s="88"/>
      <c r="E3" s="88"/>
      <c r="F3" s="88"/>
      <c r="G3" s="88"/>
      <c r="H3" s="88"/>
      <c r="I3" s="89"/>
      <c r="J3" s="89"/>
      <c r="K3" s="88"/>
      <c r="L3" s="88"/>
      <c r="M3" s="88"/>
      <c r="N3" s="88"/>
      <c r="O3" s="88"/>
      <c r="P3" s="88"/>
      <c r="Q3" s="90" t="s">
        <v>72</v>
      </c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</row>
    <row r="4" spans="1:28" s="100" customFormat="1" ht="23.1" customHeight="1" thickTop="1" x14ac:dyDescent="0.3">
      <c r="A4" s="93" t="s">
        <v>73</v>
      </c>
      <c r="B4" s="94" t="s">
        <v>74</v>
      </c>
      <c r="C4" s="95" t="s">
        <v>75</v>
      </c>
      <c r="D4" s="95" t="s">
        <v>76</v>
      </c>
      <c r="E4" s="95" t="s">
        <v>77</v>
      </c>
      <c r="F4" s="95" t="s">
        <v>78</v>
      </c>
      <c r="G4" s="95" t="s">
        <v>79</v>
      </c>
      <c r="H4" s="96" t="s">
        <v>80</v>
      </c>
      <c r="I4" s="51"/>
      <c r="J4" s="94" t="s">
        <v>81</v>
      </c>
      <c r="K4" s="95" t="s">
        <v>82</v>
      </c>
      <c r="L4" s="95" t="s">
        <v>83</v>
      </c>
      <c r="M4" s="95" t="s">
        <v>84</v>
      </c>
      <c r="N4" s="95" t="s">
        <v>85</v>
      </c>
      <c r="O4" s="95" t="s">
        <v>86</v>
      </c>
      <c r="P4" s="95" t="s">
        <v>87</v>
      </c>
      <c r="Q4" s="97" t="s">
        <v>88</v>
      </c>
      <c r="R4" s="98"/>
      <c r="S4" s="99"/>
      <c r="T4" s="99"/>
      <c r="U4" s="99"/>
      <c r="V4" s="99"/>
      <c r="W4" s="99"/>
      <c r="X4" s="99"/>
      <c r="Y4" s="99"/>
      <c r="Z4" s="99"/>
      <c r="AA4" s="99"/>
      <c r="AB4" s="99"/>
    </row>
    <row r="5" spans="1:28" s="100" customFormat="1" ht="23.1" customHeight="1" x14ac:dyDescent="0.3">
      <c r="A5" s="101" t="s">
        <v>19</v>
      </c>
      <c r="B5" s="102"/>
      <c r="C5" s="102"/>
      <c r="D5" s="102"/>
      <c r="E5" s="102"/>
      <c r="F5" s="102"/>
      <c r="G5" s="102"/>
      <c r="H5" s="103" t="s">
        <v>89</v>
      </c>
      <c r="I5" s="104"/>
      <c r="J5" s="105" t="s">
        <v>90</v>
      </c>
      <c r="K5" s="102"/>
      <c r="L5" s="106" t="s">
        <v>91</v>
      </c>
      <c r="M5" s="102" t="s">
        <v>92</v>
      </c>
      <c r="N5" s="102" t="s">
        <v>93</v>
      </c>
      <c r="O5" s="102" t="s">
        <v>94</v>
      </c>
      <c r="P5" s="102" t="s">
        <v>95</v>
      </c>
      <c r="Q5" s="107" t="s">
        <v>96</v>
      </c>
      <c r="R5" s="108"/>
      <c r="S5" s="99"/>
      <c r="T5" s="99"/>
      <c r="U5" s="99"/>
      <c r="V5" s="99"/>
      <c r="W5" s="99"/>
      <c r="X5" s="99"/>
      <c r="Y5" s="99"/>
      <c r="Z5" s="99"/>
      <c r="AA5" s="99"/>
      <c r="AB5" s="99"/>
    </row>
    <row r="6" spans="1:28" s="100" customFormat="1" ht="16.5" customHeight="1" x14ac:dyDescent="0.3">
      <c r="A6" s="109" t="s">
        <v>97</v>
      </c>
      <c r="B6" s="110" t="s">
        <v>98</v>
      </c>
      <c r="C6" s="110" t="s">
        <v>99</v>
      </c>
      <c r="D6" s="110" t="s">
        <v>100</v>
      </c>
      <c r="E6" s="110" t="s">
        <v>101</v>
      </c>
      <c r="F6" s="110" t="s">
        <v>102</v>
      </c>
      <c r="G6" s="110" t="s">
        <v>103</v>
      </c>
      <c r="H6" s="111" t="s">
        <v>104</v>
      </c>
      <c r="I6" s="104"/>
      <c r="J6" s="112" t="s">
        <v>105</v>
      </c>
      <c r="K6" s="110" t="s">
        <v>106</v>
      </c>
      <c r="L6" s="113"/>
      <c r="M6" s="110" t="s">
        <v>107</v>
      </c>
      <c r="N6" s="110" t="s">
        <v>35</v>
      </c>
      <c r="O6" s="110" t="s">
        <v>108</v>
      </c>
      <c r="P6" s="110" t="s">
        <v>109</v>
      </c>
      <c r="Q6" s="114" t="s">
        <v>35</v>
      </c>
      <c r="R6" s="98"/>
      <c r="S6" s="115"/>
      <c r="T6" s="99"/>
      <c r="U6" s="99"/>
      <c r="V6" s="99"/>
      <c r="W6" s="99"/>
      <c r="X6" s="99"/>
      <c r="Y6" s="99"/>
      <c r="Z6" s="99"/>
      <c r="AA6" s="99"/>
      <c r="AB6" s="99"/>
    </row>
    <row r="7" spans="1:28" s="99" customFormat="1" ht="24" customHeight="1" x14ac:dyDescent="0.3">
      <c r="A7" s="45">
        <v>2010</v>
      </c>
      <c r="B7" s="116">
        <v>20788387.799999997</v>
      </c>
      <c r="C7" s="116">
        <v>839375.5</v>
      </c>
      <c r="D7" s="116">
        <v>36235811</v>
      </c>
      <c r="E7" s="116">
        <v>1885157.4</v>
      </c>
      <c r="F7" s="116">
        <v>13383742.300000001</v>
      </c>
      <c r="G7" s="116">
        <v>9262500.1999999993</v>
      </c>
      <c r="H7" s="116">
        <v>94296</v>
      </c>
      <c r="I7" s="116"/>
      <c r="J7" s="116">
        <v>589562.39999999991</v>
      </c>
      <c r="K7" s="116">
        <v>2015132.9999999998</v>
      </c>
      <c r="L7" s="116">
        <v>2923452</v>
      </c>
      <c r="M7" s="116">
        <v>54405</v>
      </c>
      <c r="N7" s="116">
        <v>338887.4</v>
      </c>
      <c r="O7" s="116">
        <v>19829</v>
      </c>
      <c r="P7" s="116">
        <v>1212895.3</v>
      </c>
      <c r="Q7" s="116">
        <v>16690933.800000001</v>
      </c>
    </row>
    <row r="8" spans="1:28" s="99" customFormat="1" ht="24" customHeight="1" x14ac:dyDescent="0.3">
      <c r="A8" s="45">
        <v>2011</v>
      </c>
      <c r="B8" s="116">
        <v>20956507</v>
      </c>
      <c r="C8" s="116">
        <v>837564.5</v>
      </c>
      <c r="D8" s="116">
        <v>36235041</v>
      </c>
      <c r="E8" s="116">
        <v>1880681</v>
      </c>
      <c r="F8" s="116">
        <v>13360362.800000001</v>
      </c>
      <c r="G8" s="116">
        <v>9262481.1999999993</v>
      </c>
      <c r="H8" s="116">
        <v>94296</v>
      </c>
      <c r="I8" s="116"/>
      <c r="J8" s="116">
        <v>589562.39999999991</v>
      </c>
      <c r="K8" s="116">
        <v>2025962.2</v>
      </c>
      <c r="L8" s="116">
        <v>2923452</v>
      </c>
      <c r="M8" s="116">
        <v>50810</v>
      </c>
      <c r="N8" s="116">
        <v>351097.30000000005</v>
      </c>
      <c r="O8" s="116">
        <v>19829</v>
      </c>
      <c r="P8" s="116">
        <v>1205519.3</v>
      </c>
      <c r="Q8" s="116">
        <v>17547936.100000001</v>
      </c>
    </row>
    <row r="9" spans="1:28" s="99" customFormat="1" ht="24" customHeight="1" x14ac:dyDescent="0.3">
      <c r="A9" s="45">
        <v>2012</v>
      </c>
      <c r="B9" s="116">
        <v>23302056.599999998</v>
      </c>
      <c r="C9" s="116">
        <v>1213335.5</v>
      </c>
      <c r="D9" s="116">
        <v>1900853</v>
      </c>
      <c r="E9" s="116">
        <v>35591333</v>
      </c>
      <c r="F9" s="116">
        <v>13295798.699999999</v>
      </c>
      <c r="G9" s="116">
        <v>9256426.1999999993</v>
      </c>
      <c r="H9" s="116">
        <v>94296</v>
      </c>
      <c r="I9" s="116"/>
      <c r="J9" s="116">
        <v>589039.6</v>
      </c>
      <c r="K9" s="116">
        <v>2025962.2000000002</v>
      </c>
      <c r="L9" s="116">
        <v>2924177</v>
      </c>
      <c r="M9" s="116">
        <v>50810</v>
      </c>
      <c r="N9" s="116">
        <v>361734.30000000005</v>
      </c>
      <c r="O9" s="116">
        <v>19829</v>
      </c>
      <c r="P9" s="116">
        <v>1193721.3</v>
      </c>
      <c r="Q9" s="116">
        <v>17864730.699999999</v>
      </c>
    </row>
    <row r="10" spans="1:28" s="119" customFormat="1" ht="24" customHeight="1" x14ac:dyDescent="0.3">
      <c r="A10" s="45">
        <v>2013</v>
      </c>
      <c r="B10" s="117">
        <v>23424334.300000001</v>
      </c>
      <c r="C10" s="117">
        <v>1213191.3999999999</v>
      </c>
      <c r="D10" s="117">
        <v>35601548</v>
      </c>
      <c r="E10" s="117">
        <v>1900412</v>
      </c>
      <c r="F10" s="117">
        <v>13535232.4</v>
      </c>
      <c r="G10" s="117">
        <v>9243852.1999999993</v>
      </c>
      <c r="H10" s="117">
        <v>90789</v>
      </c>
      <c r="I10" s="118" t="s">
        <v>110</v>
      </c>
      <c r="J10" s="117">
        <v>597411.6</v>
      </c>
      <c r="K10" s="117">
        <v>2031294.6</v>
      </c>
      <c r="L10" s="117">
        <v>2963745</v>
      </c>
      <c r="M10" s="117">
        <v>50810</v>
      </c>
      <c r="N10" s="117">
        <v>365631.3</v>
      </c>
      <c r="O10" s="117">
        <v>19829</v>
      </c>
      <c r="P10" s="117">
        <v>1189645.3</v>
      </c>
      <c r="Q10" s="117">
        <v>17696357.899999999</v>
      </c>
    </row>
    <row r="11" spans="1:28" s="99" customFormat="1" ht="24" customHeight="1" x14ac:dyDescent="0.3">
      <c r="A11" s="45">
        <v>2014</v>
      </c>
      <c r="B11" s="116">
        <v>23623872.600000001</v>
      </c>
      <c r="C11" s="116">
        <v>1213466.3999999999</v>
      </c>
      <c r="D11" s="116">
        <v>1918735</v>
      </c>
      <c r="E11" s="116">
        <v>35748901</v>
      </c>
      <c r="F11" s="116">
        <v>13474009.599999998</v>
      </c>
      <c r="G11" s="116">
        <v>9243280.3000000007</v>
      </c>
      <c r="H11" s="116">
        <v>93622</v>
      </c>
      <c r="I11" s="116"/>
      <c r="J11" s="116">
        <v>596544</v>
      </c>
      <c r="K11" s="116">
        <v>2052780.5</v>
      </c>
      <c r="L11" s="116">
        <v>2963745</v>
      </c>
      <c r="M11" s="116">
        <v>50810</v>
      </c>
      <c r="N11" s="116">
        <v>375413.2</v>
      </c>
      <c r="O11" s="116">
        <v>19829</v>
      </c>
      <c r="P11" s="116">
        <v>1179312.3</v>
      </c>
      <c r="Q11" s="116">
        <v>19223200.399999999</v>
      </c>
    </row>
    <row r="12" spans="1:28" s="99" customFormat="1" ht="24" customHeight="1" x14ac:dyDescent="0.3">
      <c r="A12" s="45">
        <v>2015</v>
      </c>
      <c r="B12" s="116">
        <v>23675576.800000001</v>
      </c>
      <c r="C12" s="116">
        <v>1213095.8</v>
      </c>
      <c r="D12" s="116">
        <v>1913958</v>
      </c>
      <c r="E12" s="116">
        <v>35748140</v>
      </c>
      <c r="F12" s="116">
        <v>13482632.300000001</v>
      </c>
      <c r="G12" s="116">
        <v>9238914.3000000007</v>
      </c>
      <c r="H12" s="116">
        <v>93622</v>
      </c>
      <c r="I12" s="116"/>
      <c r="J12" s="116">
        <v>596274</v>
      </c>
      <c r="K12" s="116">
        <v>2054340.5</v>
      </c>
      <c r="L12" s="116">
        <v>2968272</v>
      </c>
      <c r="M12" s="116">
        <v>50810</v>
      </c>
      <c r="N12" s="116">
        <v>380581.2</v>
      </c>
      <c r="O12" s="116">
        <v>19829</v>
      </c>
      <c r="P12" s="116">
        <v>1175909.3</v>
      </c>
      <c r="Q12" s="116">
        <v>19352530.899999999</v>
      </c>
    </row>
    <row r="13" spans="1:28" s="119" customFormat="1" ht="24" customHeight="1" x14ac:dyDescent="0.3">
      <c r="A13" s="45">
        <v>2016</v>
      </c>
      <c r="B13" s="116">
        <v>23949297.399999999</v>
      </c>
      <c r="C13" s="116">
        <v>1208179</v>
      </c>
      <c r="D13" s="116">
        <v>35932711</v>
      </c>
      <c r="E13" s="116">
        <v>1912796</v>
      </c>
      <c r="F13" s="116">
        <v>13411706.5</v>
      </c>
      <c r="G13" s="116">
        <v>9233825.3000000007</v>
      </c>
      <c r="H13" s="116">
        <v>86925</v>
      </c>
      <c r="I13" s="116"/>
      <c r="J13" s="116">
        <v>619685</v>
      </c>
      <c r="K13" s="116">
        <v>2164501.4</v>
      </c>
      <c r="L13" s="116">
        <v>2971187</v>
      </c>
      <c r="M13" s="116">
        <v>50810</v>
      </c>
      <c r="N13" s="116">
        <v>384981.4</v>
      </c>
      <c r="O13" s="116">
        <v>19829</v>
      </c>
      <c r="P13" s="116">
        <v>1174613.3</v>
      </c>
      <c r="Q13" s="116">
        <v>19660254.100000001</v>
      </c>
    </row>
    <row r="14" spans="1:28" s="119" customFormat="1" ht="24" customHeight="1" x14ac:dyDescent="0.3">
      <c r="A14" s="120">
        <v>2017</v>
      </c>
      <c r="B14" s="121">
        <f>B15+B29</f>
        <v>23852150.399999999</v>
      </c>
      <c r="C14" s="121">
        <f>C15+C29</f>
        <v>1208128</v>
      </c>
      <c r="D14" s="121">
        <f t="shared" ref="D14:H14" si="0">D15+D29</f>
        <v>2002792.2</v>
      </c>
      <c r="E14" s="121">
        <f t="shared" si="0"/>
        <v>36074963</v>
      </c>
      <c r="F14" s="121">
        <f t="shared" si="0"/>
        <v>13401046.1</v>
      </c>
      <c r="G14" s="121">
        <f t="shared" si="0"/>
        <v>9233651.3000000007</v>
      </c>
      <c r="H14" s="121">
        <f t="shared" si="0"/>
        <v>82825</v>
      </c>
      <c r="I14" s="121"/>
      <c r="J14" s="121">
        <f t="shared" ref="J14:Q14" si="1">J15+J29</f>
        <v>619798.1</v>
      </c>
      <c r="K14" s="121">
        <f t="shared" si="1"/>
        <v>2164300</v>
      </c>
      <c r="L14" s="121">
        <f t="shared" si="1"/>
        <v>2979347</v>
      </c>
      <c r="M14" s="121">
        <f t="shared" si="1"/>
        <v>50810</v>
      </c>
      <c r="N14" s="121">
        <f t="shared" si="1"/>
        <v>386328.7</v>
      </c>
      <c r="O14" s="121">
        <f t="shared" si="1"/>
        <v>19829</v>
      </c>
      <c r="P14" s="121">
        <f t="shared" si="1"/>
        <v>1170315.3</v>
      </c>
      <c r="Q14" s="121">
        <f t="shared" si="1"/>
        <v>19712859.899999999</v>
      </c>
    </row>
    <row r="15" spans="1:28" s="124" customFormat="1" ht="21" customHeight="1" x14ac:dyDescent="0.3">
      <c r="A15" s="122" t="s">
        <v>111</v>
      </c>
      <c r="B15" s="121">
        <f>SUM(B17:B27)</f>
        <v>14412028.399999999</v>
      </c>
      <c r="C15" s="121">
        <f t="shared" ref="C15:H15" si="2">SUM(C17:C27)</f>
        <v>669770</v>
      </c>
      <c r="D15" s="121">
        <f t="shared" si="2"/>
        <v>1341065.2</v>
      </c>
      <c r="E15" s="121">
        <f t="shared" si="2"/>
        <v>35807347</v>
      </c>
      <c r="F15" s="121">
        <f t="shared" si="2"/>
        <v>10668758.9</v>
      </c>
      <c r="G15" s="121">
        <f t="shared" si="2"/>
        <v>3794366.1</v>
      </c>
      <c r="H15" s="121">
        <f t="shared" si="2"/>
        <v>82583</v>
      </c>
      <c r="I15" s="121"/>
      <c r="J15" s="121">
        <f>SUM(J17:J27)</f>
        <v>302663.3</v>
      </c>
      <c r="K15" s="121">
        <f t="shared" ref="K15:Q15" si="3">SUM(K17:K27)</f>
        <v>52044.6</v>
      </c>
      <c r="L15" s="121">
        <f t="shared" si="3"/>
        <v>2745505</v>
      </c>
      <c r="M15" s="121">
        <f t="shared" si="3"/>
        <v>41889</v>
      </c>
      <c r="N15" s="121">
        <f t="shared" si="3"/>
        <v>160480.20000000001</v>
      </c>
      <c r="O15" s="121">
        <f t="shared" si="3"/>
        <v>19829</v>
      </c>
      <c r="P15" s="121">
        <f t="shared" si="3"/>
        <v>899914</v>
      </c>
      <c r="Q15" s="121">
        <f t="shared" si="3"/>
        <v>10701145.6</v>
      </c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</row>
    <row r="16" spans="1:28" s="100" customFormat="1" ht="3" customHeight="1" x14ac:dyDescent="0.3">
      <c r="A16" s="125"/>
      <c r="B16" s="11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</row>
    <row r="17" spans="1:28" s="52" customFormat="1" ht="15.75" customHeight="1" x14ac:dyDescent="0.3">
      <c r="A17" s="45" t="s">
        <v>41</v>
      </c>
      <c r="B17" s="46">
        <v>1267357.5</v>
      </c>
      <c r="C17" s="46">
        <v>123361</v>
      </c>
      <c r="D17" s="46">
        <v>160622</v>
      </c>
      <c r="E17" s="46">
        <v>8608942</v>
      </c>
      <c r="F17" s="46">
        <v>1602377.1</v>
      </c>
      <c r="G17" s="46">
        <v>370065</v>
      </c>
      <c r="H17" s="46">
        <v>27095</v>
      </c>
      <c r="I17" s="127"/>
      <c r="J17" s="46">
        <v>21183</v>
      </c>
      <c r="K17" s="46">
        <v>4123.3999999999996</v>
      </c>
      <c r="L17" s="46">
        <v>943169</v>
      </c>
      <c r="M17" s="47" t="s">
        <v>39</v>
      </c>
      <c r="N17" s="46">
        <v>38111.199999999997</v>
      </c>
      <c r="O17" s="46">
        <v>12595</v>
      </c>
      <c r="P17" s="46">
        <v>25129</v>
      </c>
      <c r="Q17" s="46">
        <v>398066.9</v>
      </c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</row>
    <row r="18" spans="1:28" s="52" customFormat="1" ht="15.75" customHeight="1" x14ac:dyDescent="0.3">
      <c r="A18" s="45" t="s">
        <v>42</v>
      </c>
      <c r="B18" s="46">
        <v>1072706.7</v>
      </c>
      <c r="C18" s="46">
        <v>41513</v>
      </c>
      <c r="D18" s="46">
        <v>9013</v>
      </c>
      <c r="E18" s="47" t="s">
        <v>39</v>
      </c>
      <c r="F18" s="46">
        <v>774741</v>
      </c>
      <c r="G18" s="46">
        <v>415627</v>
      </c>
      <c r="H18" s="47" t="s">
        <v>39</v>
      </c>
      <c r="I18" s="127"/>
      <c r="J18" s="46">
        <v>54939</v>
      </c>
      <c r="K18" s="46">
        <v>2793.5</v>
      </c>
      <c r="L18" s="46">
        <v>16490</v>
      </c>
      <c r="M18" s="47" t="s">
        <v>39</v>
      </c>
      <c r="N18" s="46">
        <v>8415</v>
      </c>
      <c r="O18" s="47" t="s">
        <v>39</v>
      </c>
      <c r="P18" s="46">
        <v>76836</v>
      </c>
      <c r="Q18" s="46">
        <v>70288.899999999994</v>
      </c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</row>
    <row r="19" spans="1:28" s="52" customFormat="1" ht="15.75" customHeight="1" x14ac:dyDescent="0.3">
      <c r="A19" s="45" t="s">
        <v>43</v>
      </c>
      <c r="B19" s="46">
        <v>1019973.1</v>
      </c>
      <c r="C19" s="47" t="s">
        <v>39</v>
      </c>
      <c r="D19" s="46">
        <v>130016</v>
      </c>
      <c r="E19" s="46">
        <v>13924890</v>
      </c>
      <c r="F19" s="46">
        <v>1187837.5</v>
      </c>
      <c r="G19" s="46">
        <v>1091874</v>
      </c>
      <c r="H19" s="46">
        <v>6564</v>
      </c>
      <c r="I19" s="127"/>
      <c r="J19" s="47" t="s">
        <v>39</v>
      </c>
      <c r="K19" s="46">
        <v>1004.2</v>
      </c>
      <c r="L19" s="47" t="s">
        <v>39</v>
      </c>
      <c r="M19" s="46">
        <v>1642</v>
      </c>
      <c r="N19" s="46">
        <v>7261</v>
      </c>
      <c r="O19" s="47" t="s">
        <v>39</v>
      </c>
      <c r="P19" s="46">
        <v>124309</v>
      </c>
      <c r="Q19" s="46">
        <v>92601.5</v>
      </c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</row>
    <row r="20" spans="1:28" s="52" customFormat="1" ht="15.75" customHeight="1" x14ac:dyDescent="0.3">
      <c r="A20" s="45" t="s">
        <v>44</v>
      </c>
      <c r="B20" s="46">
        <v>1553520.3</v>
      </c>
      <c r="C20" s="46">
        <v>71960</v>
      </c>
      <c r="D20" s="46">
        <v>22242</v>
      </c>
      <c r="E20" s="46">
        <v>280958</v>
      </c>
      <c r="F20" s="46">
        <v>720664.8</v>
      </c>
      <c r="G20" s="46">
        <v>356892.1</v>
      </c>
      <c r="H20" s="46">
        <v>1207</v>
      </c>
      <c r="I20" s="127"/>
      <c r="J20" s="46">
        <v>635.4</v>
      </c>
      <c r="K20" s="46">
        <v>29625.5</v>
      </c>
      <c r="L20" s="47" t="s">
        <v>39</v>
      </c>
      <c r="M20" s="47" t="s">
        <v>39</v>
      </c>
      <c r="N20" s="46">
        <v>19396</v>
      </c>
      <c r="O20" s="46">
        <v>7234</v>
      </c>
      <c r="P20" s="46">
        <v>121524</v>
      </c>
      <c r="Q20" s="46">
        <v>216465.4</v>
      </c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</row>
    <row r="21" spans="1:28" s="52" customFormat="1" ht="15.75" customHeight="1" x14ac:dyDescent="0.3">
      <c r="A21" s="45" t="s">
        <v>45</v>
      </c>
      <c r="B21" s="46">
        <v>1500150.3</v>
      </c>
      <c r="C21" s="47" t="s">
        <v>39</v>
      </c>
      <c r="D21" s="46">
        <v>58597</v>
      </c>
      <c r="E21" s="46">
        <v>128118</v>
      </c>
      <c r="F21" s="46">
        <v>1124243</v>
      </c>
      <c r="G21" s="46">
        <v>185109</v>
      </c>
      <c r="H21" s="46">
        <v>2833</v>
      </c>
      <c r="I21" s="127"/>
      <c r="J21" s="47" t="s">
        <v>39</v>
      </c>
      <c r="K21" s="46">
        <v>1458</v>
      </c>
      <c r="L21" s="47" t="s">
        <v>39</v>
      </c>
      <c r="M21" s="47" t="s">
        <v>39</v>
      </c>
      <c r="N21" s="46">
        <v>19038</v>
      </c>
      <c r="O21" s="47" t="s">
        <v>39</v>
      </c>
      <c r="P21" s="46">
        <v>110269</v>
      </c>
      <c r="Q21" s="46">
        <v>188263.3</v>
      </c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</row>
    <row r="22" spans="1:28" s="52" customFormat="1" ht="15.75" customHeight="1" x14ac:dyDescent="0.3">
      <c r="A22" s="45" t="s">
        <v>46</v>
      </c>
      <c r="B22" s="46">
        <v>2604133.1</v>
      </c>
      <c r="C22" s="46">
        <v>145505</v>
      </c>
      <c r="D22" s="46">
        <v>90637</v>
      </c>
      <c r="E22" s="46">
        <v>2653751</v>
      </c>
      <c r="F22" s="46">
        <v>2264758.4</v>
      </c>
      <c r="G22" s="46">
        <v>95455</v>
      </c>
      <c r="H22" s="46">
        <v>17110</v>
      </c>
      <c r="I22" s="127"/>
      <c r="J22" s="46">
        <v>53470.8</v>
      </c>
      <c r="K22" s="47" t="s">
        <v>39</v>
      </c>
      <c r="L22" s="46">
        <v>29816</v>
      </c>
      <c r="M22" s="47" t="s">
        <v>39</v>
      </c>
      <c r="N22" s="46">
        <v>15060</v>
      </c>
      <c r="O22" s="47" t="s">
        <v>39</v>
      </c>
      <c r="P22" s="46">
        <v>73113</v>
      </c>
      <c r="Q22" s="46">
        <v>127510.8</v>
      </c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</row>
    <row r="23" spans="1:28" s="52" customFormat="1" ht="15.75" customHeight="1" x14ac:dyDescent="0.3">
      <c r="A23" s="45" t="s">
        <v>47</v>
      </c>
      <c r="B23" s="46">
        <v>1122257.6000000001</v>
      </c>
      <c r="C23" s="46">
        <v>200634</v>
      </c>
      <c r="D23" s="46">
        <v>28226</v>
      </c>
      <c r="E23" s="46">
        <v>17626</v>
      </c>
      <c r="F23" s="46">
        <v>738321</v>
      </c>
      <c r="G23" s="46">
        <v>84462</v>
      </c>
      <c r="H23" s="46">
        <v>3219</v>
      </c>
      <c r="I23" s="127"/>
      <c r="J23" s="46">
        <v>66902</v>
      </c>
      <c r="K23" s="46">
        <v>2749.4</v>
      </c>
      <c r="L23" s="46">
        <v>35828</v>
      </c>
      <c r="M23" s="47" t="s">
        <v>39</v>
      </c>
      <c r="N23" s="46">
        <v>9142</v>
      </c>
      <c r="O23" s="47" t="s">
        <v>39</v>
      </c>
      <c r="P23" s="46">
        <v>55841</v>
      </c>
      <c r="Q23" s="46">
        <v>84189.4</v>
      </c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</row>
    <row r="24" spans="1:28" s="52" customFormat="1" ht="15.75" customHeight="1" x14ac:dyDescent="0.3">
      <c r="A24" s="45" t="s">
        <v>48</v>
      </c>
      <c r="B24" s="46">
        <v>1973186.2</v>
      </c>
      <c r="C24" s="46">
        <v>9974</v>
      </c>
      <c r="D24" s="46">
        <v>103086</v>
      </c>
      <c r="E24" s="46">
        <v>3827914</v>
      </c>
      <c r="F24" s="46">
        <v>495745.2</v>
      </c>
      <c r="G24" s="46">
        <v>601405</v>
      </c>
      <c r="H24" s="46">
        <v>1963</v>
      </c>
      <c r="I24" s="127"/>
      <c r="J24" s="46">
        <v>64485</v>
      </c>
      <c r="K24" s="46">
        <v>2546.4</v>
      </c>
      <c r="L24" s="46">
        <v>2915</v>
      </c>
      <c r="M24" s="46">
        <v>40247</v>
      </c>
      <c r="N24" s="46">
        <v>16661</v>
      </c>
      <c r="O24" s="47" t="s">
        <v>39</v>
      </c>
      <c r="P24" s="46">
        <v>74123</v>
      </c>
      <c r="Q24" s="46">
        <v>302875.8</v>
      </c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</row>
    <row r="25" spans="1:28" s="52" customFormat="1" ht="15.75" customHeight="1" x14ac:dyDescent="0.3">
      <c r="A25" s="45" t="s">
        <v>49</v>
      </c>
      <c r="B25" s="46">
        <v>1078420.8</v>
      </c>
      <c r="C25" s="47" t="s">
        <v>39</v>
      </c>
      <c r="D25" s="46">
        <v>81148</v>
      </c>
      <c r="E25" s="46">
        <v>6362988</v>
      </c>
      <c r="F25" s="46">
        <v>1003900.7</v>
      </c>
      <c r="G25" s="46">
        <v>323088</v>
      </c>
      <c r="H25" s="47" t="s">
        <v>39</v>
      </c>
      <c r="I25" s="127"/>
      <c r="J25" s="47" t="s">
        <v>39</v>
      </c>
      <c r="K25" s="46">
        <v>4324.1000000000004</v>
      </c>
      <c r="L25" s="47" t="s">
        <v>39</v>
      </c>
      <c r="M25" s="47" t="s">
        <v>39</v>
      </c>
      <c r="N25" s="46">
        <v>13529</v>
      </c>
      <c r="O25" s="47" t="s">
        <v>39</v>
      </c>
      <c r="P25" s="46">
        <v>112219</v>
      </c>
      <c r="Q25" s="46">
        <v>476539.3</v>
      </c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</row>
    <row r="26" spans="1:28" s="52" customFormat="1" ht="15.75" customHeight="1" x14ac:dyDescent="0.3">
      <c r="A26" s="45" t="s">
        <v>50</v>
      </c>
      <c r="B26" s="46">
        <v>606407.1</v>
      </c>
      <c r="C26" s="47" t="s">
        <v>39</v>
      </c>
      <c r="D26" s="46">
        <v>548882.19999999995</v>
      </c>
      <c r="E26" s="47" t="s">
        <v>39</v>
      </c>
      <c r="F26" s="46">
        <v>52178.8</v>
      </c>
      <c r="G26" s="46">
        <v>75145</v>
      </c>
      <c r="H26" s="46">
        <v>5950</v>
      </c>
      <c r="I26" s="127"/>
      <c r="J26" s="46">
        <v>41048.1</v>
      </c>
      <c r="K26" s="46">
        <v>2374.4</v>
      </c>
      <c r="L26" s="47" t="s">
        <v>39</v>
      </c>
      <c r="M26" s="47" t="s">
        <v>39</v>
      </c>
      <c r="N26" s="46">
        <v>5872</v>
      </c>
      <c r="O26" s="47" t="s">
        <v>39</v>
      </c>
      <c r="P26" s="46">
        <v>95332</v>
      </c>
      <c r="Q26" s="46">
        <v>3198403.2</v>
      </c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</row>
    <row r="27" spans="1:28" s="52" customFormat="1" ht="15.75" customHeight="1" x14ac:dyDescent="0.3">
      <c r="A27" s="45" t="s">
        <v>51</v>
      </c>
      <c r="B27" s="46">
        <v>613915.69999999995</v>
      </c>
      <c r="C27" s="46">
        <v>76823</v>
      </c>
      <c r="D27" s="46">
        <v>108596</v>
      </c>
      <c r="E27" s="46">
        <v>2160</v>
      </c>
      <c r="F27" s="46">
        <v>703991.4</v>
      </c>
      <c r="G27" s="46">
        <v>195244</v>
      </c>
      <c r="H27" s="46">
        <v>16642</v>
      </c>
      <c r="I27" s="127"/>
      <c r="J27" s="47" t="s">
        <v>39</v>
      </c>
      <c r="K27" s="46">
        <v>1045.7</v>
      </c>
      <c r="L27" s="46">
        <v>1717287</v>
      </c>
      <c r="M27" s="47" t="s">
        <v>39</v>
      </c>
      <c r="N27" s="46">
        <v>7995</v>
      </c>
      <c r="O27" s="47" t="s">
        <v>39</v>
      </c>
      <c r="P27" s="46">
        <v>31219</v>
      </c>
      <c r="Q27" s="46">
        <v>5545941.0999999996</v>
      </c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</row>
    <row r="28" spans="1:28" s="52" customFormat="1" ht="3" customHeight="1" x14ac:dyDescent="0.3">
      <c r="A28" s="45"/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</row>
    <row r="29" spans="1:28" s="40" customFormat="1" ht="21" customHeight="1" x14ac:dyDescent="0.3">
      <c r="A29" s="55" t="s">
        <v>52</v>
      </c>
      <c r="B29" s="121">
        <f>SUM(B31:B44)</f>
        <v>9440122</v>
      </c>
      <c r="C29" s="121">
        <f>SUM(C31:C44)</f>
        <v>538358</v>
      </c>
      <c r="D29" s="121">
        <f t="shared" ref="D29:Q29" si="4">SUM(D31:D44)</f>
        <v>661727</v>
      </c>
      <c r="E29" s="121">
        <f t="shared" si="4"/>
        <v>267616</v>
      </c>
      <c r="F29" s="121">
        <f t="shared" si="4"/>
        <v>2732287.1999999997</v>
      </c>
      <c r="G29" s="121">
        <f t="shared" si="4"/>
        <v>5439285.2000000002</v>
      </c>
      <c r="H29" s="121">
        <f t="shared" si="4"/>
        <v>242</v>
      </c>
      <c r="I29" s="121"/>
      <c r="J29" s="121">
        <f t="shared" si="4"/>
        <v>317134.8</v>
      </c>
      <c r="K29" s="121">
        <f t="shared" si="4"/>
        <v>2112255.4</v>
      </c>
      <c r="L29" s="121">
        <f t="shared" si="4"/>
        <v>233842</v>
      </c>
      <c r="M29" s="121">
        <f t="shared" si="4"/>
        <v>8921</v>
      </c>
      <c r="N29" s="121">
        <f t="shared" si="4"/>
        <v>225848.5</v>
      </c>
      <c r="O29" s="121">
        <f t="shared" si="4"/>
        <v>0</v>
      </c>
      <c r="P29" s="121">
        <f t="shared" si="4"/>
        <v>270401.3</v>
      </c>
      <c r="Q29" s="121">
        <f t="shared" si="4"/>
        <v>9011714.3000000007</v>
      </c>
    </row>
    <row r="30" spans="1:28" s="129" customFormat="1" ht="2.25" customHeight="1" x14ac:dyDescent="0.3">
      <c r="A30" s="125"/>
      <c r="B30" s="116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6"/>
    </row>
    <row r="31" spans="1:28" s="52" customFormat="1" ht="15.75" customHeight="1" x14ac:dyDescent="0.3">
      <c r="A31" s="45" t="s">
        <v>53</v>
      </c>
      <c r="B31" s="46">
        <v>145134.29999999999</v>
      </c>
      <c r="C31" s="46">
        <v>1629.3</v>
      </c>
      <c r="D31" s="46">
        <v>33922</v>
      </c>
      <c r="E31" s="46">
        <v>1600</v>
      </c>
      <c r="F31" s="46">
        <v>155</v>
      </c>
      <c r="G31" s="47" t="s">
        <v>39</v>
      </c>
      <c r="H31" s="47" t="s">
        <v>39</v>
      </c>
      <c r="I31" s="127"/>
      <c r="J31" s="46">
        <v>28806</v>
      </c>
      <c r="K31" s="46">
        <v>48700.6</v>
      </c>
      <c r="L31" s="47" t="s">
        <v>39</v>
      </c>
      <c r="M31" s="47" t="s">
        <v>39</v>
      </c>
      <c r="N31" s="46">
        <v>10043.5</v>
      </c>
      <c r="O31" s="47" t="s">
        <v>39</v>
      </c>
      <c r="P31" s="47" t="s">
        <v>39</v>
      </c>
      <c r="Q31" s="46">
        <v>2059675.9</v>
      </c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</row>
    <row r="32" spans="1:28" s="52" customFormat="1" ht="15.75" customHeight="1" x14ac:dyDescent="0.3">
      <c r="A32" s="45" t="s">
        <v>54</v>
      </c>
      <c r="B32" s="46">
        <v>242465</v>
      </c>
      <c r="C32" s="46">
        <v>59753.8</v>
      </c>
      <c r="D32" s="47" t="s">
        <v>39</v>
      </c>
      <c r="E32" s="46">
        <v>1672.7</v>
      </c>
      <c r="F32" s="46">
        <v>761.9</v>
      </c>
      <c r="G32" s="47" t="s">
        <v>39</v>
      </c>
      <c r="H32" s="47" t="s">
        <v>39</v>
      </c>
      <c r="I32" s="127"/>
      <c r="J32" s="46">
        <v>589</v>
      </c>
      <c r="K32" s="46">
        <v>2742.9</v>
      </c>
      <c r="L32" s="47" t="s">
        <v>39</v>
      </c>
      <c r="M32" s="47" t="s">
        <v>39</v>
      </c>
      <c r="N32" s="46">
        <v>23689.1</v>
      </c>
      <c r="O32" s="47" t="s">
        <v>39</v>
      </c>
      <c r="P32" s="46">
        <v>36</v>
      </c>
      <c r="Q32" s="46">
        <v>2851.9</v>
      </c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</row>
    <row r="33" spans="1:28" s="52" customFormat="1" ht="15.75" customHeight="1" x14ac:dyDescent="0.3">
      <c r="A33" s="45" t="s">
        <v>55</v>
      </c>
      <c r="B33" s="46">
        <v>94358.5</v>
      </c>
      <c r="C33" s="47" t="s">
        <v>39</v>
      </c>
      <c r="D33" s="47" t="s">
        <v>39</v>
      </c>
      <c r="E33" s="47" t="s">
        <v>39</v>
      </c>
      <c r="F33" s="47" t="s">
        <v>39</v>
      </c>
      <c r="G33" s="47" t="s">
        <v>39</v>
      </c>
      <c r="H33" s="47" t="s">
        <v>39</v>
      </c>
      <c r="I33" s="127"/>
      <c r="J33" s="46">
        <v>265</v>
      </c>
      <c r="K33" s="46">
        <v>9606.2999999999993</v>
      </c>
      <c r="L33" s="47" t="s">
        <v>39</v>
      </c>
      <c r="M33" s="47" t="s">
        <v>39</v>
      </c>
      <c r="N33" s="46">
        <v>11511.5</v>
      </c>
      <c r="O33" s="47" t="s">
        <v>39</v>
      </c>
      <c r="P33" s="47" t="s">
        <v>39</v>
      </c>
      <c r="Q33" s="46">
        <v>287</v>
      </c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</row>
    <row r="34" spans="1:28" s="52" customFormat="1" ht="15.75" customHeight="1" x14ac:dyDescent="0.3">
      <c r="A34" s="45" t="s">
        <v>56</v>
      </c>
      <c r="B34" s="46">
        <v>179178.09999999998</v>
      </c>
      <c r="C34" s="47" t="s">
        <v>39</v>
      </c>
      <c r="D34" s="47" t="s">
        <v>39</v>
      </c>
      <c r="E34" s="46">
        <v>595</v>
      </c>
      <c r="F34" s="46">
        <v>9208</v>
      </c>
      <c r="G34" s="47" t="s">
        <v>39</v>
      </c>
      <c r="H34" s="47" t="s">
        <v>39</v>
      </c>
      <c r="I34" s="127"/>
      <c r="J34" s="46">
        <v>97</v>
      </c>
      <c r="K34" s="47" t="s">
        <v>39</v>
      </c>
      <c r="L34" s="47" t="s">
        <v>39</v>
      </c>
      <c r="M34" s="47" t="s">
        <v>39</v>
      </c>
      <c r="N34" s="46">
        <v>15258.7</v>
      </c>
      <c r="O34" s="47" t="s">
        <v>39</v>
      </c>
      <c r="P34" s="46">
        <v>6590</v>
      </c>
      <c r="Q34" s="46">
        <v>1475</v>
      </c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</row>
    <row r="35" spans="1:28" s="52" customFormat="1" ht="15.75" customHeight="1" x14ac:dyDescent="0.3">
      <c r="A35" s="45" t="s">
        <v>57</v>
      </c>
      <c r="B35" s="46">
        <v>119573.1</v>
      </c>
      <c r="C35" s="46">
        <v>29784.2</v>
      </c>
      <c r="D35" s="46">
        <v>2924</v>
      </c>
      <c r="E35" s="46">
        <v>15392.7</v>
      </c>
      <c r="F35" s="46">
        <v>4154</v>
      </c>
      <c r="G35" s="47" t="s">
        <v>39</v>
      </c>
      <c r="H35" s="47" t="s">
        <v>39</v>
      </c>
      <c r="I35" s="127"/>
      <c r="J35" s="47" t="s">
        <v>39</v>
      </c>
      <c r="K35" s="47" t="s">
        <v>39</v>
      </c>
      <c r="L35" s="46">
        <v>27382</v>
      </c>
      <c r="M35" s="47" t="s">
        <v>39</v>
      </c>
      <c r="N35" s="46">
        <v>5690.5</v>
      </c>
      <c r="O35" s="47" t="s">
        <v>39</v>
      </c>
      <c r="P35" s="47" t="s">
        <v>39</v>
      </c>
      <c r="Q35" s="46">
        <v>9928</v>
      </c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</row>
    <row r="36" spans="1:28" s="52" customFormat="1" ht="15.75" customHeight="1" x14ac:dyDescent="0.3">
      <c r="A36" s="45" t="s">
        <v>58</v>
      </c>
      <c r="B36" s="46">
        <v>191022.3</v>
      </c>
      <c r="C36" s="46">
        <v>72293.599999999991</v>
      </c>
      <c r="D36" s="47" t="s">
        <v>39</v>
      </c>
      <c r="E36" s="46">
        <v>448.3</v>
      </c>
      <c r="F36" s="46">
        <v>2297</v>
      </c>
      <c r="G36" s="47" t="s">
        <v>39</v>
      </c>
      <c r="H36" s="47" t="s">
        <v>39</v>
      </c>
      <c r="I36" s="127"/>
      <c r="J36" s="46">
        <v>89.4</v>
      </c>
      <c r="K36" s="46">
        <v>2796</v>
      </c>
      <c r="L36" s="47" t="s">
        <v>39</v>
      </c>
      <c r="M36" s="47" t="s">
        <v>39</v>
      </c>
      <c r="N36" s="46">
        <v>1946.1</v>
      </c>
      <c r="O36" s="47" t="s">
        <v>39</v>
      </c>
      <c r="P36" s="47" t="s">
        <v>39</v>
      </c>
      <c r="Q36" s="46">
        <v>3569.6</v>
      </c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</row>
    <row r="37" spans="1:28" s="52" customFormat="1" ht="15.75" customHeight="1" x14ac:dyDescent="0.3">
      <c r="A37" s="45" t="s">
        <v>59</v>
      </c>
      <c r="B37" s="46">
        <v>527711.80000000005</v>
      </c>
      <c r="C37" s="46">
        <v>31903.699999999997</v>
      </c>
      <c r="D37" s="47" t="s">
        <v>39</v>
      </c>
      <c r="E37" s="46">
        <v>10080</v>
      </c>
      <c r="F37" s="46">
        <v>42878.7</v>
      </c>
      <c r="G37" s="46">
        <v>5151</v>
      </c>
      <c r="H37" s="47" t="s">
        <v>39</v>
      </c>
      <c r="I37" s="127"/>
      <c r="J37" s="46">
        <v>14966.8</v>
      </c>
      <c r="K37" s="46">
        <v>32681.3</v>
      </c>
      <c r="L37" s="47" t="s">
        <v>39</v>
      </c>
      <c r="M37" s="47" t="s">
        <v>39</v>
      </c>
      <c r="N37" s="46">
        <v>12696.4</v>
      </c>
      <c r="O37" s="47" t="s">
        <v>39</v>
      </c>
      <c r="P37" s="46">
        <v>227</v>
      </c>
      <c r="Q37" s="46">
        <v>32996</v>
      </c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</row>
    <row r="38" spans="1:28" s="52" customFormat="1" ht="15.75" customHeight="1" x14ac:dyDescent="0.3">
      <c r="A38" s="45" t="s">
        <v>60</v>
      </c>
      <c r="B38" s="46">
        <v>210334</v>
      </c>
      <c r="C38" s="46">
        <v>12757.4</v>
      </c>
      <c r="D38" s="46">
        <v>2181</v>
      </c>
      <c r="E38" s="46">
        <v>35545.4</v>
      </c>
      <c r="F38" s="46">
        <v>15802</v>
      </c>
      <c r="G38" s="47" t="s">
        <v>39</v>
      </c>
      <c r="H38" s="47" t="s">
        <v>39</v>
      </c>
      <c r="I38" s="127"/>
      <c r="J38" s="47" t="s">
        <v>39</v>
      </c>
      <c r="K38" s="47" t="s">
        <v>39</v>
      </c>
      <c r="L38" s="47" t="s">
        <v>39</v>
      </c>
      <c r="M38" s="47" t="s">
        <v>39</v>
      </c>
      <c r="N38" s="46">
        <v>4899</v>
      </c>
      <c r="O38" s="47" t="s">
        <v>39</v>
      </c>
      <c r="P38" s="47" t="s">
        <v>39</v>
      </c>
      <c r="Q38" s="46">
        <v>66954.5</v>
      </c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</row>
    <row r="39" spans="1:28" s="52" customFormat="1" ht="15.75" customHeight="1" x14ac:dyDescent="0.3">
      <c r="A39" s="45" t="s">
        <v>61</v>
      </c>
      <c r="B39" s="46">
        <v>352505.59999999998</v>
      </c>
      <c r="C39" s="46">
        <v>241142</v>
      </c>
      <c r="D39" s="46">
        <v>8114</v>
      </c>
      <c r="E39" s="46">
        <v>187469</v>
      </c>
      <c r="F39" s="46">
        <v>132084</v>
      </c>
      <c r="G39" s="46">
        <v>29052</v>
      </c>
      <c r="H39" s="47" t="s">
        <v>39</v>
      </c>
      <c r="I39" s="127"/>
      <c r="J39" s="46">
        <v>61854</v>
      </c>
      <c r="K39" s="46">
        <v>3299.7</v>
      </c>
      <c r="L39" s="47" t="s">
        <v>39</v>
      </c>
      <c r="M39" s="47" t="s">
        <v>39</v>
      </c>
      <c r="N39" s="46">
        <v>10378</v>
      </c>
      <c r="O39" s="47" t="s">
        <v>39</v>
      </c>
      <c r="P39" s="46">
        <v>5829</v>
      </c>
      <c r="Q39" s="46">
        <v>120169</v>
      </c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</row>
    <row r="40" spans="1:28" s="52" customFormat="1" ht="15.75" customHeight="1" x14ac:dyDescent="0.3">
      <c r="A40" s="45" t="s">
        <v>62</v>
      </c>
      <c r="B40" s="46">
        <v>267596</v>
      </c>
      <c r="C40" s="46">
        <v>51240</v>
      </c>
      <c r="D40" s="46">
        <v>37013</v>
      </c>
      <c r="E40" s="47" t="s">
        <v>39</v>
      </c>
      <c r="F40" s="46">
        <v>158637</v>
      </c>
      <c r="G40" s="46">
        <v>10902</v>
      </c>
      <c r="H40" s="47" t="s">
        <v>39</v>
      </c>
      <c r="I40" s="127"/>
      <c r="J40" s="46">
        <v>1837</v>
      </c>
      <c r="K40" s="46">
        <v>2982</v>
      </c>
      <c r="L40" s="46">
        <v>135919</v>
      </c>
      <c r="M40" s="47" t="s">
        <v>39</v>
      </c>
      <c r="N40" s="46">
        <v>20567</v>
      </c>
      <c r="O40" s="47" t="s">
        <v>39</v>
      </c>
      <c r="P40" s="46">
        <v>2049</v>
      </c>
      <c r="Q40" s="46">
        <v>7764</v>
      </c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</row>
    <row r="41" spans="1:28" s="52" customFormat="1" ht="15.75" customHeight="1" x14ac:dyDescent="0.3">
      <c r="A41" s="45" t="s">
        <v>63</v>
      </c>
      <c r="B41" s="46">
        <v>970808.10000000009</v>
      </c>
      <c r="C41" s="46">
        <v>37854</v>
      </c>
      <c r="D41" s="46">
        <v>1440</v>
      </c>
      <c r="E41" s="46">
        <v>14500</v>
      </c>
      <c r="F41" s="46">
        <v>195153.3</v>
      </c>
      <c r="G41" s="46">
        <v>80365</v>
      </c>
      <c r="H41" s="46">
        <v>242</v>
      </c>
      <c r="I41" s="127"/>
      <c r="J41" s="46">
        <v>26</v>
      </c>
      <c r="K41" s="46">
        <v>232189.59999999998</v>
      </c>
      <c r="L41" s="46">
        <v>14418</v>
      </c>
      <c r="M41" s="47" t="s">
        <v>39</v>
      </c>
      <c r="N41" s="46">
        <v>39987.599999999999</v>
      </c>
      <c r="O41" s="47" t="s">
        <v>39</v>
      </c>
      <c r="P41" s="46">
        <v>14789</v>
      </c>
      <c r="Q41" s="46">
        <v>67605.399999999994</v>
      </c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</row>
    <row r="42" spans="1:28" s="52" customFormat="1" ht="15.75" customHeight="1" x14ac:dyDescent="0.3">
      <c r="A42" s="45" t="s">
        <v>112</v>
      </c>
      <c r="B42" s="46">
        <v>973263.39999999991</v>
      </c>
      <c r="C42" s="47" t="s">
        <v>39</v>
      </c>
      <c r="D42" s="46">
        <v>548</v>
      </c>
      <c r="E42" s="47" t="s">
        <v>39</v>
      </c>
      <c r="F42" s="46">
        <v>52353.2</v>
      </c>
      <c r="G42" s="46">
        <v>911890</v>
      </c>
      <c r="H42" s="47" t="s">
        <v>39</v>
      </c>
      <c r="I42" s="127"/>
      <c r="J42" s="46">
        <v>19412</v>
      </c>
      <c r="K42" s="46">
        <v>104121.59999999999</v>
      </c>
      <c r="L42" s="46">
        <v>38798</v>
      </c>
      <c r="M42" s="46">
        <v>8921</v>
      </c>
      <c r="N42" s="46">
        <v>39537.1</v>
      </c>
      <c r="O42" s="47" t="s">
        <v>39</v>
      </c>
      <c r="P42" s="46">
        <v>17691</v>
      </c>
      <c r="Q42" s="46">
        <v>55027.3</v>
      </c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</row>
    <row r="43" spans="1:28" s="52" customFormat="1" ht="15.75" customHeight="1" x14ac:dyDescent="0.3">
      <c r="A43" s="45" t="s">
        <v>65</v>
      </c>
      <c r="B43" s="46">
        <v>3580361</v>
      </c>
      <c r="C43" s="47" t="s">
        <v>39</v>
      </c>
      <c r="D43" s="46">
        <v>471434</v>
      </c>
      <c r="E43" s="46">
        <v>312.89999999999998</v>
      </c>
      <c r="F43" s="46">
        <v>261733.1</v>
      </c>
      <c r="G43" s="46">
        <v>372493.2</v>
      </c>
      <c r="H43" s="47" t="s">
        <v>39</v>
      </c>
      <c r="I43" s="127"/>
      <c r="J43" s="46">
        <v>108648.6</v>
      </c>
      <c r="K43" s="46">
        <v>1510319.2999999998</v>
      </c>
      <c r="L43" s="47" t="s">
        <v>39</v>
      </c>
      <c r="M43" s="47" t="s">
        <v>39</v>
      </c>
      <c r="N43" s="46">
        <v>19545</v>
      </c>
      <c r="O43" s="47" t="s">
        <v>39</v>
      </c>
      <c r="P43" s="46">
        <v>167647.29999999999</v>
      </c>
      <c r="Q43" s="46">
        <v>6012981.7000000002</v>
      </c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</row>
    <row r="44" spans="1:28" s="52" customFormat="1" ht="15.75" customHeight="1" thickBot="1" x14ac:dyDescent="0.35">
      <c r="A44" s="130" t="s">
        <v>66</v>
      </c>
      <c r="B44" s="131">
        <v>1585810.8</v>
      </c>
      <c r="C44" s="61" t="s">
        <v>39</v>
      </c>
      <c r="D44" s="60">
        <v>104151</v>
      </c>
      <c r="E44" s="61" t="s">
        <v>39</v>
      </c>
      <c r="F44" s="60">
        <v>1857070</v>
      </c>
      <c r="G44" s="60">
        <v>4029432</v>
      </c>
      <c r="H44" s="61" t="s">
        <v>39</v>
      </c>
      <c r="I44" s="127"/>
      <c r="J44" s="60">
        <v>80544</v>
      </c>
      <c r="K44" s="60">
        <v>162816.09999999998</v>
      </c>
      <c r="L44" s="60">
        <v>17325</v>
      </c>
      <c r="M44" s="61" t="s">
        <v>39</v>
      </c>
      <c r="N44" s="60">
        <v>10099</v>
      </c>
      <c r="O44" s="61" t="s">
        <v>39</v>
      </c>
      <c r="P44" s="46">
        <v>55543</v>
      </c>
      <c r="Q44" s="46">
        <v>570429</v>
      </c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</row>
    <row r="45" spans="1:28" s="92" customFormat="1" ht="20.100000000000001" customHeight="1" thickTop="1" x14ac:dyDescent="0.3">
      <c r="A45" s="132" t="s">
        <v>67</v>
      </c>
      <c r="B45" s="132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68" t="s">
        <v>68</v>
      </c>
      <c r="P45" s="68"/>
      <c r="Q45" s="68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</row>
    <row r="46" spans="1:28" s="92" customFormat="1" ht="12" x14ac:dyDescent="0.3">
      <c r="A46" s="134"/>
      <c r="B46" s="135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4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</row>
    <row r="47" spans="1:28" s="92" customFormat="1" ht="12" x14ac:dyDescent="0.3">
      <c r="A47" s="136"/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8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</row>
    <row r="48" spans="1:28" s="92" customFormat="1" ht="12" x14ac:dyDescent="0.3">
      <c r="A48" s="136"/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8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</row>
    <row r="49" spans="1:28" s="92" customFormat="1" ht="12" x14ac:dyDescent="0.3">
      <c r="A49" s="136"/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8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</row>
    <row r="50" spans="1:28" x14ac:dyDescent="0.3">
      <c r="A50" s="139"/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1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</row>
    <row r="51" spans="1:28" x14ac:dyDescent="0.3">
      <c r="A51" s="139"/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1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</row>
    <row r="52" spans="1:28" x14ac:dyDescent="0.3">
      <c r="A52" s="139"/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1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</row>
    <row r="53" spans="1:28" x14ac:dyDescent="0.3">
      <c r="A53" s="139"/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1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</row>
    <row r="54" spans="1:28" x14ac:dyDescent="0.3">
      <c r="A54" s="139"/>
      <c r="B54" s="140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1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</row>
  </sheetData>
  <mergeCells count="7">
    <mergeCell ref="A1:B1"/>
    <mergeCell ref="N1:Q1"/>
    <mergeCell ref="A2:H2"/>
    <mergeCell ref="J2:Q2"/>
    <mergeCell ref="L5:L6"/>
    <mergeCell ref="A45:B45"/>
    <mergeCell ref="O45:Q45"/>
  </mergeCells>
  <phoneticPr fontId="2" type="noConversion"/>
  <printOptions horizontalCentered="1"/>
  <pageMargins left="0.39370078740157483" right="0.39370078740157483" top="0.39370078740157483" bottom="0.39370078740157483" header="0.15748031496062992" footer="0"/>
  <pageSetup paperSize="9" scale="64" orientation="landscape" horizontalDpi="300" verticalDpi="300" r:id="rId1"/>
  <headerFooter alignWithMargins="0">
    <oddHeader xml:space="preserve">&amp;L&amp;"맑은 고딕,보통"&amp;9Ⅱ. 토지 및 기후&amp;R&amp;"+,보통"&amp;9 3. 토지지목별 현황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90" zoomScaleNormal="90" workbookViewId="0">
      <selection activeCell="D35" sqref="D35"/>
    </sheetView>
  </sheetViews>
  <sheetFormatPr defaultColWidth="7.125" defaultRowHeight="13.5" x14ac:dyDescent="0.15"/>
  <cols>
    <col min="1" max="1" width="15.75" style="263" customWidth="1"/>
    <col min="2" max="2" width="9.375" style="259" customWidth="1"/>
    <col min="3" max="3" width="9.375" style="264" customWidth="1"/>
    <col min="4" max="6" width="9.375" style="259" customWidth="1"/>
    <col min="7" max="10" width="9.375" style="257" customWidth="1"/>
    <col min="11" max="11" width="12.125" style="256" customWidth="1"/>
    <col min="12" max="15" width="10" style="257" customWidth="1"/>
    <col min="16" max="21" width="10" style="259" customWidth="1"/>
    <col min="22" max="22" width="7.625" style="259" customWidth="1"/>
    <col min="23" max="16384" width="7.125" style="257"/>
  </cols>
  <sheetData>
    <row r="1" spans="1:24" s="149" customFormat="1" ht="15" customHeight="1" x14ac:dyDescent="0.3">
      <c r="A1" s="146"/>
      <c r="B1" s="147"/>
      <c r="C1" s="148"/>
      <c r="D1" s="147"/>
      <c r="E1" s="147"/>
      <c r="F1" s="147"/>
      <c r="K1" s="150"/>
      <c r="N1" s="151"/>
      <c r="O1" s="151"/>
      <c r="P1" s="147"/>
      <c r="Q1" s="147"/>
      <c r="R1" s="152"/>
      <c r="S1" s="152"/>
      <c r="T1" s="152"/>
      <c r="U1" s="152"/>
      <c r="V1" s="152"/>
    </row>
    <row r="2" spans="1:24" s="156" customFormat="1" ht="45" customHeight="1" x14ac:dyDescent="0.15">
      <c r="A2" s="153" t="s">
        <v>113</v>
      </c>
      <c r="B2" s="153"/>
      <c r="C2" s="153"/>
      <c r="D2" s="153"/>
      <c r="E2" s="153"/>
      <c r="F2" s="153"/>
      <c r="G2" s="153"/>
      <c r="H2" s="153"/>
      <c r="I2" s="153"/>
      <c r="J2" s="153"/>
      <c r="K2" s="154"/>
      <c r="L2" s="153" t="s">
        <v>114</v>
      </c>
      <c r="M2" s="153"/>
      <c r="N2" s="153"/>
      <c r="O2" s="153"/>
      <c r="P2" s="153"/>
      <c r="Q2" s="153"/>
      <c r="R2" s="153"/>
      <c r="S2" s="153"/>
      <c r="T2" s="153"/>
      <c r="U2" s="153"/>
      <c r="V2" s="155"/>
    </row>
    <row r="3" spans="1:24" s="160" customFormat="1" ht="20.100000000000001" customHeight="1" thickBot="1" x14ac:dyDescent="0.2">
      <c r="A3" s="157" t="s">
        <v>115</v>
      </c>
      <c r="B3" s="158"/>
      <c r="C3" s="159"/>
      <c r="D3" s="158"/>
      <c r="E3" s="158"/>
      <c r="F3" s="158"/>
      <c r="K3" s="161"/>
      <c r="P3" s="158"/>
      <c r="Q3" s="158"/>
      <c r="R3" s="158"/>
      <c r="S3" s="158"/>
      <c r="T3" s="162" t="s">
        <v>116</v>
      </c>
      <c r="U3" s="162"/>
      <c r="V3" s="163"/>
    </row>
    <row r="4" spans="1:24" s="174" customFormat="1" ht="15.75" customHeight="1" thickTop="1" x14ac:dyDescent="0.3">
      <c r="A4" s="164" t="s">
        <v>117</v>
      </c>
      <c r="B4" s="165" t="s">
        <v>118</v>
      </c>
      <c r="C4" s="166"/>
      <c r="D4" s="166"/>
      <c r="E4" s="166"/>
      <c r="F4" s="167"/>
      <c r="G4" s="168" t="s">
        <v>119</v>
      </c>
      <c r="H4" s="169"/>
      <c r="I4" s="169"/>
      <c r="J4" s="169"/>
      <c r="K4" s="170"/>
      <c r="L4" s="169" t="s">
        <v>120</v>
      </c>
      <c r="M4" s="169"/>
      <c r="N4" s="169"/>
      <c r="O4" s="169"/>
      <c r="P4" s="171" t="s">
        <v>121</v>
      </c>
      <c r="Q4" s="172"/>
      <c r="R4" s="172"/>
      <c r="S4" s="172"/>
      <c r="T4" s="172"/>
      <c r="U4" s="172"/>
      <c r="V4" s="173"/>
    </row>
    <row r="5" spans="1:24" s="174" customFormat="1" ht="15.75" customHeight="1" x14ac:dyDescent="0.3">
      <c r="A5" s="175"/>
      <c r="B5" s="176" t="s">
        <v>122</v>
      </c>
      <c r="C5" s="177"/>
      <c r="D5" s="178" t="s">
        <v>123</v>
      </c>
      <c r="E5" s="178"/>
      <c r="F5" s="177"/>
      <c r="G5" s="179" t="s">
        <v>124</v>
      </c>
      <c r="H5" s="180"/>
      <c r="I5" s="181" t="s">
        <v>125</v>
      </c>
      <c r="J5" s="182"/>
      <c r="K5" s="183"/>
      <c r="L5" s="179" t="s">
        <v>126</v>
      </c>
      <c r="M5" s="182"/>
      <c r="N5" s="181" t="s">
        <v>127</v>
      </c>
      <c r="O5" s="182"/>
      <c r="P5" s="184" t="s">
        <v>128</v>
      </c>
      <c r="Q5" s="185"/>
      <c r="R5" s="186" t="s">
        <v>129</v>
      </c>
      <c r="S5" s="186"/>
      <c r="T5" s="187" t="s">
        <v>130</v>
      </c>
      <c r="U5" s="188"/>
      <c r="V5" s="173"/>
    </row>
    <row r="6" spans="1:24" s="174" customFormat="1" ht="33" customHeight="1" x14ac:dyDescent="0.3">
      <c r="A6" s="189"/>
      <c r="B6" s="190"/>
      <c r="C6" s="191"/>
      <c r="D6" s="192"/>
      <c r="E6" s="192"/>
      <c r="F6" s="191"/>
      <c r="G6" s="193" t="s">
        <v>131</v>
      </c>
      <c r="H6" s="194"/>
      <c r="I6" s="195" t="s">
        <v>132</v>
      </c>
      <c r="J6" s="196"/>
      <c r="K6" s="183"/>
      <c r="L6" s="197" t="s">
        <v>133</v>
      </c>
      <c r="M6" s="196"/>
      <c r="N6" s="195" t="s">
        <v>134</v>
      </c>
      <c r="O6" s="196"/>
      <c r="P6" s="198" t="s">
        <v>135</v>
      </c>
      <c r="Q6" s="199"/>
      <c r="R6" s="198" t="s">
        <v>136</v>
      </c>
      <c r="S6" s="199"/>
      <c r="T6" s="200" t="s">
        <v>137</v>
      </c>
      <c r="U6" s="201"/>
      <c r="V6" s="173"/>
    </row>
    <row r="7" spans="1:24" s="174" customFormat="1" ht="16.5" customHeight="1" x14ac:dyDescent="0.3">
      <c r="A7" s="202" t="s">
        <v>138</v>
      </c>
      <c r="B7" s="203"/>
      <c r="C7" s="204" t="s">
        <v>139</v>
      </c>
      <c r="D7" s="205"/>
      <c r="E7" s="206" t="s">
        <v>140</v>
      </c>
      <c r="F7" s="206" t="s">
        <v>139</v>
      </c>
      <c r="G7" s="207" t="s">
        <v>141</v>
      </c>
      <c r="H7" s="208" t="s">
        <v>142</v>
      </c>
      <c r="I7" s="209" t="s">
        <v>141</v>
      </c>
      <c r="J7" s="209" t="s">
        <v>142</v>
      </c>
      <c r="K7" s="183"/>
      <c r="L7" s="207" t="s">
        <v>141</v>
      </c>
      <c r="M7" s="208" t="s">
        <v>142</v>
      </c>
      <c r="N7" s="209" t="s">
        <v>141</v>
      </c>
      <c r="O7" s="208" t="s">
        <v>142</v>
      </c>
      <c r="P7" s="206" t="s">
        <v>141</v>
      </c>
      <c r="Q7" s="206" t="s">
        <v>142</v>
      </c>
      <c r="R7" s="206" t="s">
        <v>141</v>
      </c>
      <c r="S7" s="206" t="s">
        <v>142</v>
      </c>
      <c r="T7" s="206" t="s">
        <v>141</v>
      </c>
      <c r="U7" s="210" t="s">
        <v>142</v>
      </c>
      <c r="V7" s="211"/>
    </row>
    <row r="8" spans="1:24" s="174" customFormat="1" ht="16.5" customHeight="1" x14ac:dyDescent="0.3">
      <c r="A8" s="212"/>
      <c r="B8" s="213"/>
      <c r="C8" s="214" t="s">
        <v>143</v>
      </c>
      <c r="D8" s="215"/>
      <c r="E8" s="216" t="s">
        <v>144</v>
      </c>
      <c r="F8" s="216" t="s">
        <v>145</v>
      </c>
      <c r="G8" s="217" t="s">
        <v>146</v>
      </c>
      <c r="H8" s="218" t="s">
        <v>147</v>
      </c>
      <c r="I8" s="219" t="s">
        <v>146</v>
      </c>
      <c r="J8" s="219" t="s">
        <v>147</v>
      </c>
      <c r="K8" s="183"/>
      <c r="L8" s="220" t="s">
        <v>148</v>
      </c>
      <c r="M8" s="221" t="s">
        <v>147</v>
      </c>
      <c r="N8" s="218" t="s">
        <v>146</v>
      </c>
      <c r="O8" s="222" t="s">
        <v>147</v>
      </c>
      <c r="P8" s="216" t="s">
        <v>146</v>
      </c>
      <c r="Q8" s="223" t="s">
        <v>147</v>
      </c>
      <c r="R8" s="216" t="s">
        <v>146</v>
      </c>
      <c r="S8" s="221" t="s">
        <v>147</v>
      </c>
      <c r="T8" s="216" t="s">
        <v>146</v>
      </c>
      <c r="U8" s="218" t="s">
        <v>147</v>
      </c>
      <c r="V8" s="211"/>
    </row>
    <row r="9" spans="1:24" s="229" customFormat="1" ht="24.75" customHeight="1" x14ac:dyDescent="0.15">
      <c r="A9" s="224">
        <v>2010</v>
      </c>
      <c r="B9" s="225">
        <v>19938</v>
      </c>
      <c r="C9" s="226">
        <v>8201</v>
      </c>
      <c r="D9" s="226">
        <v>94104</v>
      </c>
      <c r="E9" s="226">
        <v>59525</v>
      </c>
      <c r="F9" s="226">
        <v>34579</v>
      </c>
      <c r="G9" s="226">
        <v>16554</v>
      </c>
      <c r="H9" s="226">
        <v>37180</v>
      </c>
      <c r="I9" s="226">
        <v>1733</v>
      </c>
      <c r="J9" s="226">
        <v>40306</v>
      </c>
      <c r="K9" s="226"/>
      <c r="L9" s="226">
        <v>669</v>
      </c>
      <c r="M9" s="226">
        <v>13617</v>
      </c>
      <c r="N9" s="226">
        <v>982</v>
      </c>
      <c r="O9" s="226">
        <v>3001</v>
      </c>
      <c r="P9" s="226">
        <v>19040</v>
      </c>
      <c r="Q9" s="226">
        <v>67523</v>
      </c>
      <c r="R9" s="226">
        <v>752</v>
      </c>
      <c r="S9" s="226">
        <v>20179</v>
      </c>
      <c r="T9" s="226">
        <v>146</v>
      </c>
      <c r="U9" s="226">
        <v>6402</v>
      </c>
      <c r="V9" s="227"/>
      <c r="W9" s="228"/>
      <c r="X9" s="228"/>
    </row>
    <row r="10" spans="1:24" s="229" customFormat="1" ht="24.75" customHeight="1" x14ac:dyDescent="0.15">
      <c r="A10" s="224">
        <v>2011</v>
      </c>
      <c r="B10" s="225">
        <v>20250</v>
      </c>
      <c r="C10" s="226">
        <v>8296</v>
      </c>
      <c r="D10" s="226">
        <v>98137</v>
      </c>
      <c r="E10" s="226">
        <v>62188</v>
      </c>
      <c r="F10" s="226">
        <v>35949</v>
      </c>
      <c r="G10" s="226">
        <v>16667</v>
      </c>
      <c r="H10" s="226">
        <v>38297</v>
      </c>
      <c r="I10" s="226">
        <v>1913</v>
      </c>
      <c r="J10" s="226">
        <v>42808</v>
      </c>
      <c r="K10" s="226"/>
      <c r="L10" s="226">
        <v>661</v>
      </c>
      <c r="M10" s="226">
        <v>13859</v>
      </c>
      <c r="N10" s="226">
        <v>1009</v>
      </c>
      <c r="O10" s="226">
        <v>3173</v>
      </c>
      <c r="P10" s="226">
        <v>19298</v>
      </c>
      <c r="Q10" s="226">
        <v>70853</v>
      </c>
      <c r="R10" s="226">
        <v>784</v>
      </c>
      <c r="S10" s="226">
        <v>21037</v>
      </c>
      <c r="T10" s="226">
        <v>168</v>
      </c>
      <c r="U10" s="226">
        <v>6247</v>
      </c>
      <c r="V10" s="227"/>
      <c r="W10" s="228"/>
      <c r="X10" s="228"/>
    </row>
    <row r="11" spans="1:24" s="229" customFormat="1" ht="24.75" customHeight="1" x14ac:dyDescent="0.15">
      <c r="A11" s="224">
        <v>2012</v>
      </c>
      <c r="B11" s="225">
        <v>20990</v>
      </c>
      <c r="C11" s="226">
        <v>8575</v>
      </c>
      <c r="D11" s="226">
        <v>99184</v>
      </c>
      <c r="E11" s="226">
        <v>62185</v>
      </c>
      <c r="F11" s="226">
        <v>36999</v>
      </c>
      <c r="G11" s="226">
        <v>17127</v>
      </c>
      <c r="H11" s="226">
        <v>39077</v>
      </c>
      <c r="I11" s="226">
        <v>2134</v>
      </c>
      <c r="J11" s="226">
        <v>42069</v>
      </c>
      <c r="K11" s="226"/>
      <c r="L11" s="226">
        <v>700</v>
      </c>
      <c r="M11" s="226">
        <v>14847</v>
      </c>
      <c r="N11" s="226">
        <v>1029</v>
      </c>
      <c r="O11" s="226">
        <v>3191</v>
      </c>
      <c r="P11" s="226">
        <v>19884</v>
      </c>
      <c r="Q11" s="226">
        <v>71879</v>
      </c>
      <c r="R11" s="226">
        <v>914</v>
      </c>
      <c r="S11" s="226">
        <v>21472</v>
      </c>
      <c r="T11" s="226">
        <v>192</v>
      </c>
      <c r="U11" s="226">
        <v>5833</v>
      </c>
      <c r="V11" s="227"/>
      <c r="W11" s="228"/>
      <c r="X11" s="228"/>
    </row>
    <row r="12" spans="1:24" s="229" customFormat="1" ht="24.75" customHeight="1" x14ac:dyDescent="0.15">
      <c r="A12" s="224">
        <v>2013</v>
      </c>
      <c r="B12" s="225">
        <v>21331</v>
      </c>
      <c r="C12" s="226">
        <v>8701</v>
      </c>
      <c r="D12" s="226">
        <v>102159</v>
      </c>
      <c r="E12" s="226">
        <v>63398</v>
      </c>
      <c r="F12" s="226">
        <v>38761</v>
      </c>
      <c r="G12" s="226">
        <v>17200</v>
      </c>
      <c r="H12" s="226">
        <v>38716</v>
      </c>
      <c r="I12" s="226">
        <v>2345</v>
      </c>
      <c r="J12" s="226">
        <v>44368</v>
      </c>
      <c r="K12" s="226"/>
      <c r="L12" s="226">
        <v>731</v>
      </c>
      <c r="M12" s="226">
        <v>15133</v>
      </c>
      <c r="N12" s="226">
        <v>1055</v>
      </c>
      <c r="O12" s="226">
        <v>3942</v>
      </c>
      <c r="P12" s="226">
        <v>20176</v>
      </c>
      <c r="Q12" s="226">
        <v>72874</v>
      </c>
      <c r="R12" s="226">
        <v>949</v>
      </c>
      <c r="S12" s="226">
        <v>22379</v>
      </c>
      <c r="T12" s="226">
        <v>206</v>
      </c>
      <c r="U12" s="226">
        <v>6906</v>
      </c>
      <c r="V12" s="227"/>
      <c r="W12" s="228"/>
      <c r="X12" s="228"/>
    </row>
    <row r="13" spans="1:24" s="231" customFormat="1" ht="24.75" customHeight="1" x14ac:dyDescent="0.3">
      <c r="A13" s="224">
        <v>2014</v>
      </c>
      <c r="B13" s="225">
        <v>21866</v>
      </c>
      <c r="C13" s="226">
        <v>8881</v>
      </c>
      <c r="D13" s="226">
        <v>104672</v>
      </c>
      <c r="E13" s="226">
        <v>81080</v>
      </c>
      <c r="F13" s="226">
        <v>23592</v>
      </c>
      <c r="G13" s="226">
        <v>17481</v>
      </c>
      <c r="H13" s="226">
        <v>39665</v>
      </c>
      <c r="I13" s="226">
        <v>2547</v>
      </c>
      <c r="J13" s="226">
        <v>45682</v>
      </c>
      <c r="K13" s="226"/>
      <c r="L13" s="226">
        <v>771</v>
      </c>
      <c r="M13" s="226">
        <v>15345</v>
      </c>
      <c r="N13" s="226">
        <v>1067</v>
      </c>
      <c r="O13" s="226">
        <v>3980</v>
      </c>
      <c r="P13" s="226">
        <v>20640</v>
      </c>
      <c r="Q13" s="226">
        <v>73976</v>
      </c>
      <c r="R13" s="226">
        <v>1024</v>
      </c>
      <c r="S13" s="226">
        <v>23482</v>
      </c>
      <c r="T13" s="226">
        <v>202</v>
      </c>
      <c r="U13" s="226">
        <v>7214</v>
      </c>
      <c r="V13" s="230"/>
    </row>
    <row r="14" spans="1:24" s="231" customFormat="1" ht="24.75" customHeight="1" x14ac:dyDescent="0.3">
      <c r="A14" s="224">
        <v>2015</v>
      </c>
      <c r="B14" s="225">
        <v>22242</v>
      </c>
      <c r="C14" s="226">
        <v>9096</v>
      </c>
      <c r="D14" s="226">
        <v>108014</v>
      </c>
      <c r="E14" s="226">
        <v>66659</v>
      </c>
      <c r="F14" s="226">
        <v>41355</v>
      </c>
      <c r="G14" s="226">
        <v>17788</v>
      </c>
      <c r="H14" s="226">
        <v>40310</v>
      </c>
      <c r="I14" s="226">
        <v>2611</v>
      </c>
      <c r="J14" s="226">
        <v>46353</v>
      </c>
      <c r="K14" s="226"/>
      <c r="L14" s="226">
        <v>809</v>
      </c>
      <c r="M14" s="226">
        <v>17607</v>
      </c>
      <c r="N14" s="226">
        <v>1034</v>
      </c>
      <c r="O14" s="226">
        <v>3744</v>
      </c>
      <c r="P14" s="226">
        <v>21026</v>
      </c>
      <c r="Q14" s="226">
        <v>76451</v>
      </c>
      <c r="R14" s="226">
        <v>1009</v>
      </c>
      <c r="S14" s="226">
        <v>23399</v>
      </c>
      <c r="T14" s="226">
        <v>207</v>
      </c>
      <c r="U14" s="226">
        <v>8164</v>
      </c>
      <c r="V14" s="230"/>
    </row>
    <row r="15" spans="1:24" s="231" customFormat="1" ht="24.75" customHeight="1" x14ac:dyDescent="0.3">
      <c r="A15" s="224">
        <v>2016</v>
      </c>
      <c r="B15" s="226">
        <v>22221</v>
      </c>
      <c r="C15" s="226">
        <v>9109</v>
      </c>
      <c r="D15" s="226">
        <v>107017</v>
      </c>
      <c r="E15" s="226">
        <v>64617</v>
      </c>
      <c r="F15" s="226">
        <v>42400</v>
      </c>
      <c r="G15" s="226">
        <v>17798</v>
      </c>
      <c r="H15" s="226">
        <v>40801</v>
      </c>
      <c r="I15" s="226">
        <v>2597</v>
      </c>
      <c r="J15" s="226">
        <v>44875</v>
      </c>
      <c r="K15" s="226"/>
      <c r="L15" s="226">
        <v>806</v>
      </c>
      <c r="M15" s="226">
        <v>17421</v>
      </c>
      <c r="N15" s="226">
        <v>1020</v>
      </c>
      <c r="O15" s="226">
        <v>3920</v>
      </c>
      <c r="P15" s="226">
        <v>21021</v>
      </c>
      <c r="Q15" s="226">
        <v>76061</v>
      </c>
      <c r="R15" s="226">
        <v>1003</v>
      </c>
      <c r="S15" s="226">
        <v>22782</v>
      </c>
      <c r="T15" s="226">
        <v>197</v>
      </c>
      <c r="U15" s="226">
        <v>8174</v>
      </c>
      <c r="V15" s="230"/>
    </row>
    <row r="16" spans="1:24" s="231" customFormat="1" ht="24.75" customHeight="1" x14ac:dyDescent="0.3">
      <c r="A16" s="232">
        <v>2017</v>
      </c>
      <c r="B16" s="233">
        <f>SUM(B17:B35)</f>
        <v>22174</v>
      </c>
      <c r="C16" s="233">
        <f>SUM(C17:C35)</f>
        <v>9176</v>
      </c>
      <c r="D16" s="233">
        <f t="shared" ref="D16:J16" si="0">SUM(D17:D35)</f>
        <v>105360</v>
      </c>
      <c r="E16" s="233">
        <f t="shared" si="0"/>
        <v>62890</v>
      </c>
      <c r="F16" s="233">
        <f t="shared" si="0"/>
        <v>42470</v>
      </c>
      <c r="G16" s="233">
        <f t="shared" si="0"/>
        <v>17644</v>
      </c>
      <c r="H16" s="233">
        <f t="shared" si="0"/>
        <v>39577</v>
      </c>
      <c r="I16" s="233">
        <f t="shared" si="0"/>
        <v>2680</v>
      </c>
      <c r="J16" s="233">
        <f t="shared" si="0"/>
        <v>44514</v>
      </c>
      <c r="K16" s="233"/>
      <c r="L16" s="233">
        <f t="shared" ref="L16:U16" si="1">SUM(L17:L35)</f>
        <v>813</v>
      </c>
      <c r="M16" s="233">
        <f t="shared" si="1"/>
        <v>17173</v>
      </c>
      <c r="N16" s="233">
        <f t="shared" si="1"/>
        <v>1037</v>
      </c>
      <c r="O16" s="233">
        <f t="shared" si="1"/>
        <v>4096</v>
      </c>
      <c r="P16" s="233">
        <f t="shared" si="1"/>
        <v>20950</v>
      </c>
      <c r="Q16" s="233">
        <f t="shared" si="1"/>
        <v>75770</v>
      </c>
      <c r="R16" s="233">
        <f t="shared" si="1"/>
        <v>1024</v>
      </c>
      <c r="S16" s="233">
        <f t="shared" si="1"/>
        <v>22033</v>
      </c>
      <c r="T16" s="233">
        <f t="shared" si="1"/>
        <v>200</v>
      </c>
      <c r="U16" s="233">
        <f t="shared" si="1"/>
        <v>7557</v>
      </c>
      <c r="V16" s="233"/>
    </row>
    <row r="17" spans="1:22" s="238" customFormat="1" ht="24.75" customHeight="1" x14ac:dyDescent="0.15">
      <c r="A17" s="234" t="s">
        <v>149</v>
      </c>
      <c r="B17" s="235">
        <f>SUM(G17,I17,L17,N17)</f>
        <v>27</v>
      </c>
      <c r="C17" s="236">
        <v>2</v>
      </c>
      <c r="D17" s="236">
        <f>SUM(E17:F17)</f>
        <v>279</v>
      </c>
      <c r="E17" s="236">
        <v>196</v>
      </c>
      <c r="F17" s="236">
        <v>83</v>
      </c>
      <c r="G17" s="236">
        <v>0</v>
      </c>
      <c r="H17" s="236">
        <v>0</v>
      </c>
      <c r="I17" s="236">
        <v>14</v>
      </c>
      <c r="J17" s="236">
        <v>109</v>
      </c>
      <c r="K17" s="226"/>
      <c r="L17" s="236">
        <v>13</v>
      </c>
      <c r="M17" s="236">
        <v>170</v>
      </c>
      <c r="N17" s="236">
        <v>0</v>
      </c>
      <c r="O17" s="236">
        <v>0</v>
      </c>
      <c r="P17" s="236">
        <v>19</v>
      </c>
      <c r="Q17" s="236">
        <v>80</v>
      </c>
      <c r="R17" s="236">
        <v>6</v>
      </c>
      <c r="S17" s="236">
        <v>166</v>
      </c>
      <c r="T17" s="236">
        <v>2</v>
      </c>
      <c r="U17" s="236">
        <v>33</v>
      </c>
      <c r="V17" s="237"/>
    </row>
    <row r="18" spans="1:22" s="238" customFormat="1" ht="24.75" customHeight="1" x14ac:dyDescent="0.15">
      <c r="A18" s="234" t="s">
        <v>150</v>
      </c>
      <c r="B18" s="235">
        <f t="shared" ref="B18:B35" si="2">SUM(G18,I18,L18,N18)</f>
        <v>5</v>
      </c>
      <c r="C18" s="236">
        <v>2</v>
      </c>
      <c r="D18" s="236">
        <f t="shared" ref="D18:D35" si="3">SUM(E18:F18)</f>
        <v>107</v>
      </c>
      <c r="E18" s="236">
        <v>97</v>
      </c>
      <c r="F18" s="236">
        <v>10</v>
      </c>
      <c r="G18" s="236">
        <v>1</v>
      </c>
      <c r="H18" s="236">
        <v>2</v>
      </c>
      <c r="I18" s="236">
        <v>4</v>
      </c>
      <c r="J18" s="236">
        <v>105</v>
      </c>
      <c r="K18" s="226"/>
      <c r="L18" s="236">
        <v>0</v>
      </c>
      <c r="M18" s="236">
        <v>0</v>
      </c>
      <c r="N18" s="236">
        <v>0</v>
      </c>
      <c r="O18" s="236">
        <v>0</v>
      </c>
      <c r="P18" s="236">
        <v>4</v>
      </c>
      <c r="Q18" s="236">
        <v>64</v>
      </c>
      <c r="R18" s="236">
        <v>0</v>
      </c>
      <c r="S18" s="236">
        <v>0</v>
      </c>
      <c r="T18" s="236">
        <v>1</v>
      </c>
      <c r="U18" s="236">
        <v>43</v>
      </c>
      <c r="V18" s="237"/>
    </row>
    <row r="19" spans="1:22" s="239" customFormat="1" ht="24.75" customHeight="1" x14ac:dyDescent="0.15">
      <c r="A19" s="234" t="s">
        <v>151</v>
      </c>
      <c r="B19" s="235">
        <f t="shared" si="2"/>
        <v>1936</v>
      </c>
      <c r="C19" s="236">
        <v>468</v>
      </c>
      <c r="D19" s="236">
        <f t="shared" si="3"/>
        <v>26559</v>
      </c>
      <c r="E19" s="236">
        <v>22557</v>
      </c>
      <c r="F19" s="236">
        <v>4002</v>
      </c>
      <c r="G19" s="236">
        <v>1152</v>
      </c>
      <c r="H19" s="236">
        <v>3988</v>
      </c>
      <c r="I19" s="236">
        <v>746</v>
      </c>
      <c r="J19" s="236">
        <v>22317</v>
      </c>
      <c r="K19" s="226"/>
      <c r="L19" s="236">
        <v>37</v>
      </c>
      <c r="M19" s="236">
        <v>249</v>
      </c>
      <c r="N19" s="236">
        <v>1</v>
      </c>
      <c r="O19" s="236">
        <v>5</v>
      </c>
      <c r="P19" s="236">
        <v>1701</v>
      </c>
      <c r="Q19" s="236">
        <v>11961</v>
      </c>
      <c r="R19" s="236">
        <v>170</v>
      </c>
      <c r="S19" s="236">
        <v>10348</v>
      </c>
      <c r="T19" s="236">
        <v>65</v>
      </c>
      <c r="U19" s="236">
        <v>4250</v>
      </c>
      <c r="V19" s="237"/>
    </row>
    <row r="20" spans="1:22" s="240" customFormat="1" ht="24.75" customHeight="1" x14ac:dyDescent="0.15">
      <c r="A20" s="234" t="s">
        <v>152</v>
      </c>
      <c r="B20" s="235">
        <f t="shared" si="2"/>
        <v>26</v>
      </c>
      <c r="C20" s="236">
        <v>0</v>
      </c>
      <c r="D20" s="236">
        <f t="shared" si="3"/>
        <v>666</v>
      </c>
      <c r="E20" s="236">
        <v>589</v>
      </c>
      <c r="F20" s="236">
        <v>77</v>
      </c>
      <c r="G20" s="236">
        <v>0</v>
      </c>
      <c r="H20" s="236">
        <v>0</v>
      </c>
      <c r="I20" s="236">
        <v>17</v>
      </c>
      <c r="J20" s="236">
        <v>473</v>
      </c>
      <c r="K20" s="226"/>
      <c r="L20" s="236">
        <v>9</v>
      </c>
      <c r="M20" s="236">
        <v>193</v>
      </c>
      <c r="N20" s="236">
        <v>0</v>
      </c>
      <c r="O20" s="236">
        <v>0</v>
      </c>
      <c r="P20" s="236">
        <v>9</v>
      </c>
      <c r="Q20" s="236">
        <v>168</v>
      </c>
      <c r="R20" s="236">
        <v>16</v>
      </c>
      <c r="S20" s="236">
        <v>441</v>
      </c>
      <c r="T20" s="236">
        <v>1</v>
      </c>
      <c r="U20" s="236">
        <v>57</v>
      </c>
      <c r="V20" s="237"/>
    </row>
    <row r="21" spans="1:22" s="240" customFormat="1" ht="24.75" customHeight="1" x14ac:dyDescent="0.15">
      <c r="A21" s="234" t="s">
        <v>153</v>
      </c>
      <c r="B21" s="235">
        <f t="shared" si="2"/>
        <v>77</v>
      </c>
      <c r="C21" s="236">
        <v>12</v>
      </c>
      <c r="D21" s="236">
        <f t="shared" si="3"/>
        <v>1072</v>
      </c>
      <c r="E21" s="236">
        <v>960</v>
      </c>
      <c r="F21" s="236">
        <v>112</v>
      </c>
      <c r="G21" s="236">
        <v>20</v>
      </c>
      <c r="H21" s="236">
        <v>57</v>
      </c>
      <c r="I21" s="236">
        <v>51</v>
      </c>
      <c r="J21" s="236">
        <v>926</v>
      </c>
      <c r="K21" s="226"/>
      <c r="L21" s="236">
        <v>6</v>
      </c>
      <c r="M21" s="236">
        <v>89</v>
      </c>
      <c r="N21" s="236">
        <v>0</v>
      </c>
      <c r="O21" s="236">
        <v>0</v>
      </c>
      <c r="P21" s="236">
        <v>64</v>
      </c>
      <c r="Q21" s="236">
        <v>829</v>
      </c>
      <c r="R21" s="236">
        <v>9</v>
      </c>
      <c r="S21" s="236">
        <v>113</v>
      </c>
      <c r="T21" s="236">
        <v>4</v>
      </c>
      <c r="U21" s="236">
        <v>130</v>
      </c>
      <c r="V21" s="237"/>
    </row>
    <row r="22" spans="1:22" s="240" customFormat="1" ht="24.75" customHeight="1" x14ac:dyDescent="0.15">
      <c r="A22" s="234" t="s">
        <v>154</v>
      </c>
      <c r="B22" s="235">
        <f t="shared" si="2"/>
        <v>733</v>
      </c>
      <c r="C22" s="236">
        <v>158</v>
      </c>
      <c r="D22" s="236">
        <f t="shared" si="3"/>
        <v>5344</v>
      </c>
      <c r="E22" s="236">
        <v>4574</v>
      </c>
      <c r="F22" s="236">
        <v>770</v>
      </c>
      <c r="G22" s="236">
        <v>327</v>
      </c>
      <c r="H22" s="236">
        <v>897</v>
      </c>
      <c r="I22" s="236">
        <v>404</v>
      </c>
      <c r="J22" s="236">
        <v>4442</v>
      </c>
      <c r="K22" s="226"/>
      <c r="L22" s="236">
        <v>1</v>
      </c>
      <c r="M22" s="236">
        <v>3</v>
      </c>
      <c r="N22" s="236">
        <v>1</v>
      </c>
      <c r="O22" s="236">
        <v>2</v>
      </c>
      <c r="P22" s="236">
        <v>706</v>
      </c>
      <c r="Q22" s="236">
        <v>4863</v>
      </c>
      <c r="R22" s="236">
        <v>17</v>
      </c>
      <c r="S22" s="236">
        <v>257</v>
      </c>
      <c r="T22" s="236">
        <v>10</v>
      </c>
      <c r="U22" s="236">
        <v>224</v>
      </c>
      <c r="V22" s="237"/>
    </row>
    <row r="23" spans="1:22" s="238" customFormat="1" ht="24.75" customHeight="1" x14ac:dyDescent="0.15">
      <c r="A23" s="234" t="s">
        <v>155</v>
      </c>
      <c r="B23" s="235">
        <f t="shared" si="2"/>
        <v>6003</v>
      </c>
      <c r="C23" s="236">
        <v>2709</v>
      </c>
      <c r="D23" s="236">
        <f t="shared" si="3"/>
        <v>13558</v>
      </c>
      <c r="E23" s="236">
        <v>6883</v>
      </c>
      <c r="F23" s="236">
        <v>6675</v>
      </c>
      <c r="G23" s="236">
        <v>5457</v>
      </c>
      <c r="H23" s="236">
        <v>10465</v>
      </c>
      <c r="I23" s="236">
        <v>496</v>
      </c>
      <c r="J23" s="236">
        <v>2911</v>
      </c>
      <c r="K23" s="226"/>
      <c r="L23" s="236">
        <v>45</v>
      </c>
      <c r="M23" s="236">
        <v>172</v>
      </c>
      <c r="N23" s="236">
        <v>5</v>
      </c>
      <c r="O23" s="236">
        <v>10</v>
      </c>
      <c r="P23" s="236">
        <v>5771</v>
      </c>
      <c r="Q23" s="236">
        <v>11916</v>
      </c>
      <c r="R23" s="236">
        <v>198</v>
      </c>
      <c r="S23" s="236">
        <v>1480</v>
      </c>
      <c r="T23" s="236">
        <v>34</v>
      </c>
      <c r="U23" s="236">
        <v>162</v>
      </c>
      <c r="V23" s="237"/>
    </row>
    <row r="24" spans="1:22" s="238" customFormat="1" ht="24.75" customHeight="1" x14ac:dyDescent="0.15">
      <c r="A24" s="234" t="s">
        <v>156</v>
      </c>
      <c r="B24" s="235">
        <f t="shared" si="2"/>
        <v>1899</v>
      </c>
      <c r="C24" s="236">
        <v>145</v>
      </c>
      <c r="D24" s="236">
        <f t="shared" si="3"/>
        <v>5689</v>
      </c>
      <c r="E24" s="236">
        <v>5030</v>
      </c>
      <c r="F24" s="236">
        <v>659</v>
      </c>
      <c r="G24" s="236">
        <v>1640</v>
      </c>
      <c r="H24" s="236">
        <v>1980</v>
      </c>
      <c r="I24" s="236">
        <v>243</v>
      </c>
      <c r="J24" s="236">
        <v>3516</v>
      </c>
      <c r="K24" s="226"/>
      <c r="L24" s="236">
        <v>15</v>
      </c>
      <c r="M24" s="236">
        <v>168</v>
      </c>
      <c r="N24" s="236">
        <v>1</v>
      </c>
      <c r="O24" s="236">
        <v>25</v>
      </c>
      <c r="P24" s="236">
        <v>1832</v>
      </c>
      <c r="Q24" s="236">
        <v>4721</v>
      </c>
      <c r="R24" s="236">
        <v>60</v>
      </c>
      <c r="S24" s="236">
        <v>797</v>
      </c>
      <c r="T24" s="236">
        <v>7</v>
      </c>
      <c r="U24" s="236">
        <v>171</v>
      </c>
      <c r="V24" s="237"/>
    </row>
    <row r="25" spans="1:22" s="238" customFormat="1" ht="24.75" customHeight="1" x14ac:dyDescent="0.15">
      <c r="A25" s="234" t="s">
        <v>157</v>
      </c>
      <c r="B25" s="235">
        <f t="shared" si="2"/>
        <v>4431</v>
      </c>
      <c r="C25" s="236">
        <v>2741</v>
      </c>
      <c r="D25" s="236">
        <f t="shared" si="3"/>
        <v>11175</v>
      </c>
      <c r="E25" s="236">
        <v>3858</v>
      </c>
      <c r="F25" s="236">
        <v>7317</v>
      </c>
      <c r="G25" s="236">
        <v>4314</v>
      </c>
      <c r="H25" s="236">
        <v>10160</v>
      </c>
      <c r="I25" s="236">
        <v>111</v>
      </c>
      <c r="J25" s="236">
        <v>994</v>
      </c>
      <c r="K25" s="226"/>
      <c r="L25" s="236">
        <v>5</v>
      </c>
      <c r="M25" s="236">
        <v>18</v>
      </c>
      <c r="N25" s="236">
        <v>1</v>
      </c>
      <c r="O25" s="236">
        <v>3</v>
      </c>
      <c r="P25" s="236">
        <v>4346</v>
      </c>
      <c r="Q25" s="236">
        <v>10383</v>
      </c>
      <c r="R25" s="236">
        <v>77</v>
      </c>
      <c r="S25" s="236">
        <v>740</v>
      </c>
      <c r="T25" s="236">
        <v>8</v>
      </c>
      <c r="U25" s="236">
        <v>52</v>
      </c>
      <c r="V25" s="237"/>
    </row>
    <row r="26" spans="1:22" s="238" customFormat="1" ht="24.75" customHeight="1" x14ac:dyDescent="0.15">
      <c r="A26" s="234" t="s">
        <v>158</v>
      </c>
      <c r="B26" s="235">
        <f t="shared" si="2"/>
        <v>79</v>
      </c>
      <c r="C26" s="236">
        <v>21</v>
      </c>
      <c r="D26" s="236">
        <f t="shared" si="3"/>
        <v>629</v>
      </c>
      <c r="E26" s="236">
        <v>398</v>
      </c>
      <c r="F26" s="236">
        <v>231</v>
      </c>
      <c r="G26" s="236">
        <v>26</v>
      </c>
      <c r="H26" s="236">
        <v>75</v>
      </c>
      <c r="I26" s="236">
        <v>26</v>
      </c>
      <c r="J26" s="236">
        <v>278</v>
      </c>
      <c r="K26" s="226"/>
      <c r="L26" s="236">
        <v>27</v>
      </c>
      <c r="M26" s="236">
        <v>276</v>
      </c>
      <c r="N26" s="236">
        <v>0</v>
      </c>
      <c r="O26" s="236">
        <v>0</v>
      </c>
      <c r="P26" s="236">
        <v>68</v>
      </c>
      <c r="Q26" s="236">
        <v>491</v>
      </c>
      <c r="R26" s="236">
        <v>11</v>
      </c>
      <c r="S26" s="236">
        <v>138</v>
      </c>
      <c r="T26" s="236">
        <v>0</v>
      </c>
      <c r="U26" s="236">
        <v>0</v>
      </c>
      <c r="V26" s="237"/>
    </row>
    <row r="27" spans="1:22" s="238" customFormat="1" ht="24.75" customHeight="1" x14ac:dyDescent="0.15">
      <c r="A27" s="234" t="s">
        <v>159</v>
      </c>
      <c r="B27" s="235">
        <f t="shared" si="2"/>
        <v>232</v>
      </c>
      <c r="C27" s="236">
        <v>43</v>
      </c>
      <c r="D27" s="236">
        <f t="shared" si="3"/>
        <v>3291</v>
      </c>
      <c r="E27" s="236">
        <v>1184</v>
      </c>
      <c r="F27" s="236">
        <v>2107</v>
      </c>
      <c r="G27" s="236">
        <v>25</v>
      </c>
      <c r="H27" s="236">
        <v>37</v>
      </c>
      <c r="I27" s="236">
        <v>125</v>
      </c>
      <c r="J27" s="236">
        <v>2496</v>
      </c>
      <c r="K27" s="226"/>
      <c r="L27" s="236">
        <v>82</v>
      </c>
      <c r="M27" s="236">
        <v>758</v>
      </c>
      <c r="N27" s="236">
        <v>0</v>
      </c>
      <c r="O27" s="236">
        <v>0</v>
      </c>
      <c r="P27" s="236">
        <v>42</v>
      </c>
      <c r="Q27" s="236">
        <v>137</v>
      </c>
      <c r="R27" s="236">
        <v>172</v>
      </c>
      <c r="S27" s="236">
        <v>2861</v>
      </c>
      <c r="T27" s="236">
        <v>18</v>
      </c>
      <c r="U27" s="236">
        <v>293</v>
      </c>
      <c r="V27" s="237"/>
    </row>
    <row r="28" spans="1:22" s="238" customFormat="1" ht="24.75" customHeight="1" x14ac:dyDescent="0.15">
      <c r="A28" s="234" t="s">
        <v>160</v>
      </c>
      <c r="B28" s="235">
        <f t="shared" si="2"/>
        <v>692</v>
      </c>
      <c r="C28" s="236">
        <v>264</v>
      </c>
      <c r="D28" s="236">
        <f t="shared" si="3"/>
        <v>1888</v>
      </c>
      <c r="E28" s="236">
        <v>1338</v>
      </c>
      <c r="F28" s="236">
        <v>550</v>
      </c>
      <c r="G28" s="236">
        <v>463</v>
      </c>
      <c r="H28" s="236">
        <v>526</v>
      </c>
      <c r="I28" s="236">
        <v>102</v>
      </c>
      <c r="J28" s="236">
        <v>505</v>
      </c>
      <c r="K28" s="226"/>
      <c r="L28" s="236">
        <v>3</v>
      </c>
      <c r="M28" s="236">
        <v>12</v>
      </c>
      <c r="N28" s="236">
        <v>124</v>
      </c>
      <c r="O28" s="236">
        <v>845</v>
      </c>
      <c r="P28" s="236">
        <v>652</v>
      </c>
      <c r="Q28" s="236">
        <v>1511</v>
      </c>
      <c r="R28" s="236">
        <v>36</v>
      </c>
      <c r="S28" s="236">
        <v>351</v>
      </c>
      <c r="T28" s="236">
        <v>4</v>
      </c>
      <c r="U28" s="236">
        <v>26</v>
      </c>
      <c r="V28" s="237"/>
    </row>
    <row r="29" spans="1:22" s="238" customFormat="1" ht="24.75" customHeight="1" x14ac:dyDescent="0.15">
      <c r="A29" s="234" t="s">
        <v>161</v>
      </c>
      <c r="B29" s="235">
        <f t="shared" si="2"/>
        <v>368</v>
      </c>
      <c r="C29" s="236">
        <v>48</v>
      </c>
      <c r="D29" s="236">
        <f t="shared" si="3"/>
        <v>1686</v>
      </c>
      <c r="E29" s="236">
        <v>1138</v>
      </c>
      <c r="F29" s="236">
        <v>548</v>
      </c>
      <c r="G29" s="236">
        <v>259</v>
      </c>
      <c r="H29" s="236">
        <v>735</v>
      </c>
      <c r="I29" s="236">
        <v>74</v>
      </c>
      <c r="J29" s="236">
        <v>548</v>
      </c>
      <c r="K29" s="226"/>
      <c r="L29" s="236">
        <v>34</v>
      </c>
      <c r="M29" s="236">
        <v>401</v>
      </c>
      <c r="N29" s="236">
        <v>1</v>
      </c>
      <c r="O29" s="236">
        <v>2</v>
      </c>
      <c r="P29" s="236">
        <v>317</v>
      </c>
      <c r="Q29" s="236">
        <v>1150</v>
      </c>
      <c r="R29" s="236">
        <v>43</v>
      </c>
      <c r="S29" s="236">
        <v>331</v>
      </c>
      <c r="T29" s="236">
        <v>8</v>
      </c>
      <c r="U29" s="236">
        <v>205</v>
      </c>
      <c r="V29" s="237"/>
    </row>
    <row r="30" spans="1:22" s="238" customFormat="1" ht="24.75" customHeight="1" x14ac:dyDescent="0.15">
      <c r="A30" s="234" t="s">
        <v>162</v>
      </c>
      <c r="B30" s="235">
        <f t="shared" si="2"/>
        <v>408</v>
      </c>
      <c r="C30" s="236">
        <v>109</v>
      </c>
      <c r="D30" s="236">
        <f t="shared" si="3"/>
        <v>4578</v>
      </c>
      <c r="E30" s="236">
        <v>2796</v>
      </c>
      <c r="F30" s="236">
        <v>1782</v>
      </c>
      <c r="G30" s="236">
        <v>223</v>
      </c>
      <c r="H30" s="236">
        <v>789</v>
      </c>
      <c r="I30" s="236">
        <v>177</v>
      </c>
      <c r="J30" s="236">
        <v>3721</v>
      </c>
      <c r="K30" s="226"/>
      <c r="L30" s="236">
        <v>8</v>
      </c>
      <c r="M30" s="236">
        <v>68</v>
      </c>
      <c r="N30" s="236">
        <v>0</v>
      </c>
      <c r="O30" s="236">
        <v>0</v>
      </c>
      <c r="P30" s="236">
        <v>346</v>
      </c>
      <c r="Q30" s="236">
        <v>3294</v>
      </c>
      <c r="R30" s="236">
        <v>47</v>
      </c>
      <c r="S30" s="236">
        <v>637</v>
      </c>
      <c r="T30" s="236">
        <v>15</v>
      </c>
      <c r="U30" s="236">
        <v>647</v>
      </c>
      <c r="V30" s="237"/>
    </row>
    <row r="31" spans="1:22" s="238" customFormat="1" ht="24.75" customHeight="1" x14ac:dyDescent="0.15">
      <c r="A31" s="234" t="s">
        <v>163</v>
      </c>
      <c r="B31" s="235">
        <f t="shared" si="2"/>
        <v>120</v>
      </c>
      <c r="C31" s="236">
        <v>9</v>
      </c>
      <c r="D31" s="236">
        <f t="shared" si="3"/>
        <v>3803</v>
      </c>
      <c r="E31" s="236">
        <v>2752</v>
      </c>
      <c r="F31" s="236">
        <v>1051</v>
      </c>
      <c r="G31" s="236">
        <v>0</v>
      </c>
      <c r="H31" s="236">
        <v>0</v>
      </c>
      <c r="I31" s="236">
        <v>0</v>
      </c>
      <c r="J31" s="236">
        <v>0</v>
      </c>
      <c r="K31" s="226"/>
      <c r="L31" s="236">
        <v>120</v>
      </c>
      <c r="M31" s="236">
        <v>3803</v>
      </c>
      <c r="N31" s="236">
        <v>0</v>
      </c>
      <c r="O31" s="236">
        <v>0</v>
      </c>
      <c r="P31" s="236">
        <v>116</v>
      </c>
      <c r="Q31" s="236">
        <v>3777</v>
      </c>
      <c r="R31" s="236">
        <v>4</v>
      </c>
      <c r="S31" s="236">
        <v>26</v>
      </c>
      <c r="T31" s="236">
        <v>0</v>
      </c>
      <c r="U31" s="236">
        <v>0</v>
      </c>
      <c r="V31" s="237"/>
    </row>
    <row r="32" spans="1:22" s="238" customFormat="1" ht="24.75" customHeight="1" x14ac:dyDescent="0.15">
      <c r="A32" s="234" t="s">
        <v>164</v>
      </c>
      <c r="B32" s="235">
        <f t="shared" si="2"/>
        <v>1036</v>
      </c>
      <c r="C32" s="236">
        <v>562</v>
      </c>
      <c r="D32" s="236">
        <f t="shared" si="3"/>
        <v>8631</v>
      </c>
      <c r="E32" s="236">
        <v>3597</v>
      </c>
      <c r="F32" s="236">
        <v>5034</v>
      </c>
      <c r="G32" s="236">
        <v>809</v>
      </c>
      <c r="H32" s="236">
        <v>1734</v>
      </c>
      <c r="I32" s="236">
        <v>29</v>
      </c>
      <c r="J32" s="236">
        <v>438</v>
      </c>
      <c r="K32" s="226"/>
      <c r="L32" s="236">
        <v>163</v>
      </c>
      <c r="M32" s="236">
        <v>6254</v>
      </c>
      <c r="N32" s="236">
        <v>35</v>
      </c>
      <c r="O32" s="236">
        <v>205</v>
      </c>
      <c r="P32" s="236">
        <v>995</v>
      </c>
      <c r="Q32" s="236">
        <v>6462</v>
      </c>
      <c r="R32" s="236">
        <v>35</v>
      </c>
      <c r="S32" s="236">
        <v>1513</v>
      </c>
      <c r="T32" s="236">
        <v>6</v>
      </c>
      <c r="U32" s="236">
        <v>656</v>
      </c>
      <c r="V32" s="237"/>
    </row>
    <row r="33" spans="1:22" s="238" customFormat="1" ht="24.75" customHeight="1" x14ac:dyDescent="0.15">
      <c r="A33" s="234" t="s">
        <v>165</v>
      </c>
      <c r="B33" s="235">
        <f t="shared" si="2"/>
        <v>854</v>
      </c>
      <c r="C33" s="236">
        <v>414</v>
      </c>
      <c r="D33" s="236">
        <f t="shared" si="3"/>
        <v>10229</v>
      </c>
      <c r="E33" s="236">
        <v>1621</v>
      </c>
      <c r="F33" s="236">
        <v>8608</v>
      </c>
      <c r="G33" s="236">
        <v>566</v>
      </c>
      <c r="H33" s="236">
        <v>4297</v>
      </c>
      <c r="I33" s="236">
        <v>2</v>
      </c>
      <c r="J33" s="236">
        <v>6</v>
      </c>
      <c r="K33" s="226"/>
      <c r="L33" s="236">
        <v>145</v>
      </c>
      <c r="M33" s="236">
        <v>4128</v>
      </c>
      <c r="N33" s="236">
        <v>141</v>
      </c>
      <c r="O33" s="236">
        <v>1798</v>
      </c>
      <c r="P33" s="236">
        <v>783</v>
      </c>
      <c r="Q33" s="236">
        <v>8087</v>
      </c>
      <c r="R33" s="236">
        <v>60</v>
      </c>
      <c r="S33" s="236">
        <v>1565</v>
      </c>
      <c r="T33" s="236">
        <v>11</v>
      </c>
      <c r="U33" s="236">
        <v>577</v>
      </c>
      <c r="V33" s="237"/>
    </row>
    <row r="34" spans="1:22" s="241" customFormat="1" ht="24.75" customHeight="1" x14ac:dyDescent="0.3">
      <c r="A34" s="234" t="s">
        <v>166</v>
      </c>
      <c r="B34" s="235">
        <f t="shared" si="2"/>
        <v>554</v>
      </c>
      <c r="C34" s="236">
        <v>222</v>
      </c>
      <c r="D34" s="236">
        <f t="shared" si="3"/>
        <v>1407</v>
      </c>
      <c r="E34" s="236">
        <v>794</v>
      </c>
      <c r="F34" s="236">
        <v>613</v>
      </c>
      <c r="G34" s="236">
        <v>494</v>
      </c>
      <c r="H34" s="236">
        <v>985</v>
      </c>
      <c r="I34" s="236">
        <v>13</v>
      </c>
      <c r="J34" s="236">
        <v>200</v>
      </c>
      <c r="K34" s="226"/>
      <c r="L34" s="236">
        <v>25</v>
      </c>
      <c r="M34" s="236">
        <v>179</v>
      </c>
      <c r="N34" s="236">
        <v>22</v>
      </c>
      <c r="O34" s="236">
        <v>43</v>
      </c>
      <c r="P34" s="236">
        <v>545</v>
      </c>
      <c r="Q34" s="236">
        <v>1353</v>
      </c>
      <c r="R34" s="236">
        <v>7</v>
      </c>
      <c r="S34" s="236">
        <v>48</v>
      </c>
      <c r="T34" s="236">
        <v>2</v>
      </c>
      <c r="U34" s="236">
        <v>6</v>
      </c>
      <c r="V34" s="237"/>
    </row>
    <row r="35" spans="1:22" s="241" customFormat="1" ht="24.75" customHeight="1" thickBot="1" x14ac:dyDescent="0.35">
      <c r="A35" s="242" t="s">
        <v>167</v>
      </c>
      <c r="B35" s="243">
        <f t="shared" si="2"/>
        <v>2694</v>
      </c>
      <c r="C35" s="244">
        <v>1247</v>
      </c>
      <c r="D35" s="244">
        <f t="shared" si="3"/>
        <v>4769</v>
      </c>
      <c r="E35" s="244">
        <v>2528</v>
      </c>
      <c r="F35" s="244">
        <v>2241</v>
      </c>
      <c r="G35" s="244">
        <v>1868</v>
      </c>
      <c r="H35" s="244">
        <v>2850</v>
      </c>
      <c r="I35" s="244">
        <v>46</v>
      </c>
      <c r="J35" s="244">
        <v>529</v>
      </c>
      <c r="K35" s="226"/>
      <c r="L35" s="244">
        <v>75</v>
      </c>
      <c r="M35" s="244">
        <v>232</v>
      </c>
      <c r="N35" s="244">
        <v>705</v>
      </c>
      <c r="O35" s="244">
        <v>1158</v>
      </c>
      <c r="P35" s="244">
        <v>2634</v>
      </c>
      <c r="Q35" s="244">
        <v>4523</v>
      </c>
      <c r="R35" s="244">
        <v>56</v>
      </c>
      <c r="S35" s="244">
        <v>221</v>
      </c>
      <c r="T35" s="244">
        <v>4</v>
      </c>
      <c r="U35" s="244">
        <v>25</v>
      </c>
      <c r="V35" s="237"/>
    </row>
    <row r="36" spans="1:22" s="92" customFormat="1" ht="20.100000000000001" customHeight="1" thickTop="1" x14ac:dyDescent="0.3">
      <c r="A36" s="245" t="s">
        <v>168</v>
      </c>
      <c r="B36" s="245"/>
      <c r="C36" s="245"/>
      <c r="D36" s="245"/>
      <c r="E36" s="158"/>
      <c r="F36" s="246"/>
      <c r="G36" s="247"/>
      <c r="H36" s="158"/>
      <c r="I36" s="248"/>
      <c r="J36" s="248"/>
      <c r="K36" s="248"/>
      <c r="L36" s="249" t="s">
        <v>169</v>
      </c>
      <c r="M36" s="249"/>
      <c r="N36" s="249"/>
      <c r="O36" s="249"/>
      <c r="P36" s="249"/>
      <c r="Q36" s="249"/>
      <c r="R36" s="249"/>
      <c r="S36" s="249"/>
      <c r="T36" s="249"/>
      <c r="U36" s="249"/>
      <c r="V36" s="250"/>
    </row>
    <row r="37" spans="1:22" s="160" customFormat="1" ht="12" x14ac:dyDescent="0.15">
      <c r="A37" s="161"/>
      <c r="C37" s="251"/>
      <c r="F37" s="158"/>
      <c r="G37" s="158"/>
      <c r="H37" s="158"/>
      <c r="I37" s="158"/>
      <c r="J37" s="158"/>
      <c r="K37" s="252"/>
      <c r="L37" s="252"/>
    </row>
    <row r="38" spans="1:22" s="160" customFormat="1" ht="12" x14ac:dyDescent="0.15">
      <c r="A38" s="161"/>
      <c r="C38" s="251"/>
      <c r="F38" s="158"/>
      <c r="G38" s="253"/>
      <c r="H38" s="158"/>
      <c r="I38" s="158"/>
      <c r="J38" s="158"/>
      <c r="K38" s="252"/>
      <c r="L38" s="252"/>
    </row>
    <row r="39" spans="1:22" s="160" customFormat="1" ht="12" x14ac:dyDescent="0.15">
      <c r="A39" s="161"/>
      <c r="B39" s="254"/>
      <c r="C39" s="251"/>
      <c r="F39" s="158"/>
      <c r="G39" s="255"/>
      <c r="H39" s="158"/>
      <c r="I39" s="158"/>
      <c r="J39" s="158"/>
      <c r="K39" s="252"/>
      <c r="L39" s="252"/>
    </row>
    <row r="40" spans="1:22" s="160" customFormat="1" ht="12" x14ac:dyDescent="0.15">
      <c r="A40" s="161"/>
      <c r="C40" s="251"/>
      <c r="F40" s="158"/>
      <c r="G40" s="158"/>
      <c r="H40" s="158"/>
      <c r="I40" s="158"/>
      <c r="J40" s="158"/>
      <c r="K40" s="252"/>
      <c r="L40" s="252"/>
    </row>
    <row r="41" spans="1:22" x14ac:dyDescent="0.15">
      <c r="A41" s="256"/>
      <c r="B41" s="257"/>
      <c r="C41" s="258"/>
      <c r="D41" s="257"/>
      <c r="E41" s="257"/>
      <c r="G41" s="259"/>
      <c r="H41" s="259"/>
      <c r="I41" s="259"/>
      <c r="J41" s="259"/>
      <c r="K41" s="260"/>
      <c r="L41" s="260"/>
      <c r="P41" s="257"/>
      <c r="Q41" s="257"/>
      <c r="R41" s="257"/>
      <c r="S41" s="257"/>
      <c r="T41" s="257"/>
      <c r="U41" s="257"/>
      <c r="V41" s="257"/>
    </row>
    <row r="42" spans="1:22" x14ac:dyDescent="0.15">
      <c r="A42" s="256"/>
      <c r="B42" s="257"/>
      <c r="C42" s="258"/>
      <c r="D42" s="257"/>
      <c r="E42" s="257"/>
      <c r="G42" s="259"/>
      <c r="H42" s="259"/>
      <c r="I42" s="259"/>
      <c r="J42" s="259"/>
      <c r="K42" s="260"/>
      <c r="L42" s="260"/>
      <c r="P42" s="257"/>
      <c r="Q42" s="257"/>
      <c r="R42" s="257"/>
      <c r="S42" s="257"/>
      <c r="T42" s="257"/>
      <c r="U42" s="257"/>
      <c r="V42" s="257"/>
    </row>
    <row r="43" spans="1:22" x14ac:dyDescent="0.15">
      <c r="A43" s="256"/>
      <c r="B43" s="257"/>
      <c r="C43" s="258"/>
      <c r="D43" s="257"/>
      <c r="E43" s="257"/>
      <c r="G43" s="259"/>
      <c r="H43" s="259"/>
      <c r="I43" s="259"/>
      <c r="J43" s="259"/>
      <c r="K43" s="260"/>
      <c r="L43" s="260"/>
      <c r="P43" s="257"/>
      <c r="Q43" s="257"/>
      <c r="R43" s="257"/>
      <c r="S43" s="257"/>
      <c r="T43" s="257"/>
      <c r="U43" s="257"/>
      <c r="V43" s="257"/>
    </row>
    <row r="44" spans="1:22" x14ac:dyDescent="0.15">
      <c r="A44" s="256"/>
      <c r="B44" s="257"/>
      <c r="C44" s="258"/>
      <c r="D44" s="257"/>
      <c r="E44" s="257"/>
      <c r="G44" s="259"/>
      <c r="H44" s="259"/>
      <c r="I44" s="259"/>
      <c r="J44" s="259"/>
      <c r="K44" s="260"/>
      <c r="L44" s="260"/>
      <c r="P44" s="257"/>
      <c r="Q44" s="257"/>
      <c r="R44" s="257"/>
      <c r="S44" s="257"/>
      <c r="T44" s="257"/>
      <c r="U44" s="257"/>
      <c r="V44" s="257"/>
    </row>
    <row r="45" spans="1:22" x14ac:dyDescent="0.15">
      <c r="A45" s="256"/>
      <c r="B45" s="257"/>
      <c r="C45" s="258"/>
      <c r="D45" s="257"/>
      <c r="E45" s="257"/>
      <c r="G45" s="259"/>
      <c r="H45" s="259"/>
      <c r="I45" s="259"/>
      <c r="J45" s="259"/>
      <c r="K45" s="260"/>
      <c r="L45" s="260"/>
      <c r="P45" s="257"/>
      <c r="Q45" s="257"/>
      <c r="R45" s="257"/>
      <c r="S45" s="257"/>
      <c r="T45" s="257"/>
      <c r="U45" s="257"/>
      <c r="V45" s="257"/>
    </row>
    <row r="46" spans="1:22" x14ac:dyDescent="0.15">
      <c r="A46" s="256"/>
      <c r="B46" s="257"/>
      <c r="C46" s="258"/>
      <c r="D46" s="257"/>
      <c r="E46" s="257"/>
      <c r="G46" s="259"/>
      <c r="H46" s="259"/>
      <c r="I46" s="259"/>
      <c r="J46" s="259"/>
      <c r="K46" s="260"/>
      <c r="L46" s="260"/>
      <c r="P46" s="257"/>
      <c r="Q46" s="257"/>
      <c r="R46" s="257"/>
      <c r="S46" s="257"/>
      <c r="T46" s="257"/>
      <c r="U46" s="257"/>
      <c r="V46" s="257"/>
    </row>
    <row r="47" spans="1:22" x14ac:dyDescent="0.15">
      <c r="A47" s="256"/>
      <c r="B47" s="257"/>
      <c r="C47" s="258"/>
      <c r="D47" s="257"/>
      <c r="E47" s="257"/>
      <c r="G47" s="259"/>
      <c r="H47" s="259"/>
      <c r="I47" s="259"/>
      <c r="J47" s="259"/>
      <c r="K47" s="260"/>
      <c r="L47" s="260"/>
      <c r="P47" s="257"/>
      <c r="Q47" s="257"/>
      <c r="R47" s="257"/>
      <c r="S47" s="257"/>
      <c r="T47" s="257"/>
      <c r="U47" s="257"/>
      <c r="V47" s="257"/>
    </row>
    <row r="48" spans="1:22" x14ac:dyDescent="0.15">
      <c r="A48" s="256"/>
      <c r="B48" s="257"/>
      <c r="C48" s="258"/>
      <c r="D48" s="257"/>
      <c r="E48" s="257"/>
      <c r="F48" s="261"/>
      <c r="G48" s="261"/>
      <c r="H48" s="261"/>
      <c r="I48" s="261"/>
      <c r="J48" s="261"/>
      <c r="K48" s="262"/>
      <c r="L48" s="260"/>
      <c r="P48" s="257"/>
      <c r="Q48" s="257"/>
      <c r="R48" s="257"/>
      <c r="S48" s="257"/>
      <c r="T48" s="257"/>
      <c r="U48" s="257"/>
      <c r="V48" s="257"/>
    </row>
    <row r="49" spans="1:22" x14ac:dyDescent="0.15">
      <c r="A49" s="256"/>
      <c r="B49" s="257"/>
      <c r="C49" s="258"/>
      <c r="D49" s="257"/>
      <c r="E49" s="257"/>
      <c r="F49" s="261"/>
      <c r="G49" s="261"/>
      <c r="H49" s="261"/>
      <c r="I49" s="261"/>
      <c r="J49" s="261"/>
      <c r="K49" s="262"/>
      <c r="L49" s="260"/>
      <c r="P49" s="257"/>
      <c r="Q49" s="257"/>
      <c r="R49" s="257"/>
      <c r="S49" s="257"/>
      <c r="T49" s="257"/>
      <c r="U49" s="257"/>
      <c r="V49" s="257"/>
    </row>
    <row r="50" spans="1:22" x14ac:dyDescent="0.15">
      <c r="A50" s="256"/>
      <c r="B50" s="257"/>
      <c r="C50" s="258"/>
      <c r="D50" s="257"/>
      <c r="E50" s="257"/>
      <c r="F50" s="261"/>
      <c r="G50" s="261"/>
      <c r="H50" s="261"/>
      <c r="I50" s="261"/>
      <c r="J50" s="261"/>
      <c r="K50" s="262"/>
      <c r="L50" s="260"/>
      <c r="P50" s="257"/>
      <c r="Q50" s="257"/>
      <c r="R50" s="257"/>
      <c r="S50" s="257"/>
      <c r="T50" s="257"/>
      <c r="U50" s="257"/>
      <c r="V50" s="257"/>
    </row>
    <row r="51" spans="1:22" x14ac:dyDescent="0.15">
      <c r="A51" s="256"/>
      <c r="B51" s="257"/>
      <c r="C51" s="258"/>
      <c r="D51" s="257"/>
      <c r="E51" s="257"/>
      <c r="F51" s="261"/>
      <c r="G51" s="261"/>
      <c r="H51" s="261"/>
      <c r="I51" s="261"/>
      <c r="J51" s="261"/>
      <c r="K51" s="262"/>
      <c r="L51" s="259"/>
      <c r="P51" s="257"/>
      <c r="Q51" s="257"/>
      <c r="R51" s="257"/>
      <c r="S51" s="257"/>
      <c r="T51" s="257"/>
      <c r="U51" s="257"/>
      <c r="V51" s="257"/>
    </row>
    <row r="52" spans="1:22" x14ac:dyDescent="0.15">
      <c r="A52" s="256"/>
      <c r="B52" s="257"/>
      <c r="C52" s="258"/>
      <c r="D52" s="257"/>
      <c r="E52" s="257"/>
      <c r="F52" s="261"/>
      <c r="G52" s="261"/>
      <c r="H52" s="261"/>
      <c r="I52" s="261"/>
      <c r="J52" s="261"/>
      <c r="K52" s="262"/>
      <c r="L52" s="259"/>
      <c r="P52" s="257"/>
      <c r="Q52" s="257"/>
      <c r="R52" s="257"/>
      <c r="S52" s="257"/>
      <c r="T52" s="257"/>
      <c r="U52" s="257"/>
      <c r="V52" s="257"/>
    </row>
    <row r="53" spans="1:22" x14ac:dyDescent="0.15">
      <c r="A53" s="256"/>
      <c r="B53" s="257"/>
      <c r="C53" s="258"/>
      <c r="D53" s="257"/>
      <c r="E53" s="257"/>
      <c r="F53" s="261"/>
      <c r="G53" s="261"/>
      <c r="H53" s="261"/>
      <c r="I53" s="261"/>
      <c r="J53" s="261"/>
      <c r="K53" s="262"/>
      <c r="L53" s="259"/>
      <c r="P53" s="257"/>
      <c r="Q53" s="257"/>
      <c r="R53" s="257"/>
      <c r="S53" s="257"/>
      <c r="T53" s="257"/>
      <c r="U53" s="257"/>
      <c r="V53" s="257"/>
    </row>
    <row r="54" spans="1:22" x14ac:dyDescent="0.15">
      <c r="A54" s="256"/>
      <c r="B54" s="257"/>
      <c r="C54" s="258"/>
      <c r="D54" s="257"/>
      <c r="E54" s="257"/>
      <c r="F54" s="261"/>
      <c r="G54" s="261"/>
      <c r="H54" s="261"/>
      <c r="I54" s="261"/>
      <c r="J54" s="261"/>
      <c r="K54" s="262"/>
      <c r="L54" s="259"/>
      <c r="P54" s="257"/>
      <c r="Q54" s="257"/>
      <c r="R54" s="257"/>
      <c r="S54" s="257"/>
      <c r="T54" s="257"/>
      <c r="U54" s="257"/>
      <c r="V54" s="257"/>
    </row>
    <row r="55" spans="1:22" x14ac:dyDescent="0.15">
      <c r="A55" s="256"/>
      <c r="B55" s="257"/>
      <c r="C55" s="258"/>
      <c r="D55" s="257"/>
      <c r="E55" s="257"/>
      <c r="F55" s="261"/>
      <c r="G55" s="261"/>
      <c r="H55" s="261"/>
      <c r="I55" s="261"/>
      <c r="J55" s="261"/>
      <c r="K55" s="262"/>
      <c r="L55" s="259"/>
      <c r="P55" s="257"/>
      <c r="Q55" s="257"/>
      <c r="R55" s="257"/>
      <c r="S55" s="257"/>
      <c r="T55" s="257"/>
      <c r="U55" s="257"/>
      <c r="V55" s="257"/>
    </row>
    <row r="56" spans="1:22" x14ac:dyDescent="0.15">
      <c r="A56" s="256"/>
      <c r="B56" s="257"/>
      <c r="C56" s="258"/>
      <c r="D56" s="257"/>
      <c r="E56" s="257"/>
      <c r="F56" s="261"/>
      <c r="G56" s="261"/>
      <c r="H56" s="261"/>
      <c r="I56" s="261"/>
      <c r="J56" s="261"/>
      <c r="K56" s="262"/>
      <c r="L56" s="259"/>
      <c r="P56" s="257"/>
      <c r="Q56" s="257"/>
      <c r="R56" s="257"/>
      <c r="S56" s="257"/>
      <c r="T56" s="257"/>
      <c r="U56" s="257"/>
      <c r="V56" s="257"/>
    </row>
    <row r="57" spans="1:22" x14ac:dyDescent="0.15">
      <c r="A57" s="256"/>
      <c r="B57" s="257"/>
      <c r="C57" s="258"/>
      <c r="D57" s="257"/>
      <c r="E57" s="257"/>
      <c r="F57" s="261"/>
      <c r="G57" s="261"/>
      <c r="H57" s="261"/>
      <c r="I57" s="261"/>
      <c r="J57" s="261"/>
      <c r="K57" s="262"/>
      <c r="L57" s="259"/>
      <c r="P57" s="257"/>
      <c r="Q57" s="257"/>
      <c r="R57" s="257"/>
      <c r="S57" s="257"/>
      <c r="T57" s="257"/>
      <c r="U57" s="257"/>
      <c r="V57" s="257"/>
    </row>
    <row r="58" spans="1:22" x14ac:dyDescent="0.15">
      <c r="P58" s="261"/>
      <c r="Q58" s="261"/>
      <c r="R58" s="261"/>
      <c r="S58" s="261"/>
      <c r="T58" s="261"/>
      <c r="U58" s="261"/>
    </row>
    <row r="59" spans="1:22" x14ac:dyDescent="0.15">
      <c r="P59" s="261"/>
      <c r="Q59" s="261"/>
      <c r="R59" s="261"/>
      <c r="S59" s="261"/>
      <c r="T59" s="261"/>
      <c r="U59" s="261"/>
    </row>
    <row r="60" spans="1:22" x14ac:dyDescent="0.15">
      <c r="P60" s="261"/>
      <c r="Q60" s="261"/>
      <c r="R60" s="261"/>
      <c r="S60" s="261"/>
      <c r="T60" s="261"/>
      <c r="U60" s="261"/>
    </row>
    <row r="61" spans="1:22" x14ac:dyDescent="0.15">
      <c r="P61" s="261"/>
      <c r="Q61" s="261"/>
      <c r="R61" s="261"/>
      <c r="S61" s="261"/>
      <c r="T61" s="261"/>
      <c r="U61" s="261"/>
    </row>
    <row r="62" spans="1:22" x14ac:dyDescent="0.15">
      <c r="P62" s="261"/>
      <c r="Q62" s="261"/>
      <c r="R62" s="261"/>
      <c r="S62" s="261"/>
      <c r="T62" s="261"/>
      <c r="U62" s="261"/>
    </row>
    <row r="63" spans="1:22" x14ac:dyDescent="0.15">
      <c r="P63" s="261"/>
      <c r="Q63" s="261"/>
      <c r="R63" s="261"/>
      <c r="S63" s="261"/>
      <c r="T63" s="261"/>
      <c r="U63" s="261"/>
    </row>
    <row r="64" spans="1:22" x14ac:dyDescent="0.15">
      <c r="P64" s="261"/>
      <c r="Q64" s="261"/>
      <c r="R64" s="261"/>
      <c r="S64" s="261"/>
      <c r="T64" s="261"/>
      <c r="U64" s="261"/>
    </row>
    <row r="65" spans="1:24" x14ac:dyDescent="0.15">
      <c r="P65" s="261"/>
      <c r="Q65" s="261"/>
      <c r="R65" s="261"/>
      <c r="S65" s="261"/>
      <c r="T65" s="261"/>
      <c r="U65" s="261"/>
    </row>
    <row r="66" spans="1:24" s="259" customFormat="1" x14ac:dyDescent="0.15">
      <c r="A66" s="263"/>
      <c r="C66" s="264"/>
      <c r="G66" s="257"/>
      <c r="H66" s="257"/>
      <c r="I66" s="257"/>
      <c r="J66" s="257"/>
      <c r="K66" s="256"/>
      <c r="L66" s="257"/>
      <c r="M66" s="257"/>
      <c r="N66" s="257"/>
      <c r="O66" s="257"/>
      <c r="P66" s="261"/>
      <c r="Q66" s="261"/>
      <c r="R66" s="261"/>
      <c r="S66" s="261"/>
      <c r="T66" s="261"/>
      <c r="U66" s="261"/>
      <c r="W66" s="257"/>
      <c r="X66" s="257"/>
    </row>
    <row r="67" spans="1:24" s="259" customFormat="1" x14ac:dyDescent="0.15">
      <c r="A67" s="263"/>
      <c r="C67" s="264"/>
      <c r="G67" s="257"/>
      <c r="H67" s="257"/>
      <c r="I67" s="257"/>
      <c r="J67" s="257"/>
      <c r="K67" s="256"/>
      <c r="L67" s="257"/>
      <c r="M67" s="257"/>
      <c r="N67" s="257"/>
      <c r="O67" s="257"/>
      <c r="P67" s="261"/>
      <c r="Q67" s="261"/>
      <c r="R67" s="261"/>
      <c r="S67" s="261"/>
      <c r="T67" s="261"/>
      <c r="U67" s="261"/>
      <c r="W67" s="257"/>
      <c r="X67" s="257"/>
    </row>
    <row r="68" spans="1:24" s="259" customFormat="1" x14ac:dyDescent="0.15">
      <c r="A68" s="263"/>
      <c r="C68" s="264"/>
      <c r="G68" s="257"/>
      <c r="H68" s="257"/>
      <c r="I68" s="257"/>
      <c r="J68" s="257"/>
      <c r="K68" s="256"/>
      <c r="L68" s="257"/>
      <c r="M68" s="257"/>
      <c r="N68" s="257"/>
      <c r="O68" s="257"/>
      <c r="P68" s="261"/>
      <c r="Q68" s="261"/>
      <c r="R68" s="261"/>
      <c r="S68" s="261"/>
      <c r="T68" s="261"/>
      <c r="U68" s="261"/>
      <c r="W68" s="257"/>
      <c r="X68" s="257"/>
    </row>
  </sheetData>
  <mergeCells count="27">
    <mergeCell ref="P6:Q6"/>
    <mergeCell ref="R6:S6"/>
    <mergeCell ref="T6:U6"/>
    <mergeCell ref="B7:B8"/>
    <mergeCell ref="D7:D8"/>
    <mergeCell ref="A36:D36"/>
    <mergeCell ref="L36:U36"/>
    <mergeCell ref="D5:F6"/>
    <mergeCell ref="G5:H5"/>
    <mergeCell ref="I5:J5"/>
    <mergeCell ref="L5:M5"/>
    <mergeCell ref="N5:O5"/>
    <mergeCell ref="T5:U5"/>
    <mergeCell ref="G6:H6"/>
    <mergeCell ref="I6:J6"/>
    <mergeCell ref="L6:M6"/>
    <mergeCell ref="N6:O6"/>
    <mergeCell ref="N1:O1"/>
    <mergeCell ref="A2:J2"/>
    <mergeCell ref="L2:U2"/>
    <mergeCell ref="T3:U3"/>
    <mergeCell ref="A4:A5"/>
    <mergeCell ref="B4:F4"/>
    <mergeCell ref="G4:J4"/>
    <mergeCell ref="L4:O4"/>
    <mergeCell ref="P4:U4"/>
    <mergeCell ref="B5:C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5" orientation="landscape" horizontalDpi="300" verticalDpi="300" r:id="rId1"/>
  <headerFooter alignWithMargins="0">
    <oddHeader>&amp;L&amp;9Ⅴ. 사업체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topLeftCell="I13" zoomScale="80" zoomScaleNormal="80" workbookViewId="0">
      <selection activeCell="D35" sqref="D35"/>
    </sheetView>
  </sheetViews>
  <sheetFormatPr defaultRowHeight="13.5" x14ac:dyDescent="0.3"/>
  <cols>
    <col min="1" max="1" width="18.25" style="325" customWidth="1"/>
    <col min="2" max="2" width="10.125" style="183" bestFit="1" customWidth="1"/>
    <col min="3" max="3" width="9" style="183" bestFit="1" customWidth="1"/>
    <col min="4" max="4" width="11.375" style="183" bestFit="1" customWidth="1"/>
    <col min="5" max="8" width="10.125" style="183" bestFit="1" customWidth="1"/>
    <col min="9" max="9" width="9" style="183" bestFit="1" customWidth="1"/>
    <col min="10" max="10" width="10.125" style="183" bestFit="1" customWidth="1"/>
    <col min="11" max="11" width="8" style="183" bestFit="1" customWidth="1"/>
    <col min="12" max="12" width="10.125" style="183" bestFit="1" customWidth="1"/>
    <col min="13" max="13" width="8.5" style="98" customWidth="1"/>
    <col min="14" max="14" width="7.375" style="183" bestFit="1" customWidth="1"/>
    <col min="15" max="15" width="10.125" style="183" bestFit="1" customWidth="1"/>
    <col min="16" max="16" width="7.375" style="183" bestFit="1" customWidth="1"/>
    <col min="17" max="17" width="10.125" style="183" bestFit="1" customWidth="1"/>
    <col min="18" max="18" width="6.5" style="183" bestFit="1" customWidth="1"/>
    <col min="19" max="19" width="9" style="183" bestFit="1" customWidth="1"/>
    <col min="20" max="20" width="6.5" style="183" bestFit="1" customWidth="1"/>
    <col min="21" max="21" width="9" style="183" bestFit="1" customWidth="1"/>
    <col min="22" max="22" width="6.5" style="183" bestFit="1" customWidth="1"/>
    <col min="23" max="23" width="9" style="183" bestFit="1" customWidth="1"/>
    <col min="24" max="24" width="6.5" style="183" bestFit="1" customWidth="1"/>
    <col min="25" max="25" width="9" style="183" bestFit="1" customWidth="1"/>
    <col min="26" max="16384" width="9" style="183"/>
  </cols>
  <sheetData>
    <row r="1" spans="1:25" ht="15" customHeight="1" x14ac:dyDescent="0.3">
      <c r="A1" s="265"/>
      <c r="N1" s="151"/>
      <c r="O1" s="151"/>
      <c r="X1" s="151"/>
      <c r="Y1" s="151"/>
    </row>
    <row r="2" spans="1:25" s="268" customFormat="1" ht="45" customHeight="1" x14ac:dyDescent="0.3">
      <c r="A2" s="266" t="s">
        <v>170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7"/>
      <c r="N2" s="266" t="s">
        <v>171</v>
      </c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</row>
    <row r="3" spans="1:25" s="270" customFormat="1" ht="27.75" customHeight="1" thickBot="1" x14ac:dyDescent="0.35">
      <c r="A3" s="269" t="s">
        <v>115</v>
      </c>
      <c r="M3" s="271"/>
      <c r="O3" s="69"/>
      <c r="W3" s="162" t="s">
        <v>172</v>
      </c>
      <c r="X3" s="162"/>
      <c r="Y3" s="162"/>
    </row>
    <row r="4" spans="1:25" ht="14.25" customHeight="1" thickTop="1" x14ac:dyDescent="0.3">
      <c r="A4" s="272" t="s">
        <v>117</v>
      </c>
      <c r="B4" s="273" t="s">
        <v>173</v>
      </c>
      <c r="C4" s="274"/>
      <c r="D4" s="275"/>
      <c r="E4" s="275"/>
      <c r="F4" s="276"/>
      <c r="G4" s="273" t="s">
        <v>174</v>
      </c>
      <c r="H4" s="276"/>
      <c r="I4" s="277" t="s">
        <v>175</v>
      </c>
      <c r="J4" s="276"/>
      <c r="K4" s="278" t="s">
        <v>176</v>
      </c>
      <c r="L4" s="279"/>
      <c r="N4" s="278" t="s">
        <v>177</v>
      </c>
      <c r="O4" s="276"/>
      <c r="P4" s="278" t="s">
        <v>178</v>
      </c>
      <c r="Q4" s="279"/>
      <c r="R4" s="280" t="s">
        <v>179</v>
      </c>
      <c r="S4" s="280"/>
      <c r="T4" s="281" t="s">
        <v>180</v>
      </c>
      <c r="U4" s="281"/>
      <c r="V4" s="281" t="s">
        <v>181</v>
      </c>
      <c r="W4" s="281"/>
      <c r="X4" s="282" t="s">
        <v>182</v>
      </c>
      <c r="Y4" s="283"/>
    </row>
    <row r="5" spans="1:25" ht="14.25" customHeight="1" x14ac:dyDescent="0.3">
      <c r="A5" s="284"/>
      <c r="B5" s="285"/>
      <c r="C5" s="286"/>
      <c r="D5" s="287"/>
      <c r="E5" s="287"/>
      <c r="F5" s="288"/>
      <c r="G5" s="285"/>
      <c r="H5" s="288"/>
      <c r="I5" s="285"/>
      <c r="J5" s="288"/>
      <c r="K5" s="286"/>
      <c r="L5" s="289"/>
      <c r="N5" s="286"/>
      <c r="O5" s="288"/>
      <c r="P5" s="290"/>
      <c r="Q5" s="291"/>
      <c r="R5" s="292"/>
      <c r="S5" s="292"/>
      <c r="T5" s="293"/>
      <c r="U5" s="293"/>
      <c r="V5" s="293"/>
      <c r="W5" s="293"/>
      <c r="X5" s="294"/>
      <c r="Y5" s="196"/>
    </row>
    <row r="6" spans="1:25" ht="24" customHeight="1" x14ac:dyDescent="0.3">
      <c r="A6" s="202" t="s">
        <v>183</v>
      </c>
      <c r="B6" s="295" t="s">
        <v>184</v>
      </c>
      <c r="C6" s="296"/>
      <c r="D6" s="297" t="s">
        <v>123</v>
      </c>
      <c r="E6" s="298"/>
      <c r="F6" s="299"/>
      <c r="G6" s="300" t="s">
        <v>185</v>
      </c>
      <c r="H6" s="301" t="s">
        <v>186</v>
      </c>
      <c r="I6" s="300" t="s">
        <v>185</v>
      </c>
      <c r="J6" s="301" t="s">
        <v>186</v>
      </c>
      <c r="K6" s="300" t="s">
        <v>185</v>
      </c>
      <c r="L6" s="301" t="s">
        <v>186</v>
      </c>
      <c r="N6" s="302" t="s">
        <v>185</v>
      </c>
      <c r="O6" s="301" t="s">
        <v>187</v>
      </c>
      <c r="P6" s="300" t="s">
        <v>185</v>
      </c>
      <c r="Q6" s="301" t="s">
        <v>187</v>
      </c>
      <c r="R6" s="300" t="s">
        <v>185</v>
      </c>
      <c r="S6" s="301" t="s">
        <v>187</v>
      </c>
      <c r="T6" s="300" t="s">
        <v>185</v>
      </c>
      <c r="U6" s="301" t="s">
        <v>187</v>
      </c>
      <c r="V6" s="300" t="s">
        <v>185</v>
      </c>
      <c r="W6" s="301" t="s">
        <v>187</v>
      </c>
      <c r="X6" s="300" t="s">
        <v>185</v>
      </c>
      <c r="Y6" s="301" t="s">
        <v>187</v>
      </c>
    </row>
    <row r="7" spans="1:25" ht="29.25" customHeight="1" x14ac:dyDescent="0.3">
      <c r="A7" s="212" t="s">
        <v>188</v>
      </c>
      <c r="B7" s="303" t="s">
        <v>189</v>
      </c>
      <c r="C7" s="304" t="s">
        <v>190</v>
      </c>
      <c r="D7" s="305"/>
      <c r="E7" s="304" t="s">
        <v>191</v>
      </c>
      <c r="F7" s="305" t="s">
        <v>192</v>
      </c>
      <c r="G7" s="293"/>
      <c r="H7" s="306"/>
      <c r="I7" s="293"/>
      <c r="J7" s="306"/>
      <c r="K7" s="293"/>
      <c r="L7" s="306"/>
      <c r="N7" s="307"/>
      <c r="O7" s="306"/>
      <c r="P7" s="293"/>
      <c r="Q7" s="306"/>
      <c r="R7" s="293"/>
      <c r="S7" s="306"/>
      <c r="T7" s="293"/>
      <c r="U7" s="306"/>
      <c r="V7" s="293"/>
      <c r="W7" s="306"/>
      <c r="X7" s="293"/>
      <c r="Y7" s="306"/>
    </row>
    <row r="8" spans="1:25" s="98" customFormat="1" ht="27.95" customHeight="1" x14ac:dyDescent="0.3">
      <c r="A8" s="308">
        <v>2010</v>
      </c>
      <c r="B8" s="309">
        <v>19938</v>
      </c>
      <c r="C8" s="309">
        <v>8201</v>
      </c>
      <c r="D8" s="309">
        <v>94104</v>
      </c>
      <c r="E8" s="309">
        <v>59525</v>
      </c>
      <c r="F8" s="309">
        <v>34579</v>
      </c>
      <c r="G8" s="309">
        <v>17164</v>
      </c>
      <c r="H8" s="309">
        <v>29496</v>
      </c>
      <c r="I8" s="309">
        <v>1383</v>
      </c>
      <c r="J8" s="309">
        <v>8954</v>
      </c>
      <c r="K8" s="309">
        <v>707</v>
      </c>
      <c r="L8" s="309">
        <v>9468</v>
      </c>
      <c r="M8" s="309"/>
      <c r="N8" s="309">
        <v>453</v>
      </c>
      <c r="O8" s="309">
        <v>13917</v>
      </c>
      <c r="P8" s="309">
        <v>151</v>
      </c>
      <c r="Q8" s="309">
        <v>10387</v>
      </c>
      <c r="R8" s="309">
        <v>65</v>
      </c>
      <c r="S8" s="309">
        <v>9680</v>
      </c>
      <c r="T8" s="309">
        <v>8</v>
      </c>
      <c r="U8" s="309">
        <v>3378</v>
      </c>
      <c r="V8" s="309">
        <v>3</v>
      </c>
      <c r="W8" s="309">
        <v>2401</v>
      </c>
      <c r="X8" s="309">
        <v>4</v>
      </c>
      <c r="Y8" s="309">
        <v>6423</v>
      </c>
    </row>
    <row r="9" spans="1:25" s="98" customFormat="1" ht="27.95" customHeight="1" x14ac:dyDescent="0.3">
      <c r="A9" s="308">
        <v>2011</v>
      </c>
      <c r="B9" s="309">
        <v>20250</v>
      </c>
      <c r="C9" s="309">
        <v>8296</v>
      </c>
      <c r="D9" s="309">
        <v>98137</v>
      </c>
      <c r="E9" s="309">
        <v>62188</v>
      </c>
      <c r="F9" s="309">
        <v>35949</v>
      </c>
      <c r="G9" s="309">
        <v>17309</v>
      </c>
      <c r="H9" s="309">
        <v>30056</v>
      </c>
      <c r="I9" s="309">
        <v>1468</v>
      </c>
      <c r="J9" s="309">
        <v>9594</v>
      </c>
      <c r="K9" s="309">
        <v>780</v>
      </c>
      <c r="L9" s="309">
        <v>10201</v>
      </c>
      <c r="M9" s="309"/>
      <c r="N9" s="309">
        <v>444</v>
      </c>
      <c r="O9" s="309">
        <v>13552</v>
      </c>
      <c r="P9" s="309">
        <v>163</v>
      </c>
      <c r="Q9" s="309">
        <v>11182</v>
      </c>
      <c r="R9" s="309">
        <v>68</v>
      </c>
      <c r="S9" s="309">
        <v>10023</v>
      </c>
      <c r="T9" s="309">
        <v>9</v>
      </c>
      <c r="U9" s="309">
        <v>3434</v>
      </c>
      <c r="V9" s="309">
        <v>4</v>
      </c>
      <c r="W9" s="309">
        <v>2508</v>
      </c>
      <c r="X9" s="309">
        <v>5</v>
      </c>
      <c r="Y9" s="309">
        <v>7587</v>
      </c>
    </row>
    <row r="10" spans="1:25" s="98" customFormat="1" ht="27.95" customHeight="1" x14ac:dyDescent="0.3">
      <c r="A10" s="308">
        <v>2012</v>
      </c>
      <c r="B10" s="309">
        <v>20990</v>
      </c>
      <c r="C10" s="309">
        <v>8575</v>
      </c>
      <c r="D10" s="309">
        <v>99184</v>
      </c>
      <c r="E10" s="309">
        <v>62185</v>
      </c>
      <c r="F10" s="309">
        <v>36999</v>
      </c>
      <c r="G10" s="309">
        <v>17855</v>
      </c>
      <c r="H10" s="309">
        <v>30648</v>
      </c>
      <c r="I10" s="309">
        <v>1699</v>
      </c>
      <c r="J10" s="309">
        <v>10770</v>
      </c>
      <c r="K10" s="309">
        <v>749</v>
      </c>
      <c r="L10" s="309">
        <v>9790</v>
      </c>
      <c r="M10" s="309"/>
      <c r="N10" s="309">
        <v>424</v>
      </c>
      <c r="O10" s="309">
        <v>13022</v>
      </c>
      <c r="P10" s="309">
        <v>181</v>
      </c>
      <c r="Q10" s="309">
        <v>12986</v>
      </c>
      <c r="R10" s="309">
        <v>67</v>
      </c>
      <c r="S10" s="309">
        <v>9687</v>
      </c>
      <c r="T10" s="309">
        <v>7</v>
      </c>
      <c r="U10" s="309">
        <v>2509</v>
      </c>
      <c r="V10" s="309">
        <v>2</v>
      </c>
      <c r="W10" s="309">
        <v>1375</v>
      </c>
      <c r="X10" s="309">
        <v>6</v>
      </c>
      <c r="Y10" s="309">
        <v>8397</v>
      </c>
    </row>
    <row r="11" spans="1:25" s="98" customFormat="1" ht="27.95" customHeight="1" x14ac:dyDescent="0.3">
      <c r="A11" s="308">
        <v>2013</v>
      </c>
      <c r="B11" s="309">
        <v>21331</v>
      </c>
      <c r="C11" s="309">
        <v>8701</v>
      </c>
      <c r="D11" s="309">
        <v>102159</v>
      </c>
      <c r="E11" s="309">
        <v>63398</v>
      </c>
      <c r="F11" s="309">
        <v>38761</v>
      </c>
      <c r="G11" s="309">
        <v>18102</v>
      </c>
      <c r="H11" s="309">
        <v>31342</v>
      </c>
      <c r="I11" s="309">
        <v>1707</v>
      </c>
      <c r="J11" s="309">
        <v>10657</v>
      </c>
      <c r="K11" s="309">
        <v>794</v>
      </c>
      <c r="L11" s="309">
        <v>10361</v>
      </c>
      <c r="M11" s="309"/>
      <c r="N11" s="309">
        <v>456</v>
      </c>
      <c r="O11" s="309">
        <v>13720</v>
      </c>
      <c r="P11" s="309">
        <v>187</v>
      </c>
      <c r="Q11" s="309">
        <v>12876</v>
      </c>
      <c r="R11" s="309">
        <v>71</v>
      </c>
      <c r="S11" s="309">
        <v>10998</v>
      </c>
      <c r="T11" s="309">
        <v>6</v>
      </c>
      <c r="U11" s="309">
        <v>2163</v>
      </c>
      <c r="V11" s="309">
        <v>3</v>
      </c>
      <c r="W11" s="309">
        <v>2422</v>
      </c>
      <c r="X11" s="309">
        <v>5</v>
      </c>
      <c r="Y11" s="309">
        <v>7620</v>
      </c>
    </row>
    <row r="12" spans="1:25" s="310" customFormat="1" ht="27.95" customHeight="1" x14ac:dyDescent="0.3">
      <c r="A12" s="308">
        <v>2014</v>
      </c>
      <c r="B12" s="309">
        <v>21866</v>
      </c>
      <c r="C12" s="309">
        <v>8881</v>
      </c>
      <c r="D12" s="309">
        <v>104672</v>
      </c>
      <c r="E12" s="309">
        <v>81080</v>
      </c>
      <c r="F12" s="309">
        <v>23592</v>
      </c>
      <c r="G12" s="309">
        <v>34498</v>
      </c>
      <c r="H12" s="309">
        <v>60685</v>
      </c>
      <c r="I12" s="309">
        <v>3527</v>
      </c>
      <c r="J12" s="309">
        <v>22288</v>
      </c>
      <c r="K12" s="309">
        <v>1497</v>
      </c>
      <c r="L12" s="309">
        <v>19838</v>
      </c>
      <c r="M12" s="309"/>
      <c r="N12" s="309">
        <v>471</v>
      </c>
      <c r="O12" s="309">
        <v>14364</v>
      </c>
      <c r="P12" s="309">
        <v>206</v>
      </c>
      <c r="Q12" s="309">
        <v>14303</v>
      </c>
      <c r="R12" s="309">
        <v>55</v>
      </c>
      <c r="S12" s="309">
        <v>8751</v>
      </c>
      <c r="T12" s="309">
        <v>9</v>
      </c>
      <c r="U12" s="309">
        <v>3139</v>
      </c>
      <c r="V12" s="309">
        <v>4</v>
      </c>
      <c r="W12" s="309">
        <v>3043</v>
      </c>
      <c r="X12" s="309">
        <v>5</v>
      </c>
      <c r="Y12" s="309">
        <v>7328</v>
      </c>
    </row>
    <row r="13" spans="1:25" s="310" customFormat="1" ht="27.95" customHeight="1" x14ac:dyDescent="0.3">
      <c r="A13" s="308">
        <v>2015</v>
      </c>
      <c r="B13" s="309">
        <v>22242</v>
      </c>
      <c r="C13" s="309">
        <v>9096</v>
      </c>
      <c r="D13" s="309">
        <v>108014</v>
      </c>
      <c r="E13" s="309">
        <v>66659</v>
      </c>
      <c r="F13" s="309">
        <v>41355</v>
      </c>
      <c r="G13" s="309">
        <v>0</v>
      </c>
      <c r="H13" s="309">
        <v>0</v>
      </c>
      <c r="I13" s="309">
        <v>0</v>
      </c>
      <c r="J13" s="309">
        <v>0</v>
      </c>
      <c r="K13" s="309">
        <v>0</v>
      </c>
      <c r="L13" s="309">
        <v>0</v>
      </c>
      <c r="M13" s="309"/>
      <c r="N13" s="309">
        <v>0</v>
      </c>
      <c r="O13" s="309">
        <v>0</v>
      </c>
      <c r="P13" s="309">
        <v>0</v>
      </c>
      <c r="Q13" s="309">
        <v>0</v>
      </c>
      <c r="R13" s="309">
        <v>0</v>
      </c>
      <c r="S13" s="309">
        <v>0</v>
      </c>
      <c r="T13" s="309">
        <v>0</v>
      </c>
      <c r="U13" s="309">
        <v>0</v>
      </c>
      <c r="V13" s="309">
        <v>0</v>
      </c>
      <c r="W13" s="309">
        <v>0</v>
      </c>
      <c r="X13" s="309">
        <v>0</v>
      </c>
      <c r="Y13" s="309">
        <v>0</v>
      </c>
    </row>
    <row r="14" spans="1:25" s="311" customFormat="1" ht="27.95" customHeight="1" x14ac:dyDescent="0.3">
      <c r="A14" s="224">
        <v>2016</v>
      </c>
      <c r="B14" s="309">
        <v>22221</v>
      </c>
      <c r="C14" s="309">
        <v>9109</v>
      </c>
      <c r="D14" s="309">
        <v>107017</v>
      </c>
      <c r="E14" s="309">
        <v>64617</v>
      </c>
      <c r="F14" s="309">
        <v>42400</v>
      </c>
      <c r="G14" s="309">
        <v>18482</v>
      </c>
      <c r="H14" s="309">
        <v>31771</v>
      </c>
      <c r="I14" s="309">
        <v>2116</v>
      </c>
      <c r="J14" s="309">
        <v>13430</v>
      </c>
      <c r="K14" s="309">
        <v>873</v>
      </c>
      <c r="L14" s="309">
        <v>11539</v>
      </c>
      <c r="M14" s="309"/>
      <c r="N14" s="309">
        <v>491</v>
      </c>
      <c r="O14" s="309">
        <v>15093</v>
      </c>
      <c r="P14" s="309">
        <v>187</v>
      </c>
      <c r="Q14" s="309">
        <v>12758</v>
      </c>
      <c r="R14" s="309">
        <v>55</v>
      </c>
      <c r="S14" s="309">
        <v>9139</v>
      </c>
      <c r="T14" s="309">
        <v>5</v>
      </c>
      <c r="U14" s="309">
        <v>1899</v>
      </c>
      <c r="V14" s="309">
        <v>8</v>
      </c>
      <c r="W14" s="309">
        <v>5495</v>
      </c>
      <c r="X14" s="309">
        <v>4</v>
      </c>
      <c r="Y14" s="309">
        <v>5893</v>
      </c>
    </row>
    <row r="15" spans="1:25" s="311" customFormat="1" ht="27.95" customHeight="1" x14ac:dyDescent="0.3">
      <c r="A15" s="232">
        <v>2017</v>
      </c>
      <c r="B15" s="312">
        <f>SUM(B16:B34)</f>
        <v>22174</v>
      </c>
      <c r="C15" s="312">
        <f>SUM(C16:C34)</f>
        <v>9176</v>
      </c>
      <c r="D15" s="312">
        <f t="shared" ref="D15:L15" si="0">SUM(D16:D34)</f>
        <v>105360</v>
      </c>
      <c r="E15" s="312">
        <f t="shared" si="0"/>
        <v>62890</v>
      </c>
      <c r="F15" s="312">
        <f t="shared" si="0"/>
        <v>42470</v>
      </c>
      <c r="G15" s="312">
        <f t="shared" si="0"/>
        <v>18478</v>
      </c>
      <c r="H15" s="312">
        <f t="shared" si="0"/>
        <v>31633</v>
      </c>
      <c r="I15" s="312">
        <f t="shared" si="0"/>
        <v>2041</v>
      </c>
      <c r="J15" s="312">
        <f t="shared" si="0"/>
        <v>12969</v>
      </c>
      <c r="K15" s="312">
        <f t="shared" si="0"/>
        <v>888</v>
      </c>
      <c r="L15" s="312">
        <f t="shared" si="0"/>
        <v>11804</v>
      </c>
      <c r="M15" s="312"/>
      <c r="N15" s="312">
        <f t="shared" ref="N15:Y15" si="1">SUM(N16:N34)</f>
        <v>534</v>
      </c>
      <c r="O15" s="312">
        <f t="shared" si="1"/>
        <v>16118</v>
      </c>
      <c r="P15" s="312">
        <f t="shared" si="1"/>
        <v>166</v>
      </c>
      <c r="Q15" s="312">
        <f t="shared" si="1"/>
        <v>11361</v>
      </c>
      <c r="R15" s="312">
        <f t="shared" si="1"/>
        <v>51</v>
      </c>
      <c r="S15" s="312">
        <f t="shared" si="1"/>
        <v>8734</v>
      </c>
      <c r="T15" s="312">
        <f t="shared" si="1"/>
        <v>6</v>
      </c>
      <c r="U15" s="312">
        <f t="shared" si="1"/>
        <v>2433</v>
      </c>
      <c r="V15" s="312">
        <f t="shared" si="1"/>
        <v>6</v>
      </c>
      <c r="W15" s="312">
        <f t="shared" si="1"/>
        <v>4379</v>
      </c>
      <c r="X15" s="312">
        <f t="shared" si="1"/>
        <v>4</v>
      </c>
      <c r="Y15" s="312">
        <f t="shared" si="1"/>
        <v>5929</v>
      </c>
    </row>
    <row r="16" spans="1:25" ht="27.95" customHeight="1" x14ac:dyDescent="0.3">
      <c r="A16" s="313" t="s">
        <v>149</v>
      </c>
      <c r="B16" s="314">
        <f>SUM(G16,I16,K16,N16,P16,R16,T16,V16,X16)</f>
        <v>27</v>
      </c>
      <c r="C16" s="315">
        <f>'1.사업체총괄'!C17</f>
        <v>2</v>
      </c>
      <c r="D16" s="315">
        <f>SUM(E16:F16)</f>
        <v>279</v>
      </c>
      <c r="E16" s="315">
        <v>196</v>
      </c>
      <c r="F16" s="315">
        <v>83</v>
      </c>
      <c r="G16" s="309">
        <v>12</v>
      </c>
      <c r="H16" s="309">
        <v>25</v>
      </c>
      <c r="I16" s="309">
        <v>7</v>
      </c>
      <c r="J16" s="309">
        <v>44</v>
      </c>
      <c r="K16" s="309">
        <v>2</v>
      </c>
      <c r="L16" s="309">
        <v>23</v>
      </c>
      <c r="M16" s="309"/>
      <c r="N16" s="309">
        <v>6</v>
      </c>
      <c r="O16" s="309">
        <v>187</v>
      </c>
      <c r="P16" s="309">
        <v>0</v>
      </c>
      <c r="Q16" s="309">
        <v>0</v>
      </c>
      <c r="R16" s="309">
        <v>0</v>
      </c>
      <c r="S16" s="309">
        <v>0</v>
      </c>
      <c r="T16" s="309">
        <v>0</v>
      </c>
      <c r="U16" s="309">
        <v>0</v>
      </c>
      <c r="V16" s="309">
        <v>0</v>
      </c>
      <c r="W16" s="309">
        <v>0</v>
      </c>
      <c r="X16" s="309">
        <v>0</v>
      </c>
      <c r="Y16" s="309">
        <v>0</v>
      </c>
    </row>
    <row r="17" spans="1:25" ht="27.95" customHeight="1" x14ac:dyDescent="0.3">
      <c r="A17" s="313" t="s">
        <v>193</v>
      </c>
      <c r="B17" s="314">
        <f t="shared" ref="B17:B34" si="2">SUM(G17,I17,K17,N17,P17,R17,T17,V17,X17)</f>
        <v>5</v>
      </c>
      <c r="C17" s="315">
        <f>'1.사업체총괄'!C18</f>
        <v>2</v>
      </c>
      <c r="D17" s="315">
        <f t="shared" ref="D17:D34" si="3">SUM(E17:F17)</f>
        <v>107</v>
      </c>
      <c r="E17" s="315">
        <v>97</v>
      </c>
      <c r="F17" s="315">
        <v>10</v>
      </c>
      <c r="G17" s="309">
        <v>2</v>
      </c>
      <c r="H17" s="309">
        <v>4</v>
      </c>
      <c r="I17" s="309">
        <v>0</v>
      </c>
      <c r="J17" s="309">
        <v>0</v>
      </c>
      <c r="K17" s="309">
        <v>1</v>
      </c>
      <c r="L17" s="309">
        <v>15</v>
      </c>
      <c r="M17" s="309"/>
      <c r="N17" s="309">
        <v>2</v>
      </c>
      <c r="O17" s="309">
        <v>88</v>
      </c>
      <c r="P17" s="309">
        <v>0</v>
      </c>
      <c r="Q17" s="309">
        <v>0</v>
      </c>
      <c r="R17" s="309">
        <v>0</v>
      </c>
      <c r="S17" s="309">
        <v>0</v>
      </c>
      <c r="T17" s="309">
        <v>0</v>
      </c>
      <c r="U17" s="309">
        <v>0</v>
      </c>
      <c r="V17" s="309">
        <v>0</v>
      </c>
      <c r="W17" s="309">
        <v>0</v>
      </c>
      <c r="X17" s="309">
        <v>0</v>
      </c>
      <c r="Y17" s="309">
        <v>0</v>
      </c>
    </row>
    <row r="18" spans="1:25" ht="27.95" customHeight="1" x14ac:dyDescent="0.3">
      <c r="A18" s="313" t="s">
        <v>194</v>
      </c>
      <c r="B18" s="314">
        <f t="shared" si="2"/>
        <v>1936</v>
      </c>
      <c r="C18" s="315">
        <f>'1.사업체총괄'!C19</f>
        <v>468</v>
      </c>
      <c r="D18" s="315">
        <f t="shared" si="3"/>
        <v>26559</v>
      </c>
      <c r="E18" s="315">
        <v>22557</v>
      </c>
      <c r="F18" s="315">
        <v>4002</v>
      </c>
      <c r="G18" s="309">
        <v>1158</v>
      </c>
      <c r="H18" s="309">
        <v>2234</v>
      </c>
      <c r="I18" s="309">
        <v>349</v>
      </c>
      <c r="J18" s="309">
        <v>2374</v>
      </c>
      <c r="K18" s="309">
        <v>183</v>
      </c>
      <c r="L18" s="309">
        <v>2466</v>
      </c>
      <c r="M18" s="309"/>
      <c r="N18" s="309">
        <v>163</v>
      </c>
      <c r="O18" s="309">
        <v>4779</v>
      </c>
      <c r="P18" s="309">
        <v>55</v>
      </c>
      <c r="Q18" s="309">
        <v>3842</v>
      </c>
      <c r="R18" s="309">
        <v>21</v>
      </c>
      <c r="S18" s="309">
        <v>3515</v>
      </c>
      <c r="T18" s="309">
        <v>2</v>
      </c>
      <c r="U18" s="309">
        <v>812</v>
      </c>
      <c r="V18" s="309">
        <v>1</v>
      </c>
      <c r="W18" s="309">
        <v>608</v>
      </c>
      <c r="X18" s="309">
        <v>4</v>
      </c>
      <c r="Y18" s="309">
        <v>5929</v>
      </c>
    </row>
    <row r="19" spans="1:25" ht="27.95" customHeight="1" x14ac:dyDescent="0.3">
      <c r="A19" s="313" t="s">
        <v>195</v>
      </c>
      <c r="B19" s="314">
        <f t="shared" si="2"/>
        <v>26</v>
      </c>
      <c r="C19" s="315">
        <f>'1.사업체총괄'!C20</f>
        <v>0</v>
      </c>
      <c r="D19" s="315">
        <f t="shared" si="3"/>
        <v>666</v>
      </c>
      <c r="E19" s="315">
        <v>589</v>
      </c>
      <c r="F19" s="315">
        <v>77</v>
      </c>
      <c r="G19" s="309">
        <v>9</v>
      </c>
      <c r="H19" s="309">
        <v>22</v>
      </c>
      <c r="I19" s="309">
        <v>8</v>
      </c>
      <c r="J19" s="309">
        <v>58</v>
      </c>
      <c r="K19" s="309">
        <v>2</v>
      </c>
      <c r="L19" s="309">
        <v>27</v>
      </c>
      <c r="M19" s="309"/>
      <c r="N19" s="309">
        <v>1</v>
      </c>
      <c r="O19" s="309">
        <v>32</v>
      </c>
      <c r="P19" s="309">
        <v>4</v>
      </c>
      <c r="Q19" s="309">
        <v>269</v>
      </c>
      <c r="R19" s="309">
        <v>2</v>
      </c>
      <c r="S19" s="309">
        <v>258</v>
      </c>
      <c r="T19" s="309">
        <v>0</v>
      </c>
      <c r="U19" s="309">
        <v>0</v>
      </c>
      <c r="V19" s="309">
        <v>0</v>
      </c>
      <c r="W19" s="309">
        <v>0</v>
      </c>
      <c r="X19" s="309">
        <v>0</v>
      </c>
      <c r="Y19" s="309">
        <v>0</v>
      </c>
    </row>
    <row r="20" spans="1:25" ht="27.95" customHeight="1" x14ac:dyDescent="0.3">
      <c r="A20" s="313" t="s">
        <v>196</v>
      </c>
      <c r="B20" s="314">
        <f t="shared" si="2"/>
        <v>77</v>
      </c>
      <c r="C20" s="315">
        <f>'1.사업체총괄'!C21</f>
        <v>12</v>
      </c>
      <c r="D20" s="315">
        <f t="shared" si="3"/>
        <v>1072</v>
      </c>
      <c r="E20" s="315">
        <v>960</v>
      </c>
      <c r="F20" s="315">
        <v>112</v>
      </c>
      <c r="G20" s="309">
        <v>39</v>
      </c>
      <c r="H20" s="309">
        <v>91</v>
      </c>
      <c r="I20" s="309">
        <v>13</v>
      </c>
      <c r="J20" s="309">
        <v>81</v>
      </c>
      <c r="K20" s="309">
        <v>12</v>
      </c>
      <c r="L20" s="309">
        <v>168</v>
      </c>
      <c r="M20" s="309"/>
      <c r="N20" s="309">
        <v>8</v>
      </c>
      <c r="O20" s="309">
        <v>267</v>
      </c>
      <c r="P20" s="309">
        <v>4</v>
      </c>
      <c r="Q20" s="309">
        <v>246</v>
      </c>
      <c r="R20" s="309">
        <v>1</v>
      </c>
      <c r="S20" s="309">
        <v>219</v>
      </c>
      <c r="T20" s="309">
        <v>0</v>
      </c>
      <c r="U20" s="309">
        <v>0</v>
      </c>
      <c r="V20" s="309">
        <v>0</v>
      </c>
      <c r="W20" s="309">
        <v>0</v>
      </c>
      <c r="X20" s="309">
        <v>0</v>
      </c>
      <c r="Y20" s="309">
        <v>0</v>
      </c>
    </row>
    <row r="21" spans="1:25" ht="27.95" customHeight="1" x14ac:dyDescent="0.3">
      <c r="A21" s="313" t="s">
        <v>197</v>
      </c>
      <c r="B21" s="314">
        <f t="shared" si="2"/>
        <v>733</v>
      </c>
      <c r="C21" s="315">
        <f>'1.사업체총괄'!C22</f>
        <v>158</v>
      </c>
      <c r="D21" s="315">
        <f t="shared" si="3"/>
        <v>5344</v>
      </c>
      <c r="E21" s="315">
        <v>4574</v>
      </c>
      <c r="F21" s="315">
        <v>770</v>
      </c>
      <c r="G21" s="309">
        <v>413</v>
      </c>
      <c r="H21" s="309">
        <v>914</v>
      </c>
      <c r="I21" s="309">
        <v>173</v>
      </c>
      <c r="J21" s="309">
        <v>1123</v>
      </c>
      <c r="K21" s="309">
        <v>104</v>
      </c>
      <c r="L21" s="309">
        <v>1329</v>
      </c>
      <c r="M21" s="309"/>
      <c r="N21" s="309">
        <v>33</v>
      </c>
      <c r="O21" s="309">
        <v>867</v>
      </c>
      <c r="P21" s="309">
        <v>8</v>
      </c>
      <c r="Q21" s="309">
        <v>543</v>
      </c>
      <c r="R21" s="309">
        <v>2</v>
      </c>
      <c r="S21" s="309">
        <v>568</v>
      </c>
      <c r="T21" s="309">
        <v>0</v>
      </c>
      <c r="U21" s="309">
        <v>0</v>
      </c>
      <c r="V21" s="309">
        <v>0</v>
      </c>
      <c r="W21" s="309">
        <v>0</v>
      </c>
      <c r="X21" s="309">
        <v>0</v>
      </c>
      <c r="Y21" s="309">
        <v>0</v>
      </c>
    </row>
    <row r="22" spans="1:25" ht="27.95" customHeight="1" x14ac:dyDescent="0.3">
      <c r="A22" s="313" t="s">
        <v>155</v>
      </c>
      <c r="B22" s="314">
        <f t="shared" si="2"/>
        <v>6003</v>
      </c>
      <c r="C22" s="315">
        <f>'1.사업체총괄'!C23</f>
        <v>2709</v>
      </c>
      <c r="D22" s="315">
        <f t="shared" si="3"/>
        <v>13558</v>
      </c>
      <c r="E22" s="315">
        <v>6883</v>
      </c>
      <c r="F22" s="315">
        <v>6675</v>
      </c>
      <c r="G22" s="309">
        <v>5582</v>
      </c>
      <c r="H22" s="309">
        <v>9314</v>
      </c>
      <c r="I22" s="309">
        <v>318</v>
      </c>
      <c r="J22" s="309">
        <v>1908</v>
      </c>
      <c r="K22" s="309">
        <v>68</v>
      </c>
      <c r="L22" s="309">
        <v>898</v>
      </c>
      <c r="M22" s="309"/>
      <c r="N22" s="309">
        <v>29</v>
      </c>
      <c r="O22" s="309">
        <v>791</v>
      </c>
      <c r="P22" s="309">
        <v>3</v>
      </c>
      <c r="Q22" s="309">
        <v>189</v>
      </c>
      <c r="R22" s="309">
        <v>3</v>
      </c>
      <c r="S22" s="309">
        <v>458</v>
      </c>
      <c r="T22" s="309">
        <v>0</v>
      </c>
      <c r="U22" s="309">
        <v>0</v>
      </c>
      <c r="V22" s="309">
        <v>0</v>
      </c>
      <c r="W22" s="309">
        <v>0</v>
      </c>
      <c r="X22" s="309">
        <v>0</v>
      </c>
      <c r="Y22" s="309">
        <v>0</v>
      </c>
    </row>
    <row r="23" spans="1:25" ht="27.95" customHeight="1" x14ac:dyDescent="0.3">
      <c r="A23" s="313" t="s">
        <v>198</v>
      </c>
      <c r="B23" s="314">
        <f t="shared" si="2"/>
        <v>1899</v>
      </c>
      <c r="C23" s="315">
        <f>'1.사업체총괄'!C24</f>
        <v>145</v>
      </c>
      <c r="D23" s="315">
        <f t="shared" si="3"/>
        <v>5689</v>
      </c>
      <c r="E23" s="315">
        <v>5030</v>
      </c>
      <c r="F23" s="315">
        <v>659</v>
      </c>
      <c r="G23" s="309">
        <v>1729</v>
      </c>
      <c r="H23" s="309">
        <v>1983</v>
      </c>
      <c r="I23" s="309">
        <v>59</v>
      </c>
      <c r="J23" s="309">
        <v>404</v>
      </c>
      <c r="K23" s="309">
        <v>61</v>
      </c>
      <c r="L23" s="309">
        <v>789</v>
      </c>
      <c r="M23" s="309"/>
      <c r="N23" s="309">
        <v>34</v>
      </c>
      <c r="O23" s="309">
        <v>1139</v>
      </c>
      <c r="P23" s="309">
        <v>12</v>
      </c>
      <c r="Q23" s="309">
        <v>755</v>
      </c>
      <c r="R23" s="309">
        <v>4</v>
      </c>
      <c r="S23" s="309">
        <v>619</v>
      </c>
      <c r="T23" s="309">
        <v>0</v>
      </c>
      <c r="U23" s="309">
        <v>0</v>
      </c>
      <c r="V23" s="309">
        <v>0</v>
      </c>
      <c r="W23" s="309">
        <v>0</v>
      </c>
      <c r="X23" s="309">
        <v>0</v>
      </c>
      <c r="Y23" s="309">
        <v>0</v>
      </c>
    </row>
    <row r="24" spans="1:25" ht="27.95" customHeight="1" x14ac:dyDescent="0.3">
      <c r="A24" s="313" t="s">
        <v>157</v>
      </c>
      <c r="B24" s="314">
        <f t="shared" si="2"/>
        <v>4431</v>
      </c>
      <c r="C24" s="315">
        <f>'1.사업체총괄'!C25</f>
        <v>2741</v>
      </c>
      <c r="D24" s="315">
        <f t="shared" si="3"/>
        <v>11175</v>
      </c>
      <c r="E24" s="315">
        <v>3858</v>
      </c>
      <c r="F24" s="315">
        <v>7317</v>
      </c>
      <c r="G24" s="309">
        <v>4034</v>
      </c>
      <c r="H24" s="309">
        <v>8112</v>
      </c>
      <c r="I24" s="309">
        <v>344</v>
      </c>
      <c r="J24" s="309">
        <v>2041</v>
      </c>
      <c r="K24" s="309">
        <v>37</v>
      </c>
      <c r="L24" s="309">
        <v>473</v>
      </c>
      <c r="M24" s="309"/>
      <c r="N24" s="309">
        <v>14</v>
      </c>
      <c r="O24" s="309">
        <v>431</v>
      </c>
      <c r="P24" s="309">
        <v>2</v>
      </c>
      <c r="Q24" s="309">
        <v>118</v>
      </c>
      <c r="R24" s="309">
        <v>0</v>
      </c>
      <c r="S24" s="309">
        <v>0</v>
      </c>
      <c r="T24" s="309">
        <v>0</v>
      </c>
      <c r="U24" s="309">
        <v>0</v>
      </c>
      <c r="V24" s="309">
        <v>0</v>
      </c>
      <c r="W24" s="309">
        <v>0</v>
      </c>
      <c r="X24" s="309">
        <v>0</v>
      </c>
      <c r="Y24" s="309">
        <v>0</v>
      </c>
    </row>
    <row r="25" spans="1:25" ht="27.95" customHeight="1" x14ac:dyDescent="0.3">
      <c r="A25" s="313" t="s">
        <v>199</v>
      </c>
      <c r="B25" s="314">
        <f t="shared" si="2"/>
        <v>79</v>
      </c>
      <c r="C25" s="315">
        <f>'1.사업체총괄'!C26</f>
        <v>21</v>
      </c>
      <c r="D25" s="315">
        <f t="shared" si="3"/>
        <v>629</v>
      </c>
      <c r="E25" s="315">
        <v>398</v>
      </c>
      <c r="F25" s="315">
        <v>231</v>
      </c>
      <c r="G25" s="309">
        <v>53</v>
      </c>
      <c r="H25" s="309">
        <v>121</v>
      </c>
      <c r="I25" s="309">
        <v>14</v>
      </c>
      <c r="J25" s="309">
        <v>85</v>
      </c>
      <c r="K25" s="309">
        <v>6</v>
      </c>
      <c r="L25" s="309">
        <v>86</v>
      </c>
      <c r="M25" s="309"/>
      <c r="N25" s="309">
        <v>4</v>
      </c>
      <c r="O25" s="309">
        <v>138</v>
      </c>
      <c r="P25" s="309">
        <v>1</v>
      </c>
      <c r="Q25" s="309">
        <v>51</v>
      </c>
      <c r="R25" s="309">
        <v>1</v>
      </c>
      <c r="S25" s="309">
        <v>148</v>
      </c>
      <c r="T25" s="309">
        <v>0</v>
      </c>
      <c r="U25" s="309">
        <v>0</v>
      </c>
      <c r="V25" s="309">
        <v>0</v>
      </c>
      <c r="W25" s="309">
        <v>0</v>
      </c>
      <c r="X25" s="309">
        <v>0</v>
      </c>
      <c r="Y25" s="309">
        <v>0</v>
      </c>
    </row>
    <row r="26" spans="1:25" ht="27.95" customHeight="1" x14ac:dyDescent="0.3">
      <c r="A26" s="313" t="s">
        <v>159</v>
      </c>
      <c r="B26" s="314">
        <f t="shared" si="2"/>
        <v>232</v>
      </c>
      <c r="C26" s="315">
        <f>'1.사업체총괄'!C27</f>
        <v>43</v>
      </c>
      <c r="D26" s="315">
        <f t="shared" si="3"/>
        <v>3291</v>
      </c>
      <c r="E26" s="315">
        <v>1184</v>
      </c>
      <c r="F26" s="315">
        <v>2107</v>
      </c>
      <c r="G26" s="309">
        <v>62</v>
      </c>
      <c r="H26" s="309">
        <v>139</v>
      </c>
      <c r="I26" s="309">
        <v>69</v>
      </c>
      <c r="J26" s="309">
        <v>470</v>
      </c>
      <c r="K26" s="309">
        <v>44</v>
      </c>
      <c r="L26" s="309">
        <v>575</v>
      </c>
      <c r="M26" s="309"/>
      <c r="N26" s="309">
        <v>48</v>
      </c>
      <c r="O26" s="309">
        <v>1582</v>
      </c>
      <c r="P26" s="309">
        <v>9</v>
      </c>
      <c r="Q26" s="309">
        <v>525</v>
      </c>
      <c r="R26" s="309">
        <v>0</v>
      </c>
      <c r="S26" s="309">
        <v>0</v>
      </c>
      <c r="T26" s="309">
        <v>0</v>
      </c>
      <c r="U26" s="309">
        <v>0</v>
      </c>
      <c r="V26" s="309">
        <v>0</v>
      </c>
      <c r="W26" s="309">
        <v>0</v>
      </c>
      <c r="X26" s="309">
        <v>0</v>
      </c>
      <c r="Y26" s="309">
        <v>0</v>
      </c>
    </row>
    <row r="27" spans="1:25" ht="27.95" customHeight="1" x14ac:dyDescent="0.3">
      <c r="A27" s="313" t="s">
        <v>160</v>
      </c>
      <c r="B27" s="314">
        <f t="shared" si="2"/>
        <v>692</v>
      </c>
      <c r="C27" s="315">
        <f>'1.사업체총괄'!C28</f>
        <v>264</v>
      </c>
      <c r="D27" s="315">
        <f t="shared" si="3"/>
        <v>1888</v>
      </c>
      <c r="E27" s="315">
        <v>1338</v>
      </c>
      <c r="F27" s="315">
        <v>550</v>
      </c>
      <c r="G27" s="309">
        <v>577</v>
      </c>
      <c r="H27" s="309">
        <v>752</v>
      </c>
      <c r="I27" s="309">
        <v>62</v>
      </c>
      <c r="J27" s="309">
        <v>432</v>
      </c>
      <c r="K27" s="309">
        <v>50</v>
      </c>
      <c r="L27" s="309">
        <v>636</v>
      </c>
      <c r="M27" s="309"/>
      <c r="N27" s="309">
        <v>3</v>
      </c>
      <c r="O27" s="309">
        <v>68</v>
      </c>
      <c r="P27" s="309">
        <v>0</v>
      </c>
      <c r="Q27" s="309">
        <v>0</v>
      </c>
      <c r="R27" s="309">
        <v>0</v>
      </c>
      <c r="S27" s="309">
        <v>0</v>
      </c>
      <c r="T27" s="309">
        <v>0</v>
      </c>
      <c r="U27" s="309">
        <v>0</v>
      </c>
      <c r="V27" s="309">
        <v>0</v>
      </c>
      <c r="W27" s="309">
        <v>0</v>
      </c>
      <c r="X27" s="309">
        <v>0</v>
      </c>
      <c r="Y27" s="309">
        <v>0</v>
      </c>
    </row>
    <row r="28" spans="1:25" ht="27.95" customHeight="1" x14ac:dyDescent="0.3">
      <c r="A28" s="313" t="s">
        <v>200</v>
      </c>
      <c r="B28" s="314">
        <f t="shared" si="2"/>
        <v>368</v>
      </c>
      <c r="C28" s="315">
        <f>'1.사업체총괄'!C29</f>
        <v>48</v>
      </c>
      <c r="D28" s="315">
        <f t="shared" si="3"/>
        <v>1686</v>
      </c>
      <c r="E28" s="315">
        <v>1138</v>
      </c>
      <c r="F28" s="315">
        <v>548</v>
      </c>
      <c r="G28" s="309">
        <v>266</v>
      </c>
      <c r="H28" s="309">
        <v>555</v>
      </c>
      <c r="I28" s="309">
        <v>72</v>
      </c>
      <c r="J28" s="309">
        <v>462</v>
      </c>
      <c r="K28" s="309">
        <v>19</v>
      </c>
      <c r="L28" s="309">
        <v>266</v>
      </c>
      <c r="M28" s="309"/>
      <c r="N28" s="309">
        <v>9</v>
      </c>
      <c r="O28" s="309">
        <v>245</v>
      </c>
      <c r="P28" s="309">
        <v>2</v>
      </c>
      <c r="Q28" s="309">
        <v>158</v>
      </c>
      <c r="R28" s="309">
        <v>0</v>
      </c>
      <c r="S28" s="309">
        <v>0</v>
      </c>
      <c r="T28" s="309">
        <v>0</v>
      </c>
      <c r="U28" s="309">
        <v>0</v>
      </c>
      <c r="V28" s="309">
        <v>0</v>
      </c>
      <c r="W28" s="309">
        <v>0</v>
      </c>
      <c r="X28" s="309">
        <v>0</v>
      </c>
      <c r="Y28" s="309">
        <v>0</v>
      </c>
    </row>
    <row r="29" spans="1:25" ht="27.95" customHeight="1" x14ac:dyDescent="0.3">
      <c r="A29" s="313" t="s">
        <v>201</v>
      </c>
      <c r="B29" s="314">
        <f t="shared" si="2"/>
        <v>408</v>
      </c>
      <c r="C29" s="315">
        <f>'1.사업체총괄'!C30</f>
        <v>109</v>
      </c>
      <c r="D29" s="315">
        <f t="shared" si="3"/>
        <v>4578</v>
      </c>
      <c r="E29" s="315">
        <v>2796</v>
      </c>
      <c r="F29" s="315">
        <v>1782</v>
      </c>
      <c r="G29" s="309">
        <v>281</v>
      </c>
      <c r="H29" s="309">
        <v>488</v>
      </c>
      <c r="I29" s="309">
        <v>42</v>
      </c>
      <c r="J29" s="309">
        <v>271</v>
      </c>
      <c r="K29" s="309">
        <v>39</v>
      </c>
      <c r="L29" s="309">
        <v>546</v>
      </c>
      <c r="M29" s="309"/>
      <c r="N29" s="309">
        <v>27</v>
      </c>
      <c r="O29" s="309">
        <v>849</v>
      </c>
      <c r="P29" s="309">
        <v>14</v>
      </c>
      <c r="Q29" s="309">
        <v>925</v>
      </c>
      <c r="R29" s="309">
        <v>3</v>
      </c>
      <c r="S29" s="309">
        <v>478</v>
      </c>
      <c r="T29" s="309">
        <v>1</v>
      </c>
      <c r="U29" s="309">
        <v>330</v>
      </c>
      <c r="V29" s="309">
        <v>1</v>
      </c>
      <c r="W29" s="309">
        <v>691</v>
      </c>
      <c r="X29" s="309">
        <v>0</v>
      </c>
      <c r="Y29" s="309">
        <v>0</v>
      </c>
    </row>
    <row r="30" spans="1:25" ht="27.95" customHeight="1" x14ac:dyDescent="0.3">
      <c r="A30" s="313" t="s">
        <v>202</v>
      </c>
      <c r="B30" s="314">
        <f t="shared" si="2"/>
        <v>120</v>
      </c>
      <c r="C30" s="315">
        <f>'1.사업체총괄'!C31</f>
        <v>9</v>
      </c>
      <c r="D30" s="315">
        <f t="shared" si="3"/>
        <v>3803</v>
      </c>
      <c r="E30" s="315">
        <v>2752</v>
      </c>
      <c r="F30" s="315">
        <v>1051</v>
      </c>
      <c r="G30" s="309">
        <v>27</v>
      </c>
      <c r="H30" s="309">
        <v>44</v>
      </c>
      <c r="I30" s="309">
        <v>23</v>
      </c>
      <c r="J30" s="309">
        <v>140</v>
      </c>
      <c r="K30" s="309">
        <v>39</v>
      </c>
      <c r="L30" s="309">
        <v>579</v>
      </c>
      <c r="M30" s="309"/>
      <c r="N30" s="309">
        <v>20</v>
      </c>
      <c r="O30" s="309">
        <v>623</v>
      </c>
      <c r="P30" s="309">
        <v>6</v>
      </c>
      <c r="Q30" s="309">
        <v>496</v>
      </c>
      <c r="R30" s="309">
        <v>3</v>
      </c>
      <c r="S30" s="309">
        <v>656</v>
      </c>
      <c r="T30" s="309">
        <v>1</v>
      </c>
      <c r="U30" s="309">
        <v>361</v>
      </c>
      <c r="V30" s="309">
        <v>1</v>
      </c>
      <c r="W30" s="309">
        <v>904</v>
      </c>
      <c r="X30" s="309">
        <v>0</v>
      </c>
      <c r="Y30" s="309">
        <v>0</v>
      </c>
    </row>
    <row r="31" spans="1:25" ht="27.95" customHeight="1" x14ac:dyDescent="0.3">
      <c r="A31" s="313" t="s">
        <v>164</v>
      </c>
      <c r="B31" s="314">
        <f t="shared" si="2"/>
        <v>1036</v>
      </c>
      <c r="C31" s="315">
        <f>'1.사업체총괄'!C32</f>
        <v>562</v>
      </c>
      <c r="D31" s="315">
        <f t="shared" si="3"/>
        <v>8631</v>
      </c>
      <c r="E31" s="315">
        <v>3597</v>
      </c>
      <c r="F31" s="315">
        <v>5034</v>
      </c>
      <c r="G31" s="309">
        <v>806</v>
      </c>
      <c r="H31" s="309">
        <v>1370</v>
      </c>
      <c r="I31" s="309">
        <v>88</v>
      </c>
      <c r="J31" s="309">
        <v>577</v>
      </c>
      <c r="K31" s="309">
        <v>52</v>
      </c>
      <c r="L31" s="309">
        <v>693</v>
      </c>
      <c r="M31" s="309"/>
      <c r="N31" s="309">
        <v>57</v>
      </c>
      <c r="O31" s="309">
        <v>1746</v>
      </c>
      <c r="P31" s="309">
        <v>27</v>
      </c>
      <c r="Q31" s="309">
        <v>1876</v>
      </c>
      <c r="R31" s="309">
        <v>4</v>
      </c>
      <c r="S31" s="309">
        <v>703</v>
      </c>
      <c r="T31" s="309">
        <v>0</v>
      </c>
      <c r="U31" s="309">
        <v>0</v>
      </c>
      <c r="V31" s="309">
        <v>2</v>
      </c>
      <c r="W31" s="309">
        <v>1666</v>
      </c>
      <c r="X31" s="309">
        <v>0</v>
      </c>
      <c r="Y31" s="309">
        <v>0</v>
      </c>
    </row>
    <row r="32" spans="1:25" ht="27.95" customHeight="1" x14ac:dyDescent="0.3">
      <c r="A32" s="313" t="s">
        <v>203</v>
      </c>
      <c r="B32" s="314">
        <f t="shared" si="2"/>
        <v>854</v>
      </c>
      <c r="C32" s="315">
        <f>'1.사업체총괄'!C33</f>
        <v>414</v>
      </c>
      <c r="D32" s="315">
        <f t="shared" si="3"/>
        <v>10229</v>
      </c>
      <c r="E32" s="315">
        <v>1621</v>
      </c>
      <c r="F32" s="315">
        <v>8608</v>
      </c>
      <c r="G32" s="309">
        <v>355</v>
      </c>
      <c r="H32" s="309">
        <v>1029</v>
      </c>
      <c r="I32" s="309">
        <v>267</v>
      </c>
      <c r="J32" s="309">
        <v>1679</v>
      </c>
      <c r="K32" s="309">
        <v>138</v>
      </c>
      <c r="L32" s="309">
        <v>1822</v>
      </c>
      <c r="M32" s="309"/>
      <c r="N32" s="309">
        <v>68</v>
      </c>
      <c r="O32" s="309">
        <v>2035</v>
      </c>
      <c r="P32" s="309">
        <v>17</v>
      </c>
      <c r="Q32" s="309">
        <v>1242</v>
      </c>
      <c r="R32" s="309">
        <v>6</v>
      </c>
      <c r="S32" s="309">
        <v>982</v>
      </c>
      <c r="T32" s="309">
        <v>2</v>
      </c>
      <c r="U32" s="309">
        <v>930</v>
      </c>
      <c r="V32" s="309">
        <v>1</v>
      </c>
      <c r="W32" s="309">
        <v>510</v>
      </c>
      <c r="X32" s="309">
        <v>0</v>
      </c>
      <c r="Y32" s="309">
        <v>0</v>
      </c>
    </row>
    <row r="33" spans="1:26" ht="27.95" customHeight="1" x14ac:dyDescent="0.3">
      <c r="A33" s="313" t="s">
        <v>204</v>
      </c>
      <c r="B33" s="314">
        <f t="shared" si="2"/>
        <v>554</v>
      </c>
      <c r="C33" s="315">
        <f>'1.사업체총괄'!C34</f>
        <v>222</v>
      </c>
      <c r="D33" s="315">
        <f t="shared" si="3"/>
        <v>1407</v>
      </c>
      <c r="E33" s="315">
        <v>794</v>
      </c>
      <c r="F33" s="315">
        <v>613</v>
      </c>
      <c r="G33" s="309">
        <v>510</v>
      </c>
      <c r="H33" s="309">
        <v>882</v>
      </c>
      <c r="I33" s="309">
        <v>34</v>
      </c>
      <c r="J33" s="309">
        <v>209</v>
      </c>
      <c r="K33" s="309">
        <v>5</v>
      </c>
      <c r="L33" s="309">
        <v>58</v>
      </c>
      <c r="M33" s="309"/>
      <c r="N33" s="309">
        <v>4</v>
      </c>
      <c r="O33" s="309">
        <v>128</v>
      </c>
      <c r="P33" s="309">
        <v>0</v>
      </c>
      <c r="Q33" s="309">
        <v>0</v>
      </c>
      <c r="R33" s="309">
        <v>1</v>
      </c>
      <c r="S33" s="309">
        <v>130</v>
      </c>
      <c r="T33" s="309">
        <v>0</v>
      </c>
      <c r="U33" s="309">
        <v>0</v>
      </c>
      <c r="V33" s="309">
        <v>0</v>
      </c>
      <c r="W33" s="309">
        <v>0</v>
      </c>
      <c r="X33" s="309">
        <v>0</v>
      </c>
      <c r="Y33" s="309">
        <v>0</v>
      </c>
    </row>
    <row r="34" spans="1:26" ht="27.95" customHeight="1" thickBot="1" x14ac:dyDescent="0.35">
      <c r="A34" s="316" t="s">
        <v>205</v>
      </c>
      <c r="B34" s="314">
        <f t="shared" si="2"/>
        <v>2694</v>
      </c>
      <c r="C34" s="317">
        <f>'1.사업체총괄'!C35</f>
        <v>1247</v>
      </c>
      <c r="D34" s="315">
        <f t="shared" si="3"/>
        <v>4769</v>
      </c>
      <c r="E34" s="317">
        <v>2528</v>
      </c>
      <c r="F34" s="317">
        <v>2241</v>
      </c>
      <c r="G34" s="318">
        <v>2563</v>
      </c>
      <c r="H34" s="318">
        <v>3554</v>
      </c>
      <c r="I34" s="318">
        <v>99</v>
      </c>
      <c r="J34" s="318">
        <v>611</v>
      </c>
      <c r="K34" s="318">
        <v>26</v>
      </c>
      <c r="L34" s="318">
        <v>355</v>
      </c>
      <c r="M34" s="309"/>
      <c r="N34" s="318">
        <v>4</v>
      </c>
      <c r="O34" s="318">
        <v>123</v>
      </c>
      <c r="P34" s="318">
        <v>2</v>
      </c>
      <c r="Q34" s="309">
        <v>126</v>
      </c>
      <c r="R34" s="309">
        <v>0</v>
      </c>
      <c r="S34" s="309">
        <v>0</v>
      </c>
      <c r="T34" s="309">
        <v>0</v>
      </c>
      <c r="U34" s="309">
        <v>0</v>
      </c>
      <c r="V34" s="309">
        <v>0</v>
      </c>
      <c r="W34" s="309">
        <v>0</v>
      </c>
      <c r="X34" s="309">
        <v>0</v>
      </c>
      <c r="Y34" s="309">
        <v>0</v>
      </c>
    </row>
    <row r="35" spans="1:26" s="270" customFormat="1" ht="20.100000000000001" customHeight="1" thickTop="1" x14ac:dyDescent="0.3">
      <c r="A35" s="319" t="s">
        <v>206</v>
      </c>
      <c r="B35" s="319"/>
      <c r="C35" s="319"/>
      <c r="D35" s="319"/>
      <c r="E35" s="319"/>
      <c r="F35" s="319"/>
      <c r="G35" s="320"/>
      <c r="H35" s="321"/>
      <c r="I35" s="248"/>
      <c r="J35" s="248"/>
      <c r="K35" s="248"/>
      <c r="L35" s="248"/>
      <c r="M35" s="322"/>
      <c r="N35" s="248"/>
      <c r="O35" s="248"/>
      <c r="Q35" s="323" t="s">
        <v>207</v>
      </c>
      <c r="R35" s="323"/>
      <c r="S35" s="323"/>
      <c r="T35" s="323"/>
      <c r="U35" s="323"/>
      <c r="V35" s="323"/>
      <c r="W35" s="323"/>
      <c r="X35" s="323"/>
      <c r="Y35" s="323"/>
      <c r="Z35" s="248"/>
    </row>
    <row r="36" spans="1:26" s="270" customFormat="1" ht="12" x14ac:dyDescent="0.3">
      <c r="A36" s="255"/>
      <c r="B36" s="255"/>
      <c r="C36" s="255"/>
      <c r="D36" s="255"/>
      <c r="E36" s="255"/>
      <c r="M36" s="271"/>
    </row>
    <row r="37" spans="1:26" s="270" customFormat="1" ht="12" x14ac:dyDescent="0.3">
      <c r="M37" s="271"/>
    </row>
    <row r="38" spans="1:26" s="270" customFormat="1" ht="12" x14ac:dyDescent="0.3">
      <c r="B38" s="324"/>
      <c r="C38" s="324"/>
      <c r="D38" s="324"/>
      <c r="M38" s="271"/>
    </row>
  </sheetData>
  <mergeCells count="38">
    <mergeCell ref="X6:X7"/>
    <mergeCell ref="Y6:Y7"/>
    <mergeCell ref="A35:F35"/>
    <mergeCell ref="Q35:Y35"/>
    <mergeCell ref="R6:R7"/>
    <mergeCell ref="S6:S7"/>
    <mergeCell ref="T6:T7"/>
    <mergeCell ref="U6:U7"/>
    <mergeCell ref="V6:V7"/>
    <mergeCell ref="W6:W7"/>
    <mergeCell ref="K6:K7"/>
    <mergeCell ref="L6:L7"/>
    <mergeCell ref="N6:N7"/>
    <mergeCell ref="O6:O7"/>
    <mergeCell ref="P6:P7"/>
    <mergeCell ref="Q6:Q7"/>
    <mergeCell ref="B6:C6"/>
    <mergeCell ref="D6:F6"/>
    <mergeCell ref="G6:G7"/>
    <mergeCell ref="H6:H7"/>
    <mergeCell ref="I6:I7"/>
    <mergeCell ref="J6:J7"/>
    <mergeCell ref="N4:O5"/>
    <mergeCell ref="P4:Q5"/>
    <mergeCell ref="R4:S5"/>
    <mergeCell ref="T4:U5"/>
    <mergeCell ref="V4:W5"/>
    <mergeCell ref="X4:Y5"/>
    <mergeCell ref="N1:O1"/>
    <mergeCell ref="X1:Y1"/>
    <mergeCell ref="A2:L2"/>
    <mergeCell ref="N2:Y2"/>
    <mergeCell ref="W3:Y3"/>
    <mergeCell ref="A4:A5"/>
    <mergeCell ref="B4:F5"/>
    <mergeCell ref="G4:H5"/>
    <mergeCell ref="I4:J5"/>
    <mergeCell ref="K4:L5"/>
  </mergeCells>
  <phoneticPr fontId="2" type="noConversion"/>
  <printOptions horizontalCentered="1"/>
  <pageMargins left="0.7" right="0.7" top="0.75" bottom="0.75" header="0.3" footer="0.3"/>
  <pageSetup paperSize="9" scale="50" orientation="landscape" horizontalDpi="300" verticalDpi="300" r:id="rId1"/>
  <headerFooter alignWithMargins="0">
    <oddHeader>&amp;L&amp;9Ⅴ. 사업체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"/>
  <sheetViews>
    <sheetView zoomScale="70" zoomScaleNormal="70" workbookViewId="0">
      <selection activeCell="D35" sqref="D35"/>
    </sheetView>
  </sheetViews>
  <sheetFormatPr defaultRowHeight="11.25" x14ac:dyDescent="0.3"/>
  <cols>
    <col min="1" max="1" width="8.125" style="183" customWidth="1"/>
    <col min="2" max="2" width="10.25" style="174" bestFit="1" customWidth="1"/>
    <col min="3" max="3" width="9.25" style="174" bestFit="1" customWidth="1"/>
    <col min="4" max="4" width="11.375" style="174" bestFit="1" customWidth="1"/>
    <col min="5" max="5" width="10.25" style="174" bestFit="1" customWidth="1"/>
    <col min="6" max="6" width="10.25" style="183" bestFit="1" customWidth="1"/>
    <col min="7" max="7" width="6.5" style="174" bestFit="1" customWidth="1"/>
    <col min="8" max="8" width="7.5" style="174" bestFit="1" customWidth="1"/>
    <col min="9" max="9" width="6.5" style="174" bestFit="1" customWidth="1"/>
    <col min="10" max="10" width="7.5" style="174" bestFit="1" customWidth="1"/>
    <col min="11" max="11" width="9.25" style="174" bestFit="1" customWidth="1"/>
    <col min="12" max="12" width="10.25" style="174" bestFit="1" customWidth="1"/>
    <col min="13" max="13" width="9.5" style="98" customWidth="1"/>
    <col min="14" max="14" width="6.5" style="174" bestFit="1" customWidth="1"/>
    <col min="15" max="15" width="7.5" style="174" bestFit="1" customWidth="1"/>
    <col min="16" max="16" width="6.5" style="174" bestFit="1" customWidth="1"/>
    <col min="17" max="17" width="8" style="174" bestFit="1" customWidth="1"/>
    <col min="18" max="18" width="7.5" style="174" bestFit="1" customWidth="1"/>
    <col min="19" max="20" width="9.25" style="174" bestFit="1" customWidth="1"/>
    <col min="21" max="21" width="10.25" style="174" bestFit="1" customWidth="1"/>
    <col min="22" max="22" width="9.25" style="183" bestFit="1" customWidth="1"/>
    <col min="23" max="23" width="9.25" style="174" bestFit="1" customWidth="1"/>
    <col min="24" max="16384" width="9" style="174"/>
  </cols>
  <sheetData>
    <row r="1" spans="1:23" ht="15" customHeight="1" x14ac:dyDescent="0.3">
      <c r="A1" s="326"/>
      <c r="B1" s="326"/>
      <c r="C1" s="265"/>
      <c r="D1" s="265"/>
      <c r="E1" s="265"/>
      <c r="T1" s="152"/>
      <c r="U1" s="152"/>
      <c r="V1" s="152"/>
      <c r="W1" s="152"/>
    </row>
    <row r="2" spans="1:23" s="86" customFormat="1" ht="45" customHeight="1" x14ac:dyDescent="0.3">
      <c r="A2" s="327" t="s">
        <v>208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266"/>
      <c r="M2" s="328"/>
      <c r="N2" s="329" t="s">
        <v>209</v>
      </c>
      <c r="O2" s="330"/>
      <c r="P2" s="330"/>
      <c r="Q2" s="330"/>
      <c r="R2" s="330"/>
      <c r="S2" s="330"/>
      <c r="T2" s="330"/>
      <c r="U2" s="330"/>
      <c r="V2" s="330"/>
      <c r="W2" s="330"/>
    </row>
    <row r="3" spans="1:23" s="332" customFormat="1" ht="20.100000000000001" customHeight="1" thickBot="1" x14ac:dyDescent="0.35">
      <c r="A3" s="331" t="s">
        <v>210</v>
      </c>
      <c r="B3" s="331"/>
      <c r="F3" s="270"/>
      <c r="M3" s="271"/>
      <c r="T3" s="333" t="s">
        <v>211</v>
      </c>
      <c r="U3" s="333"/>
      <c r="V3" s="333"/>
      <c r="W3" s="333"/>
    </row>
    <row r="4" spans="1:23" ht="23.25" customHeight="1" thickTop="1" x14ac:dyDescent="0.3">
      <c r="A4" s="334" t="s">
        <v>212</v>
      </c>
      <c r="B4" s="335" t="s">
        <v>213</v>
      </c>
      <c r="C4" s="336"/>
      <c r="D4" s="336"/>
      <c r="E4" s="336"/>
      <c r="F4" s="272"/>
      <c r="G4" s="337" t="s">
        <v>214</v>
      </c>
      <c r="H4" s="338"/>
      <c r="I4" s="339" t="s">
        <v>215</v>
      </c>
      <c r="J4" s="339"/>
      <c r="K4" s="340" t="s">
        <v>216</v>
      </c>
      <c r="L4" s="341"/>
      <c r="M4" s="115"/>
      <c r="N4" s="342" t="s">
        <v>217</v>
      </c>
      <c r="O4" s="343"/>
      <c r="P4" s="344" t="s">
        <v>218</v>
      </c>
      <c r="Q4" s="343"/>
      <c r="R4" s="339" t="s">
        <v>219</v>
      </c>
      <c r="S4" s="339"/>
      <c r="T4" s="281" t="s">
        <v>220</v>
      </c>
      <c r="U4" s="281"/>
      <c r="V4" s="345" t="s">
        <v>221</v>
      </c>
      <c r="W4" s="283"/>
    </row>
    <row r="5" spans="1:23" ht="21.75" customHeight="1" x14ac:dyDescent="0.3">
      <c r="A5" s="189" t="s">
        <v>222</v>
      </c>
      <c r="B5" s="306"/>
      <c r="C5" s="346"/>
      <c r="D5" s="346"/>
      <c r="E5" s="346"/>
      <c r="F5" s="307"/>
      <c r="G5" s="347" t="s">
        <v>223</v>
      </c>
      <c r="H5" s="348"/>
      <c r="I5" s="349" t="s">
        <v>224</v>
      </c>
      <c r="J5" s="349"/>
      <c r="K5" s="350" t="s">
        <v>225</v>
      </c>
      <c r="L5" s="351"/>
      <c r="M5" s="115"/>
      <c r="N5" s="351" t="s">
        <v>226</v>
      </c>
      <c r="O5" s="284"/>
      <c r="P5" s="352" t="s">
        <v>227</v>
      </c>
      <c r="Q5" s="353"/>
      <c r="R5" s="350" t="s">
        <v>228</v>
      </c>
      <c r="S5" s="284"/>
      <c r="T5" s="349" t="s">
        <v>229</v>
      </c>
      <c r="U5" s="349"/>
      <c r="V5" s="350" t="s">
        <v>230</v>
      </c>
      <c r="W5" s="351"/>
    </row>
    <row r="6" spans="1:23" ht="25.5" customHeight="1" x14ac:dyDescent="0.3">
      <c r="A6" s="189"/>
      <c r="B6" s="300" t="s">
        <v>231</v>
      </c>
      <c r="C6" s="354"/>
      <c r="D6" s="355" t="s">
        <v>232</v>
      </c>
      <c r="E6" s="356"/>
      <c r="F6" s="356"/>
      <c r="G6" s="306" t="s">
        <v>233</v>
      </c>
      <c r="H6" s="307"/>
      <c r="I6" s="306" t="s">
        <v>234</v>
      </c>
      <c r="J6" s="307"/>
      <c r="K6" s="306"/>
      <c r="L6" s="346"/>
      <c r="M6" s="115"/>
      <c r="N6" s="346" t="s">
        <v>235</v>
      </c>
      <c r="O6" s="307"/>
      <c r="P6" s="357" t="s">
        <v>236</v>
      </c>
      <c r="Q6" s="358"/>
      <c r="R6" s="306"/>
      <c r="S6" s="307"/>
      <c r="T6" s="293" t="s">
        <v>237</v>
      </c>
      <c r="U6" s="293"/>
      <c r="V6" s="306"/>
      <c r="W6" s="346"/>
    </row>
    <row r="7" spans="1:23" ht="15" customHeight="1" x14ac:dyDescent="0.3">
      <c r="A7" s="189" t="s">
        <v>238</v>
      </c>
      <c r="B7" s="349"/>
      <c r="C7" s="349"/>
      <c r="D7" s="359"/>
      <c r="E7" s="359"/>
      <c r="F7" s="359"/>
      <c r="G7" s="183" t="s">
        <v>239</v>
      </c>
      <c r="H7" s="208" t="s">
        <v>240</v>
      </c>
      <c r="I7" s="208" t="s">
        <v>241</v>
      </c>
      <c r="J7" s="208" t="s">
        <v>242</v>
      </c>
      <c r="K7" s="360" t="s">
        <v>243</v>
      </c>
      <c r="L7" s="361" t="s">
        <v>242</v>
      </c>
      <c r="M7" s="115"/>
      <c r="N7" s="207" t="s">
        <v>244</v>
      </c>
      <c r="O7" s="208" t="s">
        <v>245</v>
      </c>
      <c r="P7" s="208" t="s">
        <v>246</v>
      </c>
      <c r="Q7" s="208" t="s">
        <v>242</v>
      </c>
      <c r="R7" s="208" t="s">
        <v>239</v>
      </c>
      <c r="S7" s="208" t="s">
        <v>242</v>
      </c>
      <c r="T7" s="208" t="s">
        <v>243</v>
      </c>
      <c r="U7" s="208" t="s">
        <v>245</v>
      </c>
      <c r="V7" s="362" t="s">
        <v>239</v>
      </c>
      <c r="W7" s="209" t="s">
        <v>247</v>
      </c>
    </row>
    <row r="8" spans="1:23" ht="15" customHeight="1" x14ac:dyDescent="0.3">
      <c r="A8" s="363" t="s">
        <v>248</v>
      </c>
      <c r="B8" s="364"/>
      <c r="C8" s="209" t="s">
        <v>249</v>
      </c>
      <c r="D8" s="364"/>
      <c r="E8" s="365" t="s">
        <v>250</v>
      </c>
      <c r="F8" s="208" t="s">
        <v>251</v>
      </c>
      <c r="G8" s="366" t="s">
        <v>252</v>
      </c>
      <c r="H8" s="349" t="s">
        <v>253</v>
      </c>
      <c r="I8" s="366" t="s">
        <v>252</v>
      </c>
      <c r="J8" s="349" t="s">
        <v>253</v>
      </c>
      <c r="K8" s="366" t="s">
        <v>252</v>
      </c>
      <c r="L8" s="350" t="s">
        <v>254</v>
      </c>
      <c r="N8" s="366" t="s">
        <v>252</v>
      </c>
      <c r="O8" s="349" t="s">
        <v>254</v>
      </c>
      <c r="P8" s="366" t="s">
        <v>255</v>
      </c>
      <c r="Q8" s="349" t="s">
        <v>253</v>
      </c>
      <c r="R8" s="366" t="s">
        <v>252</v>
      </c>
      <c r="S8" s="349" t="s">
        <v>254</v>
      </c>
      <c r="T8" s="364" t="s">
        <v>252</v>
      </c>
      <c r="U8" s="349" t="s">
        <v>254</v>
      </c>
      <c r="V8" s="364" t="s">
        <v>252</v>
      </c>
      <c r="W8" s="350" t="s">
        <v>256</v>
      </c>
    </row>
    <row r="9" spans="1:23" ht="15" customHeight="1" x14ac:dyDescent="0.3">
      <c r="A9" s="223" t="s">
        <v>257</v>
      </c>
      <c r="B9" s="293"/>
      <c r="C9" s="221" t="s">
        <v>258</v>
      </c>
      <c r="D9" s="367"/>
      <c r="E9" s="216" t="s">
        <v>259</v>
      </c>
      <c r="F9" s="216" t="s">
        <v>260</v>
      </c>
      <c r="G9" s="307"/>
      <c r="H9" s="293"/>
      <c r="I9" s="307"/>
      <c r="J9" s="293"/>
      <c r="K9" s="307"/>
      <c r="L9" s="306"/>
      <c r="M9" s="115"/>
      <c r="N9" s="307"/>
      <c r="O9" s="293"/>
      <c r="P9" s="307"/>
      <c r="Q9" s="293"/>
      <c r="R9" s="307"/>
      <c r="S9" s="293"/>
      <c r="T9" s="293"/>
      <c r="U9" s="293"/>
      <c r="V9" s="293"/>
      <c r="W9" s="306"/>
    </row>
    <row r="10" spans="1:23" s="231" customFormat="1" ht="22.5" customHeight="1" x14ac:dyDescent="0.3">
      <c r="A10" s="224">
        <v>2014</v>
      </c>
      <c r="B10" s="309">
        <v>21866</v>
      </c>
      <c r="C10" s="309">
        <v>8881</v>
      </c>
      <c r="D10" s="309">
        <v>104672</v>
      </c>
      <c r="E10" s="309">
        <v>81080</v>
      </c>
      <c r="F10" s="309">
        <v>23592</v>
      </c>
      <c r="G10" s="309">
        <v>21</v>
      </c>
      <c r="H10" s="309">
        <v>229</v>
      </c>
      <c r="I10" s="309">
        <v>10</v>
      </c>
      <c r="J10" s="309">
        <v>92</v>
      </c>
      <c r="K10" s="309">
        <v>1747</v>
      </c>
      <c r="L10" s="309">
        <v>29709</v>
      </c>
      <c r="M10" s="309"/>
      <c r="N10" s="309">
        <v>28</v>
      </c>
      <c r="O10" s="309">
        <v>737</v>
      </c>
      <c r="P10" s="309">
        <v>65</v>
      </c>
      <c r="Q10" s="309">
        <v>1066</v>
      </c>
      <c r="R10" s="309">
        <v>676</v>
      </c>
      <c r="S10" s="309">
        <v>3966</v>
      </c>
      <c r="T10" s="309">
        <v>6093</v>
      </c>
      <c r="U10" s="309">
        <v>13692</v>
      </c>
      <c r="V10" s="309">
        <v>2093</v>
      </c>
      <c r="W10" s="309">
        <v>5077</v>
      </c>
    </row>
    <row r="11" spans="1:23" s="231" customFormat="1" ht="22.5" customHeight="1" x14ac:dyDescent="0.3">
      <c r="A11" s="224">
        <v>2015</v>
      </c>
      <c r="B11" s="309">
        <v>22242</v>
      </c>
      <c r="C11" s="309">
        <v>9096</v>
      </c>
      <c r="D11" s="309">
        <v>108014</v>
      </c>
      <c r="E11" s="309">
        <v>66659</v>
      </c>
      <c r="F11" s="309">
        <v>41355</v>
      </c>
      <c r="G11" s="309">
        <v>22</v>
      </c>
      <c r="H11" s="309">
        <v>264</v>
      </c>
      <c r="I11" s="309">
        <v>8</v>
      </c>
      <c r="J11" s="309">
        <v>194</v>
      </c>
      <c r="K11" s="309">
        <v>1830</v>
      </c>
      <c r="L11" s="309">
        <v>29602</v>
      </c>
      <c r="M11" s="309"/>
      <c r="N11" s="309">
        <v>29</v>
      </c>
      <c r="O11" s="309">
        <v>796</v>
      </c>
      <c r="P11" s="309">
        <v>65</v>
      </c>
      <c r="Q11" s="309">
        <v>962</v>
      </c>
      <c r="R11" s="309">
        <v>752</v>
      </c>
      <c r="S11" s="309">
        <v>5302</v>
      </c>
      <c r="T11" s="309">
        <v>6329</v>
      </c>
      <c r="U11" s="309">
        <v>13882</v>
      </c>
      <c r="V11" s="309">
        <v>1856</v>
      </c>
      <c r="W11" s="309">
        <v>5129</v>
      </c>
    </row>
    <row r="12" spans="1:23" s="311" customFormat="1" ht="22.5" customHeight="1" x14ac:dyDescent="0.3">
      <c r="A12" s="224">
        <v>2016</v>
      </c>
      <c r="B12" s="309">
        <v>22221</v>
      </c>
      <c r="C12" s="309">
        <v>9109</v>
      </c>
      <c r="D12" s="309">
        <v>107017</v>
      </c>
      <c r="E12" s="309">
        <v>64617</v>
      </c>
      <c r="F12" s="309">
        <v>42400</v>
      </c>
      <c r="G12" s="309">
        <v>23</v>
      </c>
      <c r="H12" s="309">
        <v>266</v>
      </c>
      <c r="I12" s="309">
        <v>8</v>
      </c>
      <c r="J12" s="309">
        <v>166</v>
      </c>
      <c r="K12" s="309">
        <v>1749</v>
      </c>
      <c r="L12" s="309">
        <v>27175</v>
      </c>
      <c r="M12" s="309"/>
      <c r="N12" s="309">
        <v>26</v>
      </c>
      <c r="O12" s="309">
        <v>677</v>
      </c>
      <c r="P12" s="309">
        <v>70</v>
      </c>
      <c r="Q12" s="309">
        <v>998</v>
      </c>
      <c r="R12" s="309">
        <v>741</v>
      </c>
      <c r="S12" s="309">
        <v>5380</v>
      </c>
      <c r="T12" s="309">
        <v>6189</v>
      </c>
      <c r="U12" s="309">
        <v>14148</v>
      </c>
      <c r="V12" s="309">
        <v>1922</v>
      </c>
      <c r="W12" s="309">
        <v>5334</v>
      </c>
    </row>
    <row r="13" spans="1:23" s="311" customFormat="1" ht="22.5" customHeight="1" x14ac:dyDescent="0.3">
      <c r="A13" s="232">
        <v>2017</v>
      </c>
      <c r="B13" s="312">
        <f>SUM(B14:B40)</f>
        <v>22174</v>
      </c>
      <c r="C13" s="312">
        <f t="shared" ref="C13:L13" si="0">SUM(C14:C40)</f>
        <v>9176</v>
      </c>
      <c r="D13" s="312">
        <f t="shared" si="0"/>
        <v>105360</v>
      </c>
      <c r="E13" s="312">
        <f t="shared" si="0"/>
        <v>62890</v>
      </c>
      <c r="F13" s="312">
        <f t="shared" si="0"/>
        <v>42470</v>
      </c>
      <c r="G13" s="312">
        <f t="shared" si="0"/>
        <v>27</v>
      </c>
      <c r="H13" s="312">
        <f t="shared" si="0"/>
        <v>279</v>
      </c>
      <c r="I13" s="312">
        <f t="shared" si="0"/>
        <v>5</v>
      </c>
      <c r="J13" s="312">
        <f t="shared" si="0"/>
        <v>107</v>
      </c>
      <c r="K13" s="312">
        <f t="shared" si="0"/>
        <v>1936</v>
      </c>
      <c r="L13" s="312">
        <f t="shared" si="0"/>
        <v>26559</v>
      </c>
      <c r="M13" s="312"/>
      <c r="N13" s="312">
        <f t="shared" ref="N13:W13" si="1">SUM(N14:N40)</f>
        <v>26</v>
      </c>
      <c r="O13" s="312">
        <f t="shared" si="1"/>
        <v>666</v>
      </c>
      <c r="P13" s="312">
        <f t="shared" si="1"/>
        <v>77</v>
      </c>
      <c r="Q13" s="312">
        <f t="shared" si="1"/>
        <v>1072</v>
      </c>
      <c r="R13" s="312">
        <f t="shared" si="1"/>
        <v>733</v>
      </c>
      <c r="S13" s="312">
        <f t="shared" si="1"/>
        <v>5344</v>
      </c>
      <c r="T13" s="312">
        <f t="shared" si="1"/>
        <v>6003</v>
      </c>
      <c r="U13" s="312">
        <f t="shared" si="1"/>
        <v>13558</v>
      </c>
      <c r="V13" s="312">
        <f t="shared" si="1"/>
        <v>1899</v>
      </c>
      <c r="W13" s="312">
        <f t="shared" si="1"/>
        <v>5689</v>
      </c>
    </row>
    <row r="14" spans="1:23" s="370" customFormat="1" ht="17.25" customHeight="1" x14ac:dyDescent="0.3">
      <c r="A14" s="368" t="s">
        <v>261</v>
      </c>
      <c r="B14" s="309">
        <f>SUM(G14,I14,K14,N14,P14,R14,T14,V14)+SUM('3.산업별 사업체수 및 종사자수(속)'!B14,'3.산업별 사업체수 및 종사자수(속)'!D14,'3.산업별 사업체수 및 종사자수(속)'!F14,'3.산업별 사업체수 및 종사자수(속)'!H14,'3.산업별 사업체수 및 종사자수(속)'!J14,'3.산업별 사업체수 및 종사자수(속)'!M14,'3.산업별 사업체수 및 종사자수(속)'!O14,'3.산업별 사업체수 및 종사자수(속)'!Q14,'3.산업별 사업체수 및 종사자수(속)'!S14,'3.산업별 사업체수 및 종사자수(속)'!U14,'3.산업별 사업체수 및 종사자수(속)'!W14)</f>
        <v>188</v>
      </c>
      <c r="C14" s="309">
        <v>69</v>
      </c>
      <c r="D14" s="309">
        <f>SUM(E14:F14)</f>
        <v>1502</v>
      </c>
      <c r="E14" s="309">
        <v>1070</v>
      </c>
      <c r="F14" s="309">
        <v>432</v>
      </c>
      <c r="G14" s="369">
        <v>1</v>
      </c>
      <c r="H14" s="369">
        <v>7</v>
      </c>
      <c r="I14" s="369">
        <v>0</v>
      </c>
      <c r="J14" s="369">
        <v>0</v>
      </c>
      <c r="K14" s="369">
        <v>48</v>
      </c>
      <c r="L14" s="369">
        <v>453</v>
      </c>
      <c r="M14" s="309"/>
      <c r="N14" s="369">
        <v>0</v>
      </c>
      <c r="O14" s="369">
        <v>0</v>
      </c>
      <c r="P14" s="369">
        <v>3</v>
      </c>
      <c r="Q14" s="369">
        <v>8</v>
      </c>
      <c r="R14" s="369">
        <v>9</v>
      </c>
      <c r="S14" s="369">
        <v>34</v>
      </c>
      <c r="T14" s="369">
        <v>31</v>
      </c>
      <c r="U14" s="369">
        <v>97</v>
      </c>
      <c r="V14" s="369">
        <v>17</v>
      </c>
      <c r="W14" s="369">
        <v>322</v>
      </c>
    </row>
    <row r="15" spans="1:23" s="370" customFormat="1" ht="17.25" customHeight="1" x14ac:dyDescent="0.3">
      <c r="A15" s="368" t="s">
        <v>42</v>
      </c>
      <c r="B15" s="309">
        <f>SUM(G15,I15,K15,N15,P15,R15,T15,V15)+SUM('3.산업별 사업체수 및 종사자수(속)'!B15,'3.산업별 사업체수 및 종사자수(속)'!D15,'3.산업별 사업체수 및 종사자수(속)'!F15,'3.산업별 사업체수 및 종사자수(속)'!H15,'3.산업별 사업체수 및 종사자수(속)'!J15,'3.산업별 사업체수 및 종사자수(속)'!M15,'3.산업별 사업체수 및 종사자수(속)'!O15,'3.산업별 사업체수 및 종사자수(속)'!Q15,'3.산업별 사업체수 및 종사자수(속)'!S15,'3.산업별 사업체수 및 종사자수(속)'!U15,'3.산업별 사업체수 및 종사자수(속)'!W15)</f>
        <v>199</v>
      </c>
      <c r="C15" s="309">
        <v>78</v>
      </c>
      <c r="D15" s="309">
        <f t="shared" ref="D15:D40" si="2">SUM(E15:F15)</f>
        <v>711</v>
      </c>
      <c r="E15" s="309">
        <v>403</v>
      </c>
      <c r="F15" s="309">
        <v>308</v>
      </c>
      <c r="G15" s="369">
        <v>1</v>
      </c>
      <c r="H15" s="369">
        <v>45</v>
      </c>
      <c r="I15" s="369">
        <v>0</v>
      </c>
      <c r="J15" s="369">
        <v>0</v>
      </c>
      <c r="K15" s="369">
        <v>25</v>
      </c>
      <c r="L15" s="369">
        <v>91</v>
      </c>
      <c r="M15" s="309"/>
      <c r="N15" s="369">
        <v>0</v>
      </c>
      <c r="O15" s="369">
        <v>0</v>
      </c>
      <c r="P15" s="369">
        <v>0</v>
      </c>
      <c r="Q15" s="369">
        <v>0</v>
      </c>
      <c r="R15" s="369">
        <v>9</v>
      </c>
      <c r="S15" s="369">
        <v>63</v>
      </c>
      <c r="T15" s="369">
        <v>64</v>
      </c>
      <c r="U15" s="369">
        <v>167</v>
      </c>
      <c r="V15" s="369">
        <v>24</v>
      </c>
      <c r="W15" s="369">
        <v>56</v>
      </c>
    </row>
    <row r="16" spans="1:23" s="370" customFormat="1" ht="17.25" customHeight="1" x14ac:dyDescent="0.3">
      <c r="A16" s="368" t="s">
        <v>43</v>
      </c>
      <c r="B16" s="309">
        <f>SUM(G16,I16,K16,N16,P16,R16,T16,V16)+SUM('3.산업별 사업체수 및 종사자수(속)'!B16,'3.산업별 사업체수 및 종사자수(속)'!D16,'3.산업별 사업체수 및 종사자수(속)'!F16,'3.산업별 사업체수 및 종사자수(속)'!H16,'3.산업별 사업체수 및 종사자수(속)'!J16,'3.산업별 사업체수 및 종사자수(속)'!M16,'3.산업별 사업체수 및 종사자수(속)'!O16,'3.산업별 사업체수 및 종사자수(속)'!Q16,'3.산업별 사업체수 및 종사자수(속)'!S16,'3.산업별 사업체수 및 종사자수(속)'!U16,'3.산업별 사업체수 및 종사자수(속)'!W16)</f>
        <v>138</v>
      </c>
      <c r="C16" s="309">
        <v>47</v>
      </c>
      <c r="D16" s="309">
        <f t="shared" si="2"/>
        <v>446</v>
      </c>
      <c r="E16" s="309">
        <v>222</v>
      </c>
      <c r="F16" s="309">
        <v>224</v>
      </c>
      <c r="G16" s="369">
        <v>1</v>
      </c>
      <c r="H16" s="369">
        <v>5</v>
      </c>
      <c r="I16" s="369">
        <v>0</v>
      </c>
      <c r="J16" s="369">
        <v>0</v>
      </c>
      <c r="K16" s="369">
        <v>20</v>
      </c>
      <c r="L16" s="369">
        <v>68</v>
      </c>
      <c r="M16" s="309"/>
      <c r="N16" s="369">
        <v>0</v>
      </c>
      <c r="O16" s="369">
        <v>0</v>
      </c>
      <c r="P16" s="369">
        <v>0</v>
      </c>
      <c r="Q16" s="369">
        <v>0</v>
      </c>
      <c r="R16" s="369">
        <v>4</v>
      </c>
      <c r="S16" s="369">
        <v>22</v>
      </c>
      <c r="T16" s="369">
        <v>25</v>
      </c>
      <c r="U16" s="369">
        <v>44</v>
      </c>
      <c r="V16" s="369">
        <v>20</v>
      </c>
      <c r="W16" s="369">
        <v>20</v>
      </c>
    </row>
    <row r="17" spans="1:23" s="370" customFormat="1" ht="17.25" customHeight="1" x14ac:dyDescent="0.3">
      <c r="A17" s="368" t="s">
        <v>44</v>
      </c>
      <c r="B17" s="309">
        <f>SUM(G17,I17,K17,N17,P17,R17,T17,V17)+SUM('3.산업별 사업체수 및 종사자수(속)'!B17,'3.산업별 사업체수 및 종사자수(속)'!D17,'3.산업별 사업체수 및 종사자수(속)'!F17,'3.산업별 사업체수 및 종사자수(속)'!H17,'3.산업별 사업체수 및 종사자수(속)'!J17,'3.산업별 사업체수 및 종사자수(속)'!M17,'3.산업별 사업체수 및 종사자수(속)'!O17,'3.산업별 사업체수 및 종사자수(속)'!Q17,'3.산업별 사업체수 및 종사자수(속)'!S17,'3.산업별 사업체수 및 종사자수(속)'!U17,'3.산업별 사업체수 및 종사자수(속)'!W17)</f>
        <v>284</v>
      </c>
      <c r="C17" s="309">
        <v>105</v>
      </c>
      <c r="D17" s="309">
        <f t="shared" si="2"/>
        <v>1851</v>
      </c>
      <c r="E17" s="309">
        <v>1146</v>
      </c>
      <c r="F17" s="309">
        <v>705</v>
      </c>
      <c r="G17" s="369">
        <v>3</v>
      </c>
      <c r="H17" s="369">
        <v>14</v>
      </c>
      <c r="I17" s="369">
        <v>0</v>
      </c>
      <c r="J17" s="369">
        <v>0</v>
      </c>
      <c r="K17" s="369">
        <v>51</v>
      </c>
      <c r="L17" s="369">
        <v>247</v>
      </c>
      <c r="M17" s="309"/>
      <c r="N17" s="369">
        <v>1</v>
      </c>
      <c r="O17" s="369">
        <v>32</v>
      </c>
      <c r="P17" s="369">
        <v>4</v>
      </c>
      <c r="Q17" s="369">
        <v>14</v>
      </c>
      <c r="R17" s="369">
        <v>12</v>
      </c>
      <c r="S17" s="369">
        <v>64</v>
      </c>
      <c r="T17" s="369">
        <v>57</v>
      </c>
      <c r="U17" s="369">
        <v>111</v>
      </c>
      <c r="V17" s="369">
        <v>8</v>
      </c>
      <c r="W17" s="369">
        <v>20</v>
      </c>
    </row>
    <row r="18" spans="1:23" s="370" customFormat="1" ht="17.25" customHeight="1" x14ac:dyDescent="0.3">
      <c r="A18" s="368" t="s">
        <v>45</v>
      </c>
      <c r="B18" s="309">
        <f>SUM(G18,I18,K18,N18,P18,R18,T18,V18)+SUM('3.산업별 사업체수 및 종사자수(속)'!B18,'3.산업별 사업체수 및 종사자수(속)'!D18,'3.산업별 사업체수 및 종사자수(속)'!F18,'3.산업별 사업체수 및 종사자수(속)'!H18,'3.산업별 사업체수 및 종사자수(속)'!J18,'3.산업별 사업체수 및 종사자수(속)'!M18,'3.산업별 사업체수 및 종사자수(속)'!O18,'3.산업별 사업체수 및 종사자수(속)'!Q18,'3.산업별 사업체수 및 종사자수(속)'!S18,'3.산업별 사업체수 및 종사자수(속)'!U18,'3.산업별 사업체수 및 종사자수(속)'!W18)</f>
        <v>234</v>
      </c>
      <c r="C18" s="309">
        <v>74</v>
      </c>
      <c r="D18" s="309">
        <f t="shared" si="2"/>
        <v>2612</v>
      </c>
      <c r="E18" s="309">
        <v>1384</v>
      </c>
      <c r="F18" s="309">
        <v>1228</v>
      </c>
      <c r="G18" s="369">
        <v>3</v>
      </c>
      <c r="H18" s="369">
        <v>7</v>
      </c>
      <c r="I18" s="369">
        <v>0</v>
      </c>
      <c r="J18" s="369">
        <v>0</v>
      </c>
      <c r="K18" s="369">
        <v>78</v>
      </c>
      <c r="L18" s="371">
        <v>1945</v>
      </c>
      <c r="M18" s="309"/>
      <c r="N18" s="369">
        <v>0</v>
      </c>
      <c r="O18" s="369">
        <v>0</v>
      </c>
      <c r="P18" s="369">
        <v>4</v>
      </c>
      <c r="Q18" s="369">
        <v>21</v>
      </c>
      <c r="R18" s="369">
        <v>9</v>
      </c>
      <c r="S18" s="369">
        <v>30</v>
      </c>
      <c r="T18" s="369">
        <v>43</v>
      </c>
      <c r="U18" s="369">
        <v>140</v>
      </c>
      <c r="V18" s="369">
        <v>15</v>
      </c>
      <c r="W18" s="369">
        <v>42</v>
      </c>
    </row>
    <row r="19" spans="1:23" s="370" customFormat="1" ht="17.25" customHeight="1" x14ac:dyDescent="0.3">
      <c r="A19" s="368" t="s">
        <v>46</v>
      </c>
      <c r="B19" s="309">
        <f>SUM(G19,I19,K19,N19,P19,R19,T19,V19)+SUM('3.산업별 사업체수 및 종사자수(속)'!B19,'3.산업별 사업체수 및 종사자수(속)'!D19,'3.산업별 사업체수 및 종사자수(속)'!F19,'3.산업별 사업체수 및 종사자수(속)'!H19,'3.산업별 사업체수 및 종사자수(속)'!J19,'3.산업별 사업체수 및 종사자수(속)'!M19,'3.산업별 사업체수 및 종사자수(속)'!O19,'3.산업별 사업체수 및 종사자수(속)'!Q19,'3.산업별 사업체수 및 종사자수(속)'!S19,'3.산업별 사업체수 및 종사자수(속)'!U19,'3.산업별 사업체수 및 종사자수(속)'!W19)</f>
        <v>394</v>
      </c>
      <c r="C19" s="309">
        <v>159</v>
      </c>
      <c r="D19" s="309">
        <f t="shared" si="2"/>
        <v>1497</v>
      </c>
      <c r="E19" s="309">
        <v>886</v>
      </c>
      <c r="F19" s="309">
        <v>611</v>
      </c>
      <c r="G19" s="369">
        <v>4</v>
      </c>
      <c r="H19" s="369">
        <v>16</v>
      </c>
      <c r="I19" s="369">
        <v>0</v>
      </c>
      <c r="J19" s="369">
        <v>0</v>
      </c>
      <c r="K19" s="369">
        <v>44</v>
      </c>
      <c r="L19" s="369">
        <v>187</v>
      </c>
      <c r="M19" s="309"/>
      <c r="N19" s="369">
        <v>1</v>
      </c>
      <c r="O19" s="369">
        <v>70</v>
      </c>
      <c r="P19" s="369">
        <v>6</v>
      </c>
      <c r="Q19" s="369">
        <v>104</v>
      </c>
      <c r="R19" s="369">
        <v>13</v>
      </c>
      <c r="S19" s="369">
        <v>114</v>
      </c>
      <c r="T19" s="369">
        <v>114</v>
      </c>
      <c r="U19" s="369">
        <v>228</v>
      </c>
      <c r="V19" s="369">
        <v>36</v>
      </c>
      <c r="W19" s="369">
        <v>96</v>
      </c>
    </row>
    <row r="20" spans="1:23" s="370" customFormat="1" ht="17.25" customHeight="1" x14ac:dyDescent="0.3">
      <c r="A20" s="368" t="s">
        <v>47</v>
      </c>
      <c r="B20" s="309">
        <f>SUM(G20,I20,K20,N20,P20,R20,T20,V20)+SUM('3.산업별 사업체수 및 종사자수(속)'!B20,'3.산업별 사업체수 및 종사자수(속)'!D20,'3.산업별 사업체수 및 종사자수(속)'!F20,'3.산업별 사업체수 및 종사자수(속)'!H20,'3.산업별 사업체수 및 종사자수(속)'!J20,'3.산업별 사업체수 및 종사자수(속)'!M20,'3.산업별 사업체수 및 종사자수(속)'!O20,'3.산업별 사업체수 및 종사자수(속)'!Q20,'3.산업별 사업체수 및 종사자수(속)'!S20,'3.산업별 사업체수 및 종사자수(속)'!U20,'3.산업별 사업체수 및 종사자수(속)'!W20)</f>
        <v>205</v>
      </c>
      <c r="C20" s="309">
        <v>55</v>
      </c>
      <c r="D20" s="309">
        <f t="shared" si="2"/>
        <v>943</v>
      </c>
      <c r="E20" s="309">
        <v>652</v>
      </c>
      <c r="F20" s="309">
        <v>291</v>
      </c>
      <c r="G20" s="369">
        <v>2</v>
      </c>
      <c r="H20" s="369">
        <v>29</v>
      </c>
      <c r="I20" s="369">
        <v>0</v>
      </c>
      <c r="J20" s="369">
        <v>0</v>
      </c>
      <c r="K20" s="369">
        <v>28</v>
      </c>
      <c r="L20" s="369">
        <v>112</v>
      </c>
      <c r="M20" s="309"/>
      <c r="N20" s="369">
        <v>0</v>
      </c>
      <c r="O20" s="369">
        <v>0</v>
      </c>
      <c r="P20" s="369">
        <v>1</v>
      </c>
      <c r="Q20" s="369">
        <v>5</v>
      </c>
      <c r="R20" s="369">
        <v>19</v>
      </c>
      <c r="S20" s="369">
        <v>120</v>
      </c>
      <c r="T20" s="369">
        <v>55</v>
      </c>
      <c r="U20" s="369">
        <v>140</v>
      </c>
      <c r="V20" s="369">
        <v>25</v>
      </c>
      <c r="W20" s="369">
        <v>149</v>
      </c>
    </row>
    <row r="21" spans="1:23" s="372" customFormat="1" ht="17.25" customHeight="1" x14ac:dyDescent="0.3">
      <c r="A21" s="368" t="s">
        <v>48</v>
      </c>
      <c r="B21" s="309">
        <f>SUM(G21,I21,K21,N21,P21,R21,T21,V21)+SUM('3.산업별 사업체수 및 종사자수(속)'!B21,'3.산업별 사업체수 및 종사자수(속)'!D21,'3.산업별 사업체수 및 종사자수(속)'!F21,'3.산업별 사업체수 및 종사자수(속)'!H21,'3.산업별 사업체수 및 종사자수(속)'!J21,'3.산업별 사업체수 및 종사자수(속)'!M21,'3.산업별 사업체수 및 종사자수(속)'!O21,'3.산업별 사업체수 및 종사자수(속)'!Q21,'3.산업별 사업체수 및 종사자수(속)'!S21,'3.산업별 사업체수 및 종사자수(속)'!U21,'3.산업별 사업체수 및 종사자수(속)'!W21)</f>
        <v>255</v>
      </c>
      <c r="C21" s="309">
        <v>91</v>
      </c>
      <c r="D21" s="309">
        <f t="shared" si="2"/>
        <v>1483</v>
      </c>
      <c r="E21" s="309">
        <v>973</v>
      </c>
      <c r="F21" s="309">
        <v>510</v>
      </c>
      <c r="G21" s="369">
        <v>2</v>
      </c>
      <c r="H21" s="369">
        <v>39</v>
      </c>
      <c r="I21" s="369">
        <v>3</v>
      </c>
      <c r="J21" s="369">
        <v>19</v>
      </c>
      <c r="K21" s="369">
        <v>57</v>
      </c>
      <c r="L21" s="369">
        <v>388</v>
      </c>
      <c r="M21" s="309"/>
      <c r="N21" s="369">
        <v>1</v>
      </c>
      <c r="O21" s="369">
        <v>5</v>
      </c>
      <c r="P21" s="369">
        <v>3</v>
      </c>
      <c r="Q21" s="369">
        <v>20</v>
      </c>
      <c r="R21" s="369">
        <v>18</v>
      </c>
      <c r="S21" s="369">
        <v>115</v>
      </c>
      <c r="T21" s="369">
        <v>48</v>
      </c>
      <c r="U21" s="369">
        <v>120</v>
      </c>
      <c r="V21" s="369">
        <v>27</v>
      </c>
      <c r="W21" s="369">
        <v>82</v>
      </c>
    </row>
    <row r="22" spans="1:23" s="372" customFormat="1" ht="17.25" customHeight="1" x14ac:dyDescent="0.3">
      <c r="A22" s="368" t="s">
        <v>49</v>
      </c>
      <c r="B22" s="309">
        <f>SUM(G22,I22,K22,N22,P22,R22,T22,V22)+SUM('3.산업별 사업체수 및 종사자수(속)'!B22,'3.산업별 사업체수 및 종사자수(속)'!D22,'3.산업별 사업체수 및 종사자수(속)'!F22,'3.산업별 사업체수 및 종사자수(속)'!H22,'3.산업별 사업체수 및 종사자수(속)'!J22,'3.산업별 사업체수 및 종사자수(속)'!M22,'3.산업별 사업체수 및 종사자수(속)'!O22,'3.산업별 사업체수 및 종사자수(속)'!Q22,'3.산업별 사업체수 및 종사자수(속)'!S22,'3.산업별 사업체수 및 종사자수(속)'!U22,'3.산업별 사업체수 및 종사자수(속)'!W22)</f>
        <v>118</v>
      </c>
      <c r="C22" s="309">
        <v>45</v>
      </c>
      <c r="D22" s="309">
        <f t="shared" si="2"/>
        <v>619</v>
      </c>
      <c r="E22" s="309">
        <v>296</v>
      </c>
      <c r="F22" s="309">
        <v>323</v>
      </c>
      <c r="G22" s="369">
        <v>3</v>
      </c>
      <c r="H22" s="369">
        <v>53</v>
      </c>
      <c r="I22" s="369">
        <v>1</v>
      </c>
      <c r="J22" s="369">
        <v>45</v>
      </c>
      <c r="K22" s="369">
        <v>23</v>
      </c>
      <c r="L22" s="369">
        <v>122</v>
      </c>
      <c r="M22" s="309"/>
      <c r="N22" s="369">
        <v>0</v>
      </c>
      <c r="O22" s="369">
        <v>0</v>
      </c>
      <c r="P22" s="369">
        <v>3</v>
      </c>
      <c r="Q22" s="369">
        <v>18</v>
      </c>
      <c r="R22" s="369">
        <v>4</v>
      </c>
      <c r="S22" s="369">
        <v>10</v>
      </c>
      <c r="T22" s="369">
        <v>21</v>
      </c>
      <c r="U22" s="369">
        <v>58</v>
      </c>
      <c r="V22" s="369">
        <v>7</v>
      </c>
      <c r="W22" s="369">
        <v>11</v>
      </c>
    </row>
    <row r="23" spans="1:23" s="372" customFormat="1" ht="17.25" customHeight="1" x14ac:dyDescent="0.3">
      <c r="A23" s="368" t="s">
        <v>50</v>
      </c>
      <c r="B23" s="309">
        <f>SUM(G23,I23,K23,N23,P23,R23,T23,V23)+SUM('3.산업별 사업체수 및 종사자수(속)'!B23,'3.산업별 사업체수 및 종사자수(속)'!D23,'3.산업별 사업체수 및 종사자수(속)'!F23,'3.산업별 사업체수 및 종사자수(속)'!H23,'3.산업별 사업체수 및 종사자수(속)'!J23,'3.산업별 사업체수 및 종사자수(속)'!M23,'3.산업별 사업체수 및 종사자수(속)'!O23,'3.산업별 사업체수 및 종사자수(속)'!Q23,'3.산업별 사업체수 및 종사자수(속)'!S23,'3.산업별 사업체수 및 종사자수(속)'!U23,'3.산업별 사업체수 및 종사자수(속)'!W23)</f>
        <v>332</v>
      </c>
      <c r="C23" s="309">
        <v>107</v>
      </c>
      <c r="D23" s="309">
        <f t="shared" si="2"/>
        <v>716</v>
      </c>
      <c r="E23" s="309">
        <v>460</v>
      </c>
      <c r="F23" s="309">
        <v>256</v>
      </c>
      <c r="G23" s="369">
        <v>0</v>
      </c>
      <c r="H23" s="369">
        <v>0</v>
      </c>
      <c r="I23" s="369">
        <v>0</v>
      </c>
      <c r="J23" s="369">
        <v>0</v>
      </c>
      <c r="K23" s="369">
        <v>6</v>
      </c>
      <c r="L23" s="369">
        <v>10</v>
      </c>
      <c r="M23" s="309"/>
      <c r="N23" s="369">
        <v>7</v>
      </c>
      <c r="O23" s="369">
        <v>45</v>
      </c>
      <c r="P23" s="369">
        <v>4</v>
      </c>
      <c r="Q23" s="369">
        <v>6</v>
      </c>
      <c r="R23" s="369">
        <v>3</v>
      </c>
      <c r="S23" s="369">
        <v>33</v>
      </c>
      <c r="T23" s="369">
        <v>98</v>
      </c>
      <c r="U23" s="369">
        <v>155</v>
      </c>
      <c r="V23" s="369">
        <v>14</v>
      </c>
      <c r="W23" s="369">
        <v>24</v>
      </c>
    </row>
    <row r="24" spans="1:23" s="370" customFormat="1" ht="17.25" customHeight="1" x14ac:dyDescent="0.3">
      <c r="A24" s="368" t="s">
        <v>51</v>
      </c>
      <c r="B24" s="309">
        <f>SUM(G24,I24,K24,N24,P24,R24,T24,V24)+SUM('3.산업별 사업체수 및 종사자수(속)'!B24,'3.산업별 사업체수 및 종사자수(속)'!D24,'3.산업별 사업체수 및 종사자수(속)'!F24,'3.산업별 사업체수 및 종사자수(속)'!H24,'3.산업별 사업체수 및 종사자수(속)'!J24,'3.산업별 사업체수 및 종사자수(속)'!M24,'3.산업별 사업체수 및 종사자수(속)'!O24,'3.산업별 사업체수 및 종사자수(속)'!Q24,'3.산업별 사업체수 및 종사자수(속)'!S24,'3.산업별 사업체수 및 종사자수(속)'!U24,'3.산업별 사업체수 및 종사자수(속)'!W24)</f>
        <v>195</v>
      </c>
      <c r="C24" s="309">
        <v>79</v>
      </c>
      <c r="D24" s="309">
        <f t="shared" si="2"/>
        <v>929</v>
      </c>
      <c r="E24" s="309">
        <v>508</v>
      </c>
      <c r="F24" s="309">
        <v>421</v>
      </c>
      <c r="G24" s="369">
        <v>1</v>
      </c>
      <c r="H24" s="369">
        <v>3</v>
      </c>
      <c r="I24" s="369">
        <v>0</v>
      </c>
      <c r="J24" s="369">
        <v>0</v>
      </c>
      <c r="K24" s="369">
        <v>16</v>
      </c>
      <c r="L24" s="369">
        <v>52</v>
      </c>
      <c r="M24" s="309"/>
      <c r="N24" s="369">
        <v>0</v>
      </c>
      <c r="O24" s="369">
        <v>0</v>
      </c>
      <c r="P24" s="369">
        <v>0</v>
      </c>
      <c r="Q24" s="369">
        <v>0</v>
      </c>
      <c r="R24" s="369">
        <v>14</v>
      </c>
      <c r="S24" s="369">
        <v>116</v>
      </c>
      <c r="T24" s="369">
        <v>39</v>
      </c>
      <c r="U24" s="369">
        <v>61</v>
      </c>
      <c r="V24" s="369">
        <v>37</v>
      </c>
      <c r="W24" s="369">
        <v>323</v>
      </c>
    </row>
    <row r="25" spans="1:23" s="372" customFormat="1" ht="17.25" customHeight="1" x14ac:dyDescent="0.3">
      <c r="A25" s="368" t="s">
        <v>53</v>
      </c>
      <c r="B25" s="309">
        <f>SUM(G25,I25,K25,N25,P25,R25,T25,V25)+SUM('3.산업별 사업체수 및 종사자수(속)'!B25,'3.산업별 사업체수 및 종사자수(속)'!D25,'3.산업별 사업체수 및 종사자수(속)'!F25,'3.산업별 사업체수 및 종사자수(속)'!H25,'3.산업별 사업체수 및 종사자수(속)'!J25,'3.산업별 사업체수 및 종사자수(속)'!M25,'3.산업별 사업체수 및 종사자수(속)'!O25,'3.산업별 사업체수 및 종사자수(속)'!Q25,'3.산업별 사업체수 및 종사자수(속)'!S25,'3.산업별 사업체수 및 종사자수(속)'!U25,'3.산업별 사업체수 및 종사자수(속)'!W25)</f>
        <v>436</v>
      </c>
      <c r="C25" s="309">
        <v>206</v>
      </c>
      <c r="D25" s="309">
        <f t="shared" si="2"/>
        <v>1569</v>
      </c>
      <c r="E25" s="309">
        <v>878</v>
      </c>
      <c r="F25" s="309">
        <v>691</v>
      </c>
      <c r="G25" s="369">
        <v>0</v>
      </c>
      <c r="H25" s="369">
        <v>0</v>
      </c>
      <c r="I25" s="369">
        <v>0</v>
      </c>
      <c r="J25" s="369">
        <v>0</v>
      </c>
      <c r="K25" s="369">
        <v>40</v>
      </c>
      <c r="L25" s="369">
        <v>140</v>
      </c>
      <c r="M25" s="309"/>
      <c r="N25" s="369">
        <v>0</v>
      </c>
      <c r="O25" s="369">
        <v>0</v>
      </c>
      <c r="P25" s="369">
        <v>2</v>
      </c>
      <c r="Q25" s="369">
        <v>6</v>
      </c>
      <c r="R25" s="369">
        <v>3</v>
      </c>
      <c r="S25" s="369">
        <v>27</v>
      </c>
      <c r="T25" s="369">
        <v>277</v>
      </c>
      <c r="U25" s="369">
        <v>499</v>
      </c>
      <c r="V25" s="369">
        <v>22</v>
      </c>
      <c r="W25" s="369">
        <v>29</v>
      </c>
    </row>
    <row r="26" spans="1:23" s="372" customFormat="1" ht="17.25" customHeight="1" x14ac:dyDescent="0.3">
      <c r="A26" s="368" t="s">
        <v>54</v>
      </c>
      <c r="B26" s="309">
        <f>SUM(G26,I26,K26,N26,P26,R26,T26,V26)+SUM('3.산업별 사업체수 및 종사자수(속)'!B26,'3.산업별 사업체수 및 종사자수(속)'!D26,'3.산업별 사업체수 및 종사자수(속)'!F26,'3.산업별 사업체수 및 종사자수(속)'!H26,'3.산업별 사업체수 및 종사자수(속)'!J26,'3.산업별 사업체수 및 종사자수(속)'!M26,'3.산업별 사업체수 및 종사자수(속)'!O26,'3.산업별 사업체수 및 종사자수(속)'!Q26,'3.산업별 사업체수 및 종사자수(속)'!S26,'3.산업별 사업체수 및 종사자수(속)'!U26,'3.산업별 사업체수 및 종사자수(속)'!W26)</f>
        <v>1227</v>
      </c>
      <c r="C26" s="309">
        <v>545</v>
      </c>
      <c r="D26" s="309">
        <f t="shared" si="2"/>
        <v>4426</v>
      </c>
      <c r="E26" s="309">
        <v>2207</v>
      </c>
      <c r="F26" s="309">
        <v>2219</v>
      </c>
      <c r="G26" s="369">
        <v>0</v>
      </c>
      <c r="H26" s="369">
        <v>0</v>
      </c>
      <c r="I26" s="369">
        <v>0</v>
      </c>
      <c r="J26" s="369">
        <v>0</v>
      </c>
      <c r="K26" s="369">
        <v>45</v>
      </c>
      <c r="L26" s="369">
        <v>160</v>
      </c>
      <c r="M26" s="309"/>
      <c r="N26" s="369">
        <v>1</v>
      </c>
      <c r="O26" s="369">
        <v>57</v>
      </c>
      <c r="P26" s="369">
        <v>1</v>
      </c>
      <c r="Q26" s="369">
        <v>219</v>
      </c>
      <c r="R26" s="369">
        <v>32</v>
      </c>
      <c r="S26" s="369">
        <v>189</v>
      </c>
      <c r="T26" s="369">
        <v>367</v>
      </c>
      <c r="U26" s="369">
        <v>690</v>
      </c>
      <c r="V26" s="369">
        <v>52</v>
      </c>
      <c r="W26" s="369">
        <v>126</v>
      </c>
    </row>
    <row r="27" spans="1:23" s="373" customFormat="1" ht="17.25" customHeight="1" x14ac:dyDescent="0.3">
      <c r="A27" s="224" t="s">
        <v>262</v>
      </c>
      <c r="B27" s="309">
        <f>SUM(G27,I27,K27,N27,P27,R27,T27,V27)+SUM('3.산업별 사업체수 및 종사자수(속)'!B27,'3.산업별 사업체수 및 종사자수(속)'!D27,'3.산업별 사업체수 및 종사자수(속)'!F27,'3.산업별 사업체수 및 종사자수(속)'!H27,'3.산업별 사업체수 및 종사자수(속)'!J27,'3.산업별 사업체수 및 종사자수(속)'!M27,'3.산업별 사업체수 및 종사자수(속)'!O27,'3.산업별 사업체수 및 종사자수(속)'!Q27,'3.산업별 사업체수 및 종사자수(속)'!S27,'3.산업별 사업체수 및 종사자수(속)'!U27,'3.산업별 사업체수 및 종사자수(속)'!W27)</f>
        <v>814</v>
      </c>
      <c r="C27" s="309">
        <v>340</v>
      </c>
      <c r="D27" s="309">
        <f t="shared" si="2"/>
        <v>2902</v>
      </c>
      <c r="E27" s="309">
        <v>1344</v>
      </c>
      <c r="F27" s="309">
        <v>1558</v>
      </c>
      <c r="G27" s="369">
        <v>0</v>
      </c>
      <c r="H27" s="369">
        <v>0</v>
      </c>
      <c r="I27" s="369">
        <v>0</v>
      </c>
      <c r="J27" s="369">
        <v>0</v>
      </c>
      <c r="K27" s="369">
        <v>50</v>
      </c>
      <c r="L27" s="369">
        <v>100</v>
      </c>
      <c r="M27" s="309"/>
      <c r="N27" s="369">
        <v>0</v>
      </c>
      <c r="O27" s="369">
        <v>0</v>
      </c>
      <c r="P27" s="369">
        <v>0</v>
      </c>
      <c r="Q27" s="369">
        <v>0</v>
      </c>
      <c r="R27" s="369">
        <v>29</v>
      </c>
      <c r="S27" s="369">
        <v>426</v>
      </c>
      <c r="T27" s="369">
        <v>253</v>
      </c>
      <c r="U27" s="369">
        <v>541</v>
      </c>
      <c r="V27" s="369">
        <v>61</v>
      </c>
      <c r="W27" s="369">
        <v>71</v>
      </c>
    </row>
    <row r="28" spans="1:23" s="374" customFormat="1" ht="17.25" customHeight="1" x14ac:dyDescent="0.3">
      <c r="A28" s="224" t="s">
        <v>263</v>
      </c>
      <c r="B28" s="309">
        <f>SUM(G28,I28,K28,N28,P28,R28,T28,V28)+SUM('3.산업별 사업체수 및 종사자수(속)'!B28,'3.산업별 사업체수 및 종사자수(속)'!D28,'3.산업별 사업체수 및 종사자수(속)'!F28,'3.산업별 사업체수 및 종사자수(속)'!H28,'3.산업별 사업체수 및 종사자수(속)'!J28,'3.산업별 사업체수 및 종사자수(속)'!M28,'3.산업별 사업체수 및 종사자수(속)'!O28,'3.산업별 사업체수 및 종사자수(속)'!Q28,'3.산업별 사업체수 및 종사자수(속)'!S28,'3.산업별 사업체수 및 종사자수(속)'!U28,'3.산업별 사업체수 및 종사자수(속)'!W28)</f>
        <v>393</v>
      </c>
      <c r="C28" s="309">
        <v>179</v>
      </c>
      <c r="D28" s="309">
        <f t="shared" si="2"/>
        <v>1552</v>
      </c>
      <c r="E28" s="309">
        <v>617</v>
      </c>
      <c r="F28" s="309">
        <v>935</v>
      </c>
      <c r="G28" s="369">
        <v>0</v>
      </c>
      <c r="H28" s="369">
        <v>0</v>
      </c>
      <c r="I28" s="369">
        <v>0</v>
      </c>
      <c r="J28" s="369">
        <v>0</v>
      </c>
      <c r="K28" s="369">
        <v>17</v>
      </c>
      <c r="L28" s="369">
        <v>20</v>
      </c>
      <c r="M28" s="309"/>
      <c r="N28" s="369">
        <v>0</v>
      </c>
      <c r="O28" s="369">
        <v>0</v>
      </c>
      <c r="P28" s="369">
        <v>0</v>
      </c>
      <c r="Q28" s="369">
        <v>0</v>
      </c>
      <c r="R28" s="369">
        <v>13</v>
      </c>
      <c r="S28" s="369">
        <v>32</v>
      </c>
      <c r="T28" s="369">
        <v>98</v>
      </c>
      <c r="U28" s="369">
        <v>149</v>
      </c>
      <c r="V28" s="369">
        <v>47</v>
      </c>
      <c r="W28" s="369">
        <v>59</v>
      </c>
    </row>
    <row r="29" spans="1:23" s="372" customFormat="1" ht="17.25" customHeight="1" x14ac:dyDescent="0.3">
      <c r="A29" s="368" t="s">
        <v>57</v>
      </c>
      <c r="B29" s="309">
        <f>SUM(G29,I29,K29,N29,P29,R29,T29,V29)+SUM('3.산업별 사업체수 및 종사자수(속)'!B29,'3.산업별 사업체수 및 종사자수(속)'!D29,'3.산업별 사업체수 및 종사자수(속)'!F29,'3.산업별 사업체수 및 종사자수(속)'!H29,'3.산업별 사업체수 및 종사자수(속)'!J29,'3.산업별 사업체수 및 종사자수(속)'!M29,'3.산업별 사업체수 및 종사자수(속)'!O29,'3.산업별 사업체수 및 종사자수(속)'!Q29,'3.산업별 사업체수 및 종사자수(속)'!S29,'3.산업별 사업체수 및 종사자수(속)'!U29,'3.산업별 사업체수 및 종사자수(속)'!W29)</f>
        <v>1016</v>
      </c>
      <c r="C29" s="309">
        <v>528</v>
      </c>
      <c r="D29" s="309">
        <f t="shared" si="2"/>
        <v>1989</v>
      </c>
      <c r="E29" s="309">
        <v>923</v>
      </c>
      <c r="F29" s="309">
        <v>1066</v>
      </c>
      <c r="G29" s="369">
        <v>1</v>
      </c>
      <c r="H29" s="369">
        <v>2</v>
      </c>
      <c r="I29" s="369">
        <v>0</v>
      </c>
      <c r="J29" s="369">
        <v>0</v>
      </c>
      <c r="K29" s="369">
        <v>106</v>
      </c>
      <c r="L29" s="369">
        <v>164</v>
      </c>
      <c r="M29" s="309"/>
      <c r="N29" s="369">
        <v>0</v>
      </c>
      <c r="O29" s="369">
        <v>0</v>
      </c>
      <c r="P29" s="369">
        <v>0</v>
      </c>
      <c r="Q29" s="369">
        <v>0</v>
      </c>
      <c r="R29" s="369">
        <v>13</v>
      </c>
      <c r="S29" s="369">
        <v>34</v>
      </c>
      <c r="T29" s="369">
        <v>625</v>
      </c>
      <c r="U29" s="369">
        <v>933</v>
      </c>
      <c r="V29" s="369">
        <v>18</v>
      </c>
      <c r="W29" s="369">
        <v>84</v>
      </c>
    </row>
    <row r="30" spans="1:23" s="372" customFormat="1" ht="17.25" customHeight="1" x14ac:dyDescent="0.3">
      <c r="A30" s="368" t="s">
        <v>58</v>
      </c>
      <c r="B30" s="309">
        <f>SUM(G30,I30,K30,N30,P30,R30,T30,V30)+SUM('3.산업별 사업체수 및 종사자수(속)'!B30,'3.산업별 사업체수 및 종사자수(속)'!D30,'3.산업별 사업체수 및 종사자수(속)'!F30,'3.산업별 사업체수 및 종사자수(속)'!H30,'3.산업별 사업체수 및 종사자수(속)'!J30,'3.산업별 사업체수 및 종사자수(속)'!M30,'3.산업별 사업체수 및 종사자수(속)'!O30,'3.산업별 사업체수 및 종사자수(속)'!Q30,'3.산업별 사업체수 및 종사자수(속)'!S30,'3.산업별 사업체수 및 종사자수(속)'!U30,'3.산업별 사업체수 및 종사자수(속)'!W30)</f>
        <v>1087</v>
      </c>
      <c r="C30" s="309">
        <v>477</v>
      </c>
      <c r="D30" s="309">
        <f t="shared" si="2"/>
        <v>2315</v>
      </c>
      <c r="E30" s="309">
        <v>1076</v>
      </c>
      <c r="F30" s="309">
        <v>1239</v>
      </c>
      <c r="G30" s="369">
        <v>1</v>
      </c>
      <c r="H30" s="369">
        <v>2</v>
      </c>
      <c r="I30" s="369">
        <v>0</v>
      </c>
      <c r="J30" s="369">
        <v>0</v>
      </c>
      <c r="K30" s="369">
        <v>80</v>
      </c>
      <c r="L30" s="369">
        <v>141</v>
      </c>
      <c r="M30" s="309"/>
      <c r="N30" s="369">
        <v>0</v>
      </c>
      <c r="O30" s="369">
        <v>0</v>
      </c>
      <c r="P30" s="369">
        <v>2</v>
      </c>
      <c r="Q30" s="369">
        <v>17</v>
      </c>
      <c r="R30" s="369">
        <v>39</v>
      </c>
      <c r="S30" s="369">
        <v>101</v>
      </c>
      <c r="T30" s="369">
        <v>362</v>
      </c>
      <c r="U30" s="369">
        <v>511</v>
      </c>
      <c r="V30" s="369">
        <v>77</v>
      </c>
      <c r="W30" s="369">
        <v>111</v>
      </c>
    </row>
    <row r="31" spans="1:23" s="372" customFormat="1" ht="17.25" customHeight="1" x14ac:dyDescent="0.3">
      <c r="A31" s="368" t="s">
        <v>59</v>
      </c>
      <c r="B31" s="309">
        <f>SUM(G31,I31,K31,N31,P31,R31,T31,V31)+SUM('3.산업별 사업체수 및 종사자수(속)'!B31,'3.산업별 사업체수 및 종사자수(속)'!D31,'3.산업별 사업체수 및 종사자수(속)'!F31,'3.산업별 사업체수 및 종사자수(속)'!H31,'3.산업별 사업체수 및 종사자수(속)'!J31,'3.산업별 사업체수 및 종사자수(속)'!M31,'3.산업별 사업체수 및 종사자수(속)'!O31,'3.산업별 사업체수 및 종사자수(속)'!Q31,'3.산업별 사업체수 및 종사자수(속)'!S31,'3.산업별 사업체수 및 종사자수(속)'!U31,'3.산업별 사업체수 및 종사자수(속)'!W31)</f>
        <v>1725</v>
      </c>
      <c r="C31" s="309">
        <v>590</v>
      </c>
      <c r="D31" s="309">
        <f t="shared" si="2"/>
        <v>8598</v>
      </c>
      <c r="E31" s="309">
        <v>4757</v>
      </c>
      <c r="F31" s="309">
        <v>3841</v>
      </c>
      <c r="G31" s="369">
        <v>1</v>
      </c>
      <c r="H31" s="369">
        <v>10</v>
      </c>
      <c r="I31" s="369">
        <v>0</v>
      </c>
      <c r="J31" s="369">
        <v>0</v>
      </c>
      <c r="K31" s="369">
        <v>87</v>
      </c>
      <c r="L31" s="369">
        <v>256</v>
      </c>
      <c r="M31" s="309"/>
      <c r="N31" s="369">
        <v>1</v>
      </c>
      <c r="O31" s="369">
        <v>1</v>
      </c>
      <c r="P31" s="369">
        <v>3</v>
      </c>
      <c r="Q31" s="369">
        <v>70</v>
      </c>
      <c r="R31" s="369">
        <v>136</v>
      </c>
      <c r="S31" s="371">
        <v>1072</v>
      </c>
      <c r="T31" s="369">
        <v>370</v>
      </c>
      <c r="U31" s="369">
        <v>915</v>
      </c>
      <c r="V31" s="369">
        <v>152</v>
      </c>
      <c r="W31" s="369">
        <v>292</v>
      </c>
    </row>
    <row r="32" spans="1:23" s="372" customFormat="1" ht="17.25" customHeight="1" x14ac:dyDescent="0.3">
      <c r="A32" s="368" t="s">
        <v>60</v>
      </c>
      <c r="B32" s="309">
        <f>SUM(G32,I32,K32,N32,P32,R32,T32,V32)+SUM('3.산업별 사업체수 및 종사자수(속)'!B32,'3.산업별 사업체수 및 종사자수(속)'!D32,'3.산업별 사업체수 및 종사자수(속)'!F32,'3.산업별 사업체수 및 종사자수(속)'!H32,'3.산업별 사업체수 및 종사자수(속)'!J32,'3.산업별 사업체수 및 종사자수(속)'!M32,'3.산업별 사업체수 및 종사자수(속)'!O32,'3.산업별 사업체수 및 종사자수(속)'!Q32,'3.산업별 사업체수 및 종사자수(속)'!S32,'3.산업별 사업체수 및 종사자수(속)'!U32,'3.산업별 사업체수 및 종사자수(속)'!W32)</f>
        <v>691</v>
      </c>
      <c r="C32" s="309">
        <v>281</v>
      </c>
      <c r="D32" s="309">
        <f t="shared" si="2"/>
        <v>2506</v>
      </c>
      <c r="E32" s="309">
        <v>1333</v>
      </c>
      <c r="F32" s="309">
        <v>1173</v>
      </c>
      <c r="G32" s="369">
        <v>0</v>
      </c>
      <c r="H32" s="369">
        <v>0</v>
      </c>
      <c r="I32" s="369">
        <v>0</v>
      </c>
      <c r="J32" s="369">
        <v>0</v>
      </c>
      <c r="K32" s="369">
        <v>41</v>
      </c>
      <c r="L32" s="369">
        <v>138</v>
      </c>
      <c r="M32" s="309"/>
      <c r="N32" s="369">
        <v>1</v>
      </c>
      <c r="O32" s="369">
        <v>134</v>
      </c>
      <c r="P32" s="369">
        <v>0</v>
      </c>
      <c r="Q32" s="369">
        <v>0</v>
      </c>
      <c r="R32" s="369">
        <v>22</v>
      </c>
      <c r="S32" s="369">
        <v>183</v>
      </c>
      <c r="T32" s="369">
        <v>212</v>
      </c>
      <c r="U32" s="369">
        <v>630</v>
      </c>
      <c r="V32" s="369">
        <v>85</v>
      </c>
      <c r="W32" s="369">
        <v>123</v>
      </c>
    </row>
    <row r="33" spans="1:23" s="370" customFormat="1" ht="17.25" customHeight="1" x14ac:dyDescent="0.3">
      <c r="A33" s="368" t="s">
        <v>61</v>
      </c>
      <c r="B33" s="309">
        <f>SUM(G33,I33,K33,N33,P33,R33,T33,V33)+SUM('3.산업별 사업체수 및 종사자수(속)'!B33,'3.산업별 사업체수 및 종사자수(속)'!D33,'3.산업별 사업체수 및 종사자수(속)'!F33,'3.산업별 사업체수 및 종사자수(속)'!H33,'3.산업별 사업체수 및 종사자수(속)'!J33,'3.산업별 사업체수 및 종사자수(속)'!M33,'3.산업별 사업체수 및 종사자수(속)'!O33,'3.산업별 사업체수 및 종사자수(속)'!Q33,'3.산업별 사업체수 및 종사자수(속)'!S33,'3.산업별 사업체수 및 종사자수(속)'!U33,'3.산업별 사업체수 및 종사자수(속)'!W33)</f>
        <v>330</v>
      </c>
      <c r="C33" s="309">
        <v>107</v>
      </c>
      <c r="D33" s="309">
        <f t="shared" si="2"/>
        <v>1067</v>
      </c>
      <c r="E33" s="309">
        <v>722</v>
      </c>
      <c r="F33" s="309">
        <v>345</v>
      </c>
      <c r="G33" s="369">
        <v>0</v>
      </c>
      <c r="H33" s="369">
        <v>0</v>
      </c>
      <c r="I33" s="369">
        <v>0</v>
      </c>
      <c r="J33" s="369">
        <v>0</v>
      </c>
      <c r="K33" s="369">
        <v>24</v>
      </c>
      <c r="L33" s="369">
        <v>101</v>
      </c>
      <c r="M33" s="309"/>
      <c r="N33" s="369">
        <v>1</v>
      </c>
      <c r="O33" s="369">
        <v>7</v>
      </c>
      <c r="P33" s="369">
        <v>2</v>
      </c>
      <c r="Q33" s="369">
        <v>19</v>
      </c>
      <c r="R33" s="369">
        <v>12</v>
      </c>
      <c r="S33" s="369">
        <v>55</v>
      </c>
      <c r="T33" s="369">
        <v>85</v>
      </c>
      <c r="U33" s="369">
        <v>216</v>
      </c>
      <c r="V33" s="369">
        <v>81</v>
      </c>
      <c r="W33" s="369">
        <v>253</v>
      </c>
    </row>
    <row r="34" spans="1:23" s="372" customFormat="1" ht="17.25" customHeight="1" x14ac:dyDescent="0.3">
      <c r="A34" s="368" t="s">
        <v>62</v>
      </c>
      <c r="B34" s="309">
        <f>SUM(G34,I34,K34,N34,P34,R34,T34,V34)+SUM('3.산업별 사업체수 및 종사자수(속)'!B34,'3.산업별 사업체수 및 종사자수(속)'!D34,'3.산업별 사업체수 및 종사자수(속)'!F34,'3.산업별 사업체수 및 종사자수(속)'!H34,'3.산업별 사업체수 및 종사자수(속)'!J34,'3.산업별 사업체수 및 종사자수(속)'!M34,'3.산업별 사업체수 및 종사자수(속)'!O34,'3.산업별 사업체수 및 종사자수(속)'!Q34,'3.산업별 사업체수 및 종사자수(속)'!S34,'3.산업별 사업체수 및 종사자수(속)'!U34,'3.산업별 사업체수 및 종사자수(속)'!W34)</f>
        <v>182</v>
      </c>
      <c r="C34" s="309">
        <v>53</v>
      </c>
      <c r="D34" s="309">
        <f t="shared" si="2"/>
        <v>1224</v>
      </c>
      <c r="E34" s="309">
        <v>742</v>
      </c>
      <c r="F34" s="309">
        <v>482</v>
      </c>
      <c r="G34" s="369">
        <v>0</v>
      </c>
      <c r="H34" s="369">
        <v>0</v>
      </c>
      <c r="I34" s="369">
        <v>0</v>
      </c>
      <c r="J34" s="369">
        <v>0</v>
      </c>
      <c r="K34" s="369">
        <v>9</v>
      </c>
      <c r="L34" s="369">
        <v>31</v>
      </c>
      <c r="M34" s="309"/>
      <c r="N34" s="369">
        <v>0</v>
      </c>
      <c r="O34" s="369">
        <v>0</v>
      </c>
      <c r="P34" s="369">
        <v>0</v>
      </c>
      <c r="Q34" s="369">
        <v>0</v>
      </c>
      <c r="R34" s="369">
        <v>14</v>
      </c>
      <c r="S34" s="369">
        <v>92</v>
      </c>
      <c r="T34" s="369">
        <v>41</v>
      </c>
      <c r="U34" s="369">
        <v>120</v>
      </c>
      <c r="V34" s="369">
        <v>34</v>
      </c>
      <c r="W34" s="369">
        <v>163</v>
      </c>
    </row>
    <row r="35" spans="1:23" s="372" customFormat="1" ht="17.25" customHeight="1" x14ac:dyDescent="0.3">
      <c r="A35" s="368" t="s">
        <v>63</v>
      </c>
      <c r="B35" s="309">
        <f>SUM(G35,I35,K35,N35,P35,R35,T35,V35)+SUM('3.산업별 사업체수 및 종사자수(속)'!B35,'3.산업별 사업체수 및 종사자수(속)'!D35,'3.산업별 사업체수 및 종사자수(속)'!F35,'3.산업별 사업체수 및 종사자수(속)'!H35,'3.산업별 사업체수 및 종사자수(속)'!J35,'3.산업별 사업체수 및 종사자수(속)'!M35,'3.산업별 사업체수 및 종사자수(속)'!O35,'3.산업별 사업체수 및 종사자수(속)'!Q35,'3.산업별 사업체수 및 종사자수(속)'!S35,'3.산업별 사업체수 및 종사자수(속)'!U35,'3.산업별 사업체수 및 종사자수(속)'!W35)</f>
        <v>3280</v>
      </c>
      <c r="C35" s="309">
        <v>1546</v>
      </c>
      <c r="D35" s="309">
        <f t="shared" si="2"/>
        <v>14342</v>
      </c>
      <c r="E35" s="309">
        <v>5377</v>
      </c>
      <c r="F35" s="309">
        <v>8965</v>
      </c>
      <c r="G35" s="369">
        <v>0</v>
      </c>
      <c r="H35" s="369">
        <v>0</v>
      </c>
      <c r="I35" s="369">
        <v>0</v>
      </c>
      <c r="J35" s="369">
        <v>0</v>
      </c>
      <c r="K35" s="369">
        <v>50</v>
      </c>
      <c r="L35" s="369">
        <v>94</v>
      </c>
      <c r="M35" s="309"/>
      <c r="N35" s="369">
        <v>1</v>
      </c>
      <c r="O35" s="369">
        <v>4</v>
      </c>
      <c r="P35" s="369">
        <v>0</v>
      </c>
      <c r="Q35" s="369">
        <v>0</v>
      </c>
      <c r="R35" s="369">
        <v>44</v>
      </c>
      <c r="S35" s="369">
        <v>308</v>
      </c>
      <c r="T35" s="369">
        <v>835</v>
      </c>
      <c r="U35" s="371">
        <v>2434</v>
      </c>
      <c r="V35" s="369">
        <v>226</v>
      </c>
      <c r="W35" s="369">
        <v>259</v>
      </c>
    </row>
    <row r="36" spans="1:23" s="372" customFormat="1" ht="17.25" customHeight="1" x14ac:dyDescent="0.3">
      <c r="A36" s="368" t="s">
        <v>264</v>
      </c>
      <c r="B36" s="309">
        <f>SUM(G36,I36,K36,N36,P36,R36,T36,V36)+SUM('3.산업별 사업체수 및 종사자수(속)'!B36,'3.산업별 사업체수 및 종사자수(속)'!D36,'3.산업별 사업체수 및 종사자수(속)'!F36,'3.산업별 사업체수 및 종사자수(속)'!H36,'3.산업별 사업체수 및 종사자수(속)'!J36,'3.산업별 사업체수 및 종사자수(속)'!M36,'3.산업별 사업체수 및 종사자수(속)'!O36,'3.산업별 사업체수 및 종사자수(속)'!Q36,'3.산업별 사업체수 및 종사자수(속)'!S36,'3.산업별 사업체수 및 종사자수(속)'!U36,'3.산업별 사업체수 및 종사자수(속)'!W36)</f>
        <v>1334</v>
      </c>
      <c r="C36" s="309">
        <v>639</v>
      </c>
      <c r="D36" s="309">
        <f t="shared" si="2"/>
        <v>4000</v>
      </c>
      <c r="E36" s="309">
        <v>1553</v>
      </c>
      <c r="F36" s="309">
        <v>2447</v>
      </c>
      <c r="G36" s="369">
        <v>0</v>
      </c>
      <c r="H36" s="369">
        <v>0</v>
      </c>
      <c r="I36" s="369">
        <v>0</v>
      </c>
      <c r="J36" s="369">
        <v>0</v>
      </c>
      <c r="K36" s="369">
        <v>28</v>
      </c>
      <c r="L36" s="369">
        <v>64</v>
      </c>
      <c r="M36" s="309"/>
      <c r="N36" s="369">
        <v>0</v>
      </c>
      <c r="O36" s="369">
        <v>0</v>
      </c>
      <c r="P36" s="369">
        <v>0</v>
      </c>
      <c r="Q36" s="369">
        <v>0</v>
      </c>
      <c r="R36" s="369">
        <v>27</v>
      </c>
      <c r="S36" s="369">
        <v>107</v>
      </c>
      <c r="T36" s="369">
        <v>378</v>
      </c>
      <c r="U36" s="369">
        <v>839</v>
      </c>
      <c r="V36" s="369">
        <v>110</v>
      </c>
      <c r="W36" s="369">
        <v>115</v>
      </c>
    </row>
    <row r="37" spans="1:23" s="370" customFormat="1" ht="17.25" customHeight="1" x14ac:dyDescent="0.3">
      <c r="A37" s="368" t="s">
        <v>265</v>
      </c>
      <c r="B37" s="309">
        <f>SUM(G37,I37,K37,N37,P37,R37,T37,V37)+SUM('3.산업별 사업체수 및 종사자수(속)'!B37,'3.산업별 사업체수 및 종사자수(속)'!D37,'3.산업별 사업체수 및 종사자수(속)'!F37,'3.산업별 사업체수 및 종사자수(속)'!H37,'3.산업별 사업체수 및 종사자수(속)'!J37,'3.산업별 사업체수 및 종사자수(속)'!M37,'3.산업별 사업체수 및 종사자수(속)'!O37,'3.산업별 사업체수 및 종사자수(속)'!Q37,'3.산업별 사업체수 및 종사자수(속)'!S37,'3.산업별 사업체수 및 종사자수(속)'!U37,'3.산업별 사업체수 및 종사자수(속)'!W37)</f>
        <v>1231</v>
      </c>
      <c r="C37" s="309">
        <v>629</v>
      </c>
      <c r="D37" s="309">
        <f t="shared" si="2"/>
        <v>3976</v>
      </c>
      <c r="E37" s="309">
        <v>1419</v>
      </c>
      <c r="F37" s="309">
        <v>2557</v>
      </c>
      <c r="G37" s="369">
        <v>0</v>
      </c>
      <c r="H37" s="369">
        <v>0</v>
      </c>
      <c r="I37" s="369">
        <v>0</v>
      </c>
      <c r="J37" s="369">
        <v>0</v>
      </c>
      <c r="K37" s="369">
        <v>20</v>
      </c>
      <c r="L37" s="369">
        <v>47</v>
      </c>
      <c r="M37" s="309"/>
      <c r="N37" s="369">
        <v>1</v>
      </c>
      <c r="O37" s="369">
        <v>60</v>
      </c>
      <c r="P37" s="369">
        <v>0</v>
      </c>
      <c r="Q37" s="369">
        <v>0</v>
      </c>
      <c r="R37" s="369">
        <v>4</v>
      </c>
      <c r="S37" s="369">
        <v>20</v>
      </c>
      <c r="T37" s="369">
        <v>295</v>
      </c>
      <c r="U37" s="369">
        <v>639</v>
      </c>
      <c r="V37" s="369">
        <v>128</v>
      </c>
      <c r="W37" s="369">
        <v>128</v>
      </c>
    </row>
    <row r="38" spans="1:23" s="372" customFormat="1" ht="17.25" customHeight="1" x14ac:dyDescent="0.3">
      <c r="A38" s="368" t="s">
        <v>266</v>
      </c>
      <c r="B38" s="309">
        <f>SUM(G38,I38,K38,N38,P38,R38,T38,V38)+SUM('3.산업별 사업체수 및 종사자수(속)'!B38,'3.산업별 사업체수 및 종사자수(속)'!D38,'3.산업별 사업체수 및 종사자수(속)'!F38,'3.산업별 사업체수 및 종사자수(속)'!H38,'3.산업별 사업체수 및 종사자수(속)'!J38,'3.산업별 사업체수 및 종사자수(속)'!M38,'3.산업별 사업체수 및 종사자수(속)'!O38,'3.산업별 사업체수 및 종사자수(속)'!Q38,'3.산업별 사업체수 및 종사자수(속)'!S38,'3.산업별 사업체수 및 종사자수(속)'!U38,'3.산업별 사업체수 및 종사자수(속)'!W38)</f>
        <v>2801</v>
      </c>
      <c r="C38" s="309">
        <v>863</v>
      </c>
      <c r="D38" s="309">
        <f t="shared" si="2"/>
        <v>30367</v>
      </c>
      <c r="E38" s="309">
        <v>25457</v>
      </c>
      <c r="F38" s="309">
        <v>4910</v>
      </c>
      <c r="G38" s="369">
        <v>2</v>
      </c>
      <c r="H38" s="369">
        <v>45</v>
      </c>
      <c r="I38" s="369">
        <v>1</v>
      </c>
      <c r="J38" s="369">
        <v>43</v>
      </c>
      <c r="K38" s="369">
        <v>786</v>
      </c>
      <c r="L38" s="371">
        <v>20868</v>
      </c>
      <c r="M38" s="309"/>
      <c r="N38" s="369">
        <v>7</v>
      </c>
      <c r="O38" s="369">
        <v>232</v>
      </c>
      <c r="P38" s="369">
        <v>17</v>
      </c>
      <c r="Q38" s="369">
        <v>331</v>
      </c>
      <c r="R38" s="369">
        <v>103</v>
      </c>
      <c r="S38" s="369">
        <v>771</v>
      </c>
      <c r="T38" s="369">
        <v>537</v>
      </c>
      <c r="U38" s="371">
        <v>1246</v>
      </c>
      <c r="V38" s="369">
        <v>229</v>
      </c>
      <c r="W38" s="371">
        <v>1694</v>
      </c>
    </row>
    <row r="39" spans="1:23" s="372" customFormat="1" ht="17.25" customHeight="1" x14ac:dyDescent="0.3">
      <c r="A39" s="368" t="s">
        <v>267</v>
      </c>
      <c r="B39" s="375">
        <f>SUM(G39,I39,K39,N39,P39,R39,T39,V39)+SUM('3.산업별 사업체수 및 종사자수(속)'!B39,'3.산업별 사업체수 및 종사자수(속)'!D39,'3.산업별 사업체수 및 종사자수(속)'!F39,'3.산업별 사업체수 및 종사자수(속)'!H39,'3.산업별 사업체수 및 종사자수(속)'!J39,'3.산업별 사업체수 및 종사자수(속)'!M39,'3.산업별 사업체수 및 종사자수(속)'!O39,'3.산업별 사업체수 및 종사자수(속)'!Q39,'3.산업별 사업체수 및 종사자수(속)'!S39,'3.산업별 사업체수 및 종사자수(속)'!U39,'3.산업별 사업체수 및 종사자수(속)'!W39)</f>
        <v>1381</v>
      </c>
      <c r="C39" s="309">
        <v>494</v>
      </c>
      <c r="D39" s="309">
        <f t="shared" si="2"/>
        <v>5120</v>
      </c>
      <c r="E39" s="309">
        <v>3504</v>
      </c>
      <c r="F39" s="309">
        <v>1616</v>
      </c>
      <c r="G39" s="369">
        <v>0</v>
      </c>
      <c r="H39" s="369">
        <v>0</v>
      </c>
      <c r="I39" s="369">
        <v>0</v>
      </c>
      <c r="J39" s="369">
        <v>0</v>
      </c>
      <c r="K39" s="369">
        <v>120</v>
      </c>
      <c r="L39" s="369">
        <v>481</v>
      </c>
      <c r="M39" s="309"/>
      <c r="N39" s="369">
        <v>2</v>
      </c>
      <c r="O39" s="369">
        <v>11</v>
      </c>
      <c r="P39" s="369">
        <v>19</v>
      </c>
      <c r="Q39" s="369">
        <v>155</v>
      </c>
      <c r="R39" s="369">
        <v>92</v>
      </c>
      <c r="S39" s="369">
        <v>831</v>
      </c>
      <c r="T39" s="369">
        <v>377</v>
      </c>
      <c r="U39" s="371">
        <v>1050</v>
      </c>
      <c r="V39" s="369">
        <v>180</v>
      </c>
      <c r="W39" s="369">
        <v>865</v>
      </c>
    </row>
    <row r="40" spans="1:23" s="372" customFormat="1" ht="17.25" customHeight="1" thickBot="1" x14ac:dyDescent="0.35">
      <c r="A40" s="376" t="s">
        <v>268</v>
      </c>
      <c r="B40" s="318">
        <f>SUM(G40,I40,K40,N40,P40,R40,T40,V40)+SUM('3.산업별 사업체수 및 종사자수(속)'!B40,'3.산업별 사업체수 및 종사자수(속)'!D40,'3.산업별 사업체수 및 종사자수(속)'!F40,'3.산업별 사업체수 및 종사자수(속)'!H40,'3.산업별 사업체수 및 종사자수(속)'!J40,'3.산업별 사업체수 및 종사자수(속)'!M40,'3.산업별 사업체수 및 종사자수(속)'!O40,'3.산업별 사업체수 및 종사자수(속)'!Q40,'3.산업별 사업체수 및 종사자수(속)'!S40,'3.산업별 사업체수 및 종사자수(속)'!U40,'3.산업별 사업체수 및 종사자수(속)'!W40)</f>
        <v>1704</v>
      </c>
      <c r="C40" s="318">
        <v>790</v>
      </c>
      <c r="D40" s="318">
        <f t="shared" si="2"/>
        <v>6098</v>
      </c>
      <c r="E40" s="318">
        <v>2981</v>
      </c>
      <c r="F40" s="318">
        <v>3117</v>
      </c>
      <c r="G40" s="377">
        <v>1</v>
      </c>
      <c r="H40" s="377">
        <v>2</v>
      </c>
      <c r="I40" s="377">
        <v>0</v>
      </c>
      <c r="J40" s="377">
        <v>0</v>
      </c>
      <c r="K40" s="377">
        <v>37</v>
      </c>
      <c r="L40" s="377">
        <v>79</v>
      </c>
      <c r="M40" s="309"/>
      <c r="N40" s="377">
        <v>1</v>
      </c>
      <c r="O40" s="377">
        <v>8</v>
      </c>
      <c r="P40" s="377">
        <v>3</v>
      </c>
      <c r="Q40" s="377">
        <v>59</v>
      </c>
      <c r="R40" s="377">
        <v>36</v>
      </c>
      <c r="S40" s="377">
        <v>375</v>
      </c>
      <c r="T40" s="377">
        <v>296</v>
      </c>
      <c r="U40" s="377">
        <v>825</v>
      </c>
      <c r="V40" s="377">
        <v>167</v>
      </c>
      <c r="W40" s="377">
        <v>172</v>
      </c>
    </row>
    <row r="41" spans="1:23" s="332" customFormat="1" ht="21.75" customHeight="1" thickTop="1" x14ac:dyDescent="0.3">
      <c r="A41" s="245" t="s">
        <v>269</v>
      </c>
      <c r="B41" s="245"/>
      <c r="C41" s="245"/>
      <c r="D41" s="245"/>
      <c r="E41" s="245"/>
      <c r="F41" s="270"/>
      <c r="G41" s="270"/>
      <c r="H41" s="270"/>
      <c r="I41" s="270"/>
      <c r="J41" s="270"/>
      <c r="K41" s="270"/>
      <c r="L41" s="270"/>
      <c r="M41" s="271"/>
      <c r="N41" s="270"/>
      <c r="O41" s="270"/>
      <c r="P41" s="333" t="s">
        <v>270</v>
      </c>
      <c r="Q41" s="333"/>
      <c r="R41" s="333"/>
      <c r="S41" s="333"/>
      <c r="T41" s="333"/>
      <c r="U41" s="333"/>
      <c r="V41" s="333"/>
      <c r="W41" s="333"/>
    </row>
    <row r="42" spans="1:23" s="332" customFormat="1" ht="12" x14ac:dyDescent="0.3">
      <c r="A42" s="270"/>
      <c r="F42" s="270"/>
      <c r="M42" s="271"/>
      <c r="V42" s="270"/>
    </row>
    <row r="43" spans="1:23" s="332" customFormat="1" ht="12" x14ac:dyDescent="0.3">
      <c r="A43" s="270"/>
      <c r="F43" s="270"/>
      <c r="M43" s="271"/>
      <c r="V43" s="270"/>
    </row>
    <row r="44" spans="1:23" s="332" customFormat="1" ht="12" x14ac:dyDescent="0.3">
      <c r="A44" s="270"/>
      <c r="F44" s="270"/>
      <c r="M44" s="271"/>
      <c r="V44" s="270"/>
    </row>
    <row r="45" spans="1:23" s="332" customFormat="1" ht="12" x14ac:dyDescent="0.3">
      <c r="A45" s="270"/>
      <c r="F45" s="270"/>
      <c r="M45" s="271"/>
      <c r="V45" s="270"/>
    </row>
    <row r="46" spans="1:23" s="332" customFormat="1" ht="12" x14ac:dyDescent="0.3">
      <c r="A46" s="270"/>
      <c r="F46" s="270"/>
      <c r="M46" s="271"/>
      <c r="V46" s="270"/>
    </row>
  </sheetData>
  <mergeCells count="44">
    <mergeCell ref="A41:E41"/>
    <mergeCell ref="P41:W41"/>
    <mergeCell ref="R8:R9"/>
    <mergeCell ref="S8:S9"/>
    <mergeCell ref="T8:T9"/>
    <mergeCell ref="U8:U9"/>
    <mergeCell ref="V8:V9"/>
    <mergeCell ref="W8:W9"/>
    <mergeCell ref="K8:K9"/>
    <mergeCell ref="L8:L9"/>
    <mergeCell ref="N8:N9"/>
    <mergeCell ref="O8:O9"/>
    <mergeCell ref="P8:P9"/>
    <mergeCell ref="Q8:Q9"/>
    <mergeCell ref="B8:B9"/>
    <mergeCell ref="D8:D9"/>
    <mergeCell ref="G8:G9"/>
    <mergeCell ref="H8:H9"/>
    <mergeCell ref="I8:I9"/>
    <mergeCell ref="J8:J9"/>
    <mergeCell ref="V5:W6"/>
    <mergeCell ref="B6:C7"/>
    <mergeCell ref="D6:F7"/>
    <mergeCell ref="G6:H6"/>
    <mergeCell ref="I6:J6"/>
    <mergeCell ref="N6:O6"/>
    <mergeCell ref="P6:Q6"/>
    <mergeCell ref="T6:U6"/>
    <mergeCell ref="I5:J5"/>
    <mergeCell ref="K5:L6"/>
    <mergeCell ref="N5:O5"/>
    <mergeCell ref="P5:Q5"/>
    <mergeCell ref="R5:S6"/>
    <mergeCell ref="T5:U5"/>
    <mergeCell ref="A2:L2"/>
    <mergeCell ref="N2:W2"/>
    <mergeCell ref="A3:B3"/>
    <mergeCell ref="T3:W3"/>
    <mergeCell ref="B4:F5"/>
    <mergeCell ref="G4:H4"/>
    <mergeCell ref="N4:O4"/>
    <mergeCell ref="P4:Q4"/>
    <mergeCell ref="T4:U4"/>
    <mergeCell ref="V4:W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horizontalDpi="300" verticalDpi="300" r:id="rId1"/>
  <headerFooter alignWithMargins="0">
    <oddHeader>&amp;L&amp;9Ⅴ. 사업체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4"/>
  <sheetViews>
    <sheetView zoomScale="70" zoomScaleNormal="70" workbookViewId="0">
      <selection activeCell="D35" sqref="D35"/>
    </sheetView>
  </sheetViews>
  <sheetFormatPr defaultRowHeight="11.25" x14ac:dyDescent="0.3"/>
  <cols>
    <col min="1" max="1" width="9.25" style="174" customWidth="1"/>
    <col min="2" max="2" width="9.25" style="174" bestFit="1" customWidth="1"/>
    <col min="3" max="3" width="10.25" style="174" bestFit="1" customWidth="1"/>
    <col min="4" max="4" width="6.5" style="174" bestFit="1" customWidth="1"/>
    <col min="5" max="6" width="7.5" style="174" bestFit="1" customWidth="1"/>
    <col min="7" max="7" width="9.25" style="174" bestFit="1" customWidth="1"/>
    <col min="8" max="8" width="7.5" style="183" bestFit="1" customWidth="1"/>
    <col min="9" max="9" width="9.25" style="174" bestFit="1" customWidth="1"/>
    <col min="10" max="10" width="7.5" style="174" bestFit="1" customWidth="1"/>
    <col min="11" max="11" width="9.25" style="174" bestFit="1" customWidth="1"/>
    <col min="12" max="12" width="12.125" style="183" customWidth="1"/>
    <col min="13" max="13" width="7.5" style="174" bestFit="1" customWidth="1"/>
    <col min="14" max="14" width="9.25" style="174" bestFit="1" customWidth="1"/>
    <col min="15" max="15" width="7.5" style="378" customWidth="1"/>
    <col min="16" max="16" width="9.25" style="174" customWidth="1"/>
    <col min="17" max="18" width="9.25" style="174" bestFit="1" customWidth="1"/>
    <col min="19" max="19" width="7.5" style="174" bestFit="1" customWidth="1"/>
    <col min="20" max="20" width="9.25" style="174" bestFit="1" customWidth="1"/>
    <col min="21" max="21" width="7.5" style="174" bestFit="1" customWidth="1"/>
    <col min="22" max="24" width="9.25" style="174" bestFit="1" customWidth="1"/>
    <col min="25" max="34" width="9" style="183"/>
    <col min="35" max="16384" width="9" style="174"/>
  </cols>
  <sheetData>
    <row r="1" spans="1:34" ht="15" customHeight="1" x14ac:dyDescent="0.3">
      <c r="A1" s="326"/>
      <c r="B1" s="326"/>
      <c r="U1" s="152"/>
      <c r="V1" s="152"/>
      <c r="W1" s="152"/>
      <c r="X1" s="152"/>
    </row>
    <row r="2" spans="1:34" s="86" customFormat="1" ht="45" customHeight="1" x14ac:dyDescent="0.3">
      <c r="A2" s="266" t="s">
        <v>271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379"/>
      <c r="M2" s="329" t="s">
        <v>272</v>
      </c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80"/>
      <c r="Z2" s="380"/>
      <c r="AA2" s="380"/>
      <c r="AB2" s="380"/>
      <c r="AC2" s="380"/>
      <c r="AD2" s="380"/>
      <c r="AE2" s="380"/>
      <c r="AF2" s="380"/>
      <c r="AG2" s="380"/>
      <c r="AH2" s="380"/>
    </row>
    <row r="3" spans="1:34" s="332" customFormat="1" ht="20.100000000000001" customHeight="1" thickBot="1" x14ac:dyDescent="0.35">
      <c r="A3" s="245" t="s">
        <v>273</v>
      </c>
      <c r="B3" s="245"/>
      <c r="H3" s="270"/>
      <c r="L3" s="270"/>
      <c r="O3" s="381"/>
      <c r="P3" s="382"/>
      <c r="Q3" s="383"/>
      <c r="R3" s="383"/>
      <c r="W3" s="383" t="s">
        <v>274</v>
      </c>
      <c r="X3" s="383"/>
      <c r="Y3" s="270"/>
      <c r="Z3" s="270"/>
      <c r="AA3" s="270"/>
      <c r="AB3" s="270"/>
      <c r="AC3" s="270"/>
      <c r="AD3" s="270"/>
      <c r="AE3" s="270"/>
      <c r="AF3" s="270"/>
      <c r="AG3" s="270"/>
      <c r="AH3" s="270"/>
    </row>
    <row r="4" spans="1:34" ht="27.75" customHeight="1" thickTop="1" x14ac:dyDescent="0.3">
      <c r="A4" s="334" t="s">
        <v>275</v>
      </c>
      <c r="B4" s="384" t="s">
        <v>276</v>
      </c>
      <c r="C4" s="385"/>
      <c r="D4" s="386" t="s">
        <v>277</v>
      </c>
      <c r="E4" s="281"/>
      <c r="F4" s="335" t="s">
        <v>278</v>
      </c>
      <c r="G4" s="272"/>
      <c r="H4" s="281" t="s">
        <v>279</v>
      </c>
      <c r="I4" s="281"/>
      <c r="J4" s="387" t="s">
        <v>280</v>
      </c>
      <c r="K4" s="342"/>
      <c r="L4" s="170"/>
      <c r="M4" s="388" t="s">
        <v>281</v>
      </c>
      <c r="N4" s="338"/>
      <c r="O4" s="387" t="s">
        <v>282</v>
      </c>
      <c r="P4" s="343"/>
      <c r="Q4" s="389" t="s">
        <v>283</v>
      </c>
      <c r="R4" s="339"/>
      <c r="S4" s="387" t="s">
        <v>284</v>
      </c>
      <c r="T4" s="343"/>
      <c r="U4" s="390" t="s">
        <v>285</v>
      </c>
      <c r="V4" s="391"/>
      <c r="W4" s="392" t="s">
        <v>286</v>
      </c>
      <c r="X4" s="342"/>
    </row>
    <row r="5" spans="1:34" ht="15" customHeight="1" x14ac:dyDescent="0.3">
      <c r="A5" s="189" t="s">
        <v>287</v>
      </c>
      <c r="B5" s="393" t="s">
        <v>288</v>
      </c>
      <c r="C5" s="284"/>
      <c r="D5" s="349" t="s">
        <v>289</v>
      </c>
      <c r="E5" s="349"/>
      <c r="F5" s="350" t="s">
        <v>290</v>
      </c>
      <c r="G5" s="284"/>
      <c r="H5" s="349" t="s">
        <v>291</v>
      </c>
      <c r="I5" s="349"/>
      <c r="J5" s="352" t="s">
        <v>292</v>
      </c>
      <c r="K5" s="394"/>
      <c r="L5" s="170"/>
      <c r="M5" s="395" t="s">
        <v>293</v>
      </c>
      <c r="N5" s="353"/>
      <c r="O5" s="352" t="s">
        <v>294</v>
      </c>
      <c r="P5" s="353"/>
      <c r="Q5" s="351" t="s">
        <v>295</v>
      </c>
      <c r="R5" s="284"/>
      <c r="S5" s="349" t="s">
        <v>296</v>
      </c>
      <c r="T5" s="349"/>
      <c r="U5" s="352" t="s">
        <v>297</v>
      </c>
      <c r="V5" s="353"/>
      <c r="W5" s="352" t="s">
        <v>298</v>
      </c>
      <c r="X5" s="394"/>
    </row>
    <row r="6" spans="1:34" ht="15" customHeight="1" x14ac:dyDescent="0.3">
      <c r="A6" s="189"/>
      <c r="B6" s="306"/>
      <c r="C6" s="307"/>
      <c r="D6" s="293" t="s">
        <v>299</v>
      </c>
      <c r="E6" s="293"/>
      <c r="F6" s="306" t="s">
        <v>300</v>
      </c>
      <c r="G6" s="307"/>
      <c r="H6" s="357" t="s">
        <v>301</v>
      </c>
      <c r="I6" s="358"/>
      <c r="J6" s="294" t="s">
        <v>302</v>
      </c>
      <c r="K6" s="196"/>
      <c r="M6" s="396" t="s">
        <v>303</v>
      </c>
      <c r="N6" s="358"/>
      <c r="O6" s="357" t="s">
        <v>304</v>
      </c>
      <c r="P6" s="358"/>
      <c r="Q6" s="346"/>
      <c r="R6" s="307"/>
      <c r="S6" s="293" t="s">
        <v>305</v>
      </c>
      <c r="T6" s="293"/>
      <c r="U6" s="293" t="s">
        <v>306</v>
      </c>
      <c r="V6" s="293"/>
      <c r="W6" s="357" t="s">
        <v>307</v>
      </c>
      <c r="X6" s="396"/>
    </row>
    <row r="7" spans="1:34" ht="15" customHeight="1" x14ac:dyDescent="0.3">
      <c r="A7" s="189" t="s">
        <v>308</v>
      </c>
      <c r="B7" s="183" t="s">
        <v>243</v>
      </c>
      <c r="C7" s="208" t="s">
        <v>242</v>
      </c>
      <c r="D7" s="208" t="s">
        <v>309</v>
      </c>
      <c r="E7" s="208" t="s">
        <v>242</v>
      </c>
      <c r="F7" s="208" t="s">
        <v>310</v>
      </c>
      <c r="G7" s="208" t="s">
        <v>242</v>
      </c>
      <c r="H7" s="360" t="s">
        <v>243</v>
      </c>
      <c r="I7" s="360" t="s">
        <v>242</v>
      </c>
      <c r="J7" s="360" t="s">
        <v>310</v>
      </c>
      <c r="K7" s="183" t="s">
        <v>242</v>
      </c>
      <c r="M7" s="397" t="s">
        <v>243</v>
      </c>
      <c r="N7" s="363" t="s">
        <v>242</v>
      </c>
      <c r="O7" s="362" t="s">
        <v>243</v>
      </c>
      <c r="P7" s="208" t="s">
        <v>242</v>
      </c>
      <c r="Q7" s="207" t="s">
        <v>243</v>
      </c>
      <c r="R7" s="208" t="s">
        <v>242</v>
      </c>
      <c r="S7" s="208" t="s">
        <v>239</v>
      </c>
      <c r="T7" s="208" t="s">
        <v>242</v>
      </c>
      <c r="U7" s="208" t="s">
        <v>309</v>
      </c>
      <c r="V7" s="208" t="s">
        <v>242</v>
      </c>
      <c r="W7" s="208" t="s">
        <v>243</v>
      </c>
      <c r="X7" s="209" t="s">
        <v>247</v>
      </c>
    </row>
    <row r="8" spans="1:34" ht="15" customHeight="1" x14ac:dyDescent="0.3">
      <c r="A8" s="189" t="s">
        <v>311</v>
      </c>
      <c r="B8" s="366" t="s">
        <v>312</v>
      </c>
      <c r="C8" s="349" t="s">
        <v>253</v>
      </c>
      <c r="D8" s="366" t="s">
        <v>312</v>
      </c>
      <c r="E8" s="349" t="s">
        <v>253</v>
      </c>
      <c r="F8" s="366" t="s">
        <v>312</v>
      </c>
      <c r="G8" s="349" t="s">
        <v>313</v>
      </c>
      <c r="H8" s="366" t="s">
        <v>312</v>
      </c>
      <c r="I8" s="349" t="s">
        <v>313</v>
      </c>
      <c r="J8" s="366" t="s">
        <v>312</v>
      </c>
      <c r="K8" s="350" t="s">
        <v>253</v>
      </c>
      <c r="M8" s="366" t="s">
        <v>312</v>
      </c>
      <c r="N8" s="349" t="s">
        <v>313</v>
      </c>
      <c r="O8" s="366" t="s">
        <v>312</v>
      </c>
      <c r="P8" s="349" t="s">
        <v>253</v>
      </c>
      <c r="Q8" s="366" t="s">
        <v>312</v>
      </c>
      <c r="R8" s="349" t="s">
        <v>313</v>
      </c>
      <c r="S8" s="366" t="s">
        <v>312</v>
      </c>
      <c r="T8" s="349" t="s">
        <v>313</v>
      </c>
      <c r="U8" s="366" t="s">
        <v>312</v>
      </c>
      <c r="V8" s="349" t="s">
        <v>313</v>
      </c>
      <c r="W8" s="366" t="s">
        <v>312</v>
      </c>
      <c r="X8" s="350" t="s">
        <v>253</v>
      </c>
      <c r="Y8" s="174"/>
      <c r="Z8" s="174"/>
      <c r="AA8" s="174"/>
      <c r="AB8" s="174"/>
      <c r="AC8" s="174"/>
      <c r="AD8" s="174"/>
      <c r="AE8" s="174"/>
      <c r="AF8" s="174"/>
      <c r="AG8" s="174"/>
      <c r="AH8" s="174"/>
    </row>
    <row r="9" spans="1:34" ht="15" customHeight="1" x14ac:dyDescent="0.3">
      <c r="A9" s="223" t="s">
        <v>257</v>
      </c>
      <c r="B9" s="307"/>
      <c r="C9" s="293"/>
      <c r="D9" s="307"/>
      <c r="E9" s="293"/>
      <c r="F9" s="307"/>
      <c r="G9" s="293"/>
      <c r="H9" s="307"/>
      <c r="I9" s="293"/>
      <c r="J9" s="307"/>
      <c r="K9" s="306"/>
      <c r="M9" s="307"/>
      <c r="N9" s="293"/>
      <c r="O9" s="307"/>
      <c r="P9" s="293"/>
      <c r="Q9" s="307"/>
      <c r="R9" s="293"/>
      <c r="S9" s="307"/>
      <c r="T9" s="293"/>
      <c r="U9" s="307"/>
      <c r="V9" s="293"/>
      <c r="W9" s="307"/>
      <c r="X9" s="306"/>
    </row>
    <row r="10" spans="1:34" s="231" customFormat="1" ht="26.25" customHeight="1" x14ac:dyDescent="0.3">
      <c r="A10" s="224">
        <v>2014</v>
      </c>
      <c r="B10" s="309">
        <v>4272</v>
      </c>
      <c r="C10" s="309">
        <v>11222</v>
      </c>
      <c r="D10" s="309">
        <v>66</v>
      </c>
      <c r="E10" s="309">
        <v>777</v>
      </c>
      <c r="F10" s="309">
        <v>232</v>
      </c>
      <c r="G10" s="309">
        <v>3346</v>
      </c>
      <c r="H10" s="309">
        <v>759</v>
      </c>
      <c r="I10" s="309">
        <v>2061</v>
      </c>
      <c r="J10" s="309">
        <v>339</v>
      </c>
      <c r="K10" s="309">
        <v>1491</v>
      </c>
      <c r="L10" s="309"/>
      <c r="M10" s="309">
        <v>292</v>
      </c>
      <c r="N10" s="309">
        <v>4958</v>
      </c>
      <c r="O10" s="309">
        <v>119</v>
      </c>
      <c r="P10" s="309">
        <v>3896</v>
      </c>
      <c r="Q10" s="309">
        <v>1065</v>
      </c>
      <c r="R10" s="309">
        <v>8164</v>
      </c>
      <c r="S10" s="309">
        <v>779</v>
      </c>
      <c r="T10" s="309">
        <v>7851</v>
      </c>
      <c r="U10" s="309">
        <v>486</v>
      </c>
      <c r="V10" s="309">
        <v>1223</v>
      </c>
      <c r="W10" s="309">
        <v>2724</v>
      </c>
      <c r="X10" s="309">
        <v>5115</v>
      </c>
    </row>
    <row r="11" spans="1:34" s="231" customFormat="1" ht="26.25" customHeight="1" x14ac:dyDescent="0.3">
      <c r="A11" s="224">
        <v>2015</v>
      </c>
      <c r="B11" s="309">
        <v>4425</v>
      </c>
      <c r="C11" s="309">
        <v>11289</v>
      </c>
      <c r="D11" s="309">
        <v>71</v>
      </c>
      <c r="E11" s="309">
        <v>497</v>
      </c>
      <c r="F11" s="309">
        <v>225</v>
      </c>
      <c r="G11" s="309">
        <v>2597</v>
      </c>
      <c r="H11" s="309">
        <v>762</v>
      </c>
      <c r="I11" s="309">
        <v>2256</v>
      </c>
      <c r="J11" s="309">
        <v>350</v>
      </c>
      <c r="K11" s="309">
        <v>1551</v>
      </c>
      <c r="L11" s="309"/>
      <c r="M11" s="309">
        <v>310</v>
      </c>
      <c r="N11" s="309">
        <v>4685</v>
      </c>
      <c r="O11" s="309">
        <v>121</v>
      </c>
      <c r="P11" s="309">
        <v>4046</v>
      </c>
      <c r="Q11" s="309">
        <v>1037</v>
      </c>
      <c r="R11" s="309">
        <v>9224</v>
      </c>
      <c r="S11" s="309">
        <v>802</v>
      </c>
      <c r="T11" s="309">
        <v>9419</v>
      </c>
      <c r="U11" s="309">
        <v>492</v>
      </c>
      <c r="V11" s="309">
        <v>1260</v>
      </c>
      <c r="W11" s="309">
        <v>2756</v>
      </c>
      <c r="X11" s="309">
        <v>5059</v>
      </c>
    </row>
    <row r="12" spans="1:34" s="231" customFormat="1" ht="26.25" customHeight="1" x14ac:dyDescent="0.3">
      <c r="A12" s="224">
        <v>2016</v>
      </c>
      <c r="B12" s="309">
        <v>4424</v>
      </c>
      <c r="C12" s="309">
        <v>11354</v>
      </c>
      <c r="D12" s="309">
        <v>73</v>
      </c>
      <c r="E12" s="309">
        <v>577</v>
      </c>
      <c r="F12" s="309">
        <v>225</v>
      </c>
      <c r="G12" s="309">
        <v>3222</v>
      </c>
      <c r="H12" s="309">
        <v>790</v>
      </c>
      <c r="I12" s="309">
        <v>2395</v>
      </c>
      <c r="J12" s="309">
        <v>355</v>
      </c>
      <c r="K12" s="309">
        <v>1745</v>
      </c>
      <c r="L12" s="309"/>
      <c r="M12" s="309">
        <v>292</v>
      </c>
      <c r="N12" s="309">
        <v>4017</v>
      </c>
      <c r="O12" s="309">
        <v>124</v>
      </c>
      <c r="P12" s="309">
        <v>3786</v>
      </c>
      <c r="Q12" s="309">
        <v>1044</v>
      </c>
      <c r="R12" s="309">
        <v>9119</v>
      </c>
      <c r="S12" s="309">
        <v>825</v>
      </c>
      <c r="T12" s="309">
        <v>9777</v>
      </c>
      <c r="U12" s="309">
        <v>550</v>
      </c>
      <c r="V12" s="309">
        <v>1398</v>
      </c>
      <c r="W12" s="309">
        <v>2791</v>
      </c>
      <c r="X12" s="309">
        <v>5483</v>
      </c>
    </row>
    <row r="13" spans="1:34" s="231" customFormat="1" ht="26.25" customHeight="1" x14ac:dyDescent="0.3">
      <c r="A13" s="232">
        <v>2017</v>
      </c>
      <c r="B13" s="312">
        <f>SUM(B14:B40)</f>
        <v>4431</v>
      </c>
      <c r="C13" s="312">
        <f t="shared" ref="C13:K13" si="0">SUM(C14:C40)</f>
        <v>11175</v>
      </c>
      <c r="D13" s="312">
        <f t="shared" si="0"/>
        <v>79</v>
      </c>
      <c r="E13" s="312">
        <f t="shared" si="0"/>
        <v>629</v>
      </c>
      <c r="F13" s="312">
        <f t="shared" si="0"/>
        <v>232</v>
      </c>
      <c r="G13" s="312">
        <f t="shared" si="0"/>
        <v>3291</v>
      </c>
      <c r="H13" s="312">
        <f t="shared" si="0"/>
        <v>692</v>
      </c>
      <c r="I13" s="312">
        <f t="shared" si="0"/>
        <v>1888</v>
      </c>
      <c r="J13" s="312">
        <f t="shared" si="0"/>
        <v>368</v>
      </c>
      <c r="K13" s="312">
        <f t="shared" si="0"/>
        <v>1686</v>
      </c>
      <c r="L13" s="312"/>
      <c r="M13" s="312">
        <f t="shared" ref="M13:X13" si="1">SUM(M14:M40)</f>
        <v>408</v>
      </c>
      <c r="N13" s="312">
        <f t="shared" si="1"/>
        <v>4578</v>
      </c>
      <c r="O13" s="312">
        <f t="shared" si="1"/>
        <v>120</v>
      </c>
      <c r="P13" s="312">
        <f t="shared" si="1"/>
        <v>3803</v>
      </c>
      <c r="Q13" s="312">
        <f t="shared" si="1"/>
        <v>1036</v>
      </c>
      <c r="R13" s="312">
        <f t="shared" si="1"/>
        <v>8631</v>
      </c>
      <c r="S13" s="312">
        <f t="shared" si="1"/>
        <v>854</v>
      </c>
      <c r="T13" s="312">
        <f t="shared" si="1"/>
        <v>10229</v>
      </c>
      <c r="U13" s="312">
        <f t="shared" si="1"/>
        <v>554</v>
      </c>
      <c r="V13" s="312">
        <f t="shared" si="1"/>
        <v>1407</v>
      </c>
      <c r="W13" s="312">
        <f t="shared" si="1"/>
        <v>2694</v>
      </c>
      <c r="X13" s="312">
        <f t="shared" si="1"/>
        <v>4769</v>
      </c>
    </row>
    <row r="14" spans="1:34" s="241" customFormat="1" ht="17.25" customHeight="1" x14ac:dyDescent="0.3">
      <c r="A14" s="398" t="s">
        <v>261</v>
      </c>
      <c r="B14" s="369">
        <v>24</v>
      </c>
      <c r="C14" s="369">
        <v>50</v>
      </c>
      <c r="D14" s="369">
        <v>1</v>
      </c>
      <c r="E14" s="369">
        <v>3</v>
      </c>
      <c r="F14" s="369">
        <v>2</v>
      </c>
      <c r="G14" s="369">
        <v>16</v>
      </c>
      <c r="H14" s="369">
        <v>2</v>
      </c>
      <c r="I14" s="369">
        <v>2</v>
      </c>
      <c r="J14" s="369">
        <v>1</v>
      </c>
      <c r="K14" s="369">
        <v>6</v>
      </c>
      <c r="L14" s="309"/>
      <c r="M14" s="369">
        <v>0</v>
      </c>
      <c r="N14" s="369">
        <v>0</v>
      </c>
      <c r="O14" s="369">
        <v>5</v>
      </c>
      <c r="P14" s="369">
        <v>311</v>
      </c>
      <c r="Q14" s="369">
        <v>4</v>
      </c>
      <c r="R14" s="369">
        <v>56</v>
      </c>
      <c r="S14" s="369">
        <v>10</v>
      </c>
      <c r="T14" s="369">
        <v>94</v>
      </c>
      <c r="U14" s="369">
        <v>1</v>
      </c>
      <c r="V14" s="369">
        <v>1</v>
      </c>
      <c r="W14" s="369">
        <v>29</v>
      </c>
      <c r="X14" s="369">
        <v>42</v>
      </c>
    </row>
    <row r="15" spans="1:34" s="241" customFormat="1" ht="17.25" customHeight="1" x14ac:dyDescent="0.3">
      <c r="A15" s="398" t="s">
        <v>42</v>
      </c>
      <c r="B15" s="369">
        <v>24</v>
      </c>
      <c r="C15" s="369">
        <v>60</v>
      </c>
      <c r="D15" s="369">
        <v>2</v>
      </c>
      <c r="E15" s="369">
        <v>6</v>
      </c>
      <c r="F15" s="369">
        <v>1</v>
      </c>
      <c r="G15" s="369">
        <v>8</v>
      </c>
      <c r="H15" s="369">
        <v>3</v>
      </c>
      <c r="I15" s="369">
        <v>11</v>
      </c>
      <c r="J15" s="369">
        <v>1</v>
      </c>
      <c r="K15" s="369">
        <v>2</v>
      </c>
      <c r="L15" s="309"/>
      <c r="M15" s="369">
        <v>0</v>
      </c>
      <c r="N15" s="369">
        <v>0</v>
      </c>
      <c r="O15" s="369">
        <v>3</v>
      </c>
      <c r="P15" s="369">
        <v>17</v>
      </c>
      <c r="Q15" s="369">
        <v>6</v>
      </c>
      <c r="R15" s="369">
        <v>70</v>
      </c>
      <c r="S15" s="369">
        <v>9</v>
      </c>
      <c r="T15" s="369">
        <v>58</v>
      </c>
      <c r="U15" s="369">
        <v>8</v>
      </c>
      <c r="V15" s="369">
        <v>25</v>
      </c>
      <c r="W15" s="369">
        <v>19</v>
      </c>
      <c r="X15" s="369">
        <v>32</v>
      </c>
    </row>
    <row r="16" spans="1:34" s="241" customFormat="1" ht="17.25" customHeight="1" x14ac:dyDescent="0.3">
      <c r="A16" s="398" t="s">
        <v>43</v>
      </c>
      <c r="B16" s="369">
        <v>19</v>
      </c>
      <c r="C16" s="369">
        <v>36</v>
      </c>
      <c r="D16" s="369">
        <v>1</v>
      </c>
      <c r="E16" s="369">
        <v>3</v>
      </c>
      <c r="F16" s="369">
        <v>1</v>
      </c>
      <c r="G16" s="369">
        <v>12</v>
      </c>
      <c r="H16" s="369">
        <v>5</v>
      </c>
      <c r="I16" s="369">
        <v>5</v>
      </c>
      <c r="J16" s="369">
        <v>0</v>
      </c>
      <c r="K16" s="369">
        <v>0</v>
      </c>
      <c r="L16" s="309"/>
      <c r="M16" s="369">
        <v>0</v>
      </c>
      <c r="N16" s="369">
        <v>0</v>
      </c>
      <c r="O16" s="369">
        <v>4</v>
      </c>
      <c r="P16" s="369">
        <v>23</v>
      </c>
      <c r="Q16" s="369">
        <v>9</v>
      </c>
      <c r="R16" s="369">
        <v>95</v>
      </c>
      <c r="S16" s="369">
        <v>11</v>
      </c>
      <c r="T16" s="369">
        <v>86</v>
      </c>
      <c r="U16" s="369">
        <v>2</v>
      </c>
      <c r="V16" s="369">
        <v>2</v>
      </c>
      <c r="W16" s="369">
        <v>16</v>
      </c>
      <c r="X16" s="369">
        <v>25</v>
      </c>
    </row>
    <row r="17" spans="1:34" s="241" customFormat="1" ht="17.25" customHeight="1" x14ac:dyDescent="0.3">
      <c r="A17" s="398" t="s">
        <v>44</v>
      </c>
      <c r="B17" s="369">
        <v>65</v>
      </c>
      <c r="C17" s="369">
        <v>171</v>
      </c>
      <c r="D17" s="369">
        <v>5</v>
      </c>
      <c r="E17" s="369">
        <v>11</v>
      </c>
      <c r="F17" s="369">
        <v>2</v>
      </c>
      <c r="G17" s="369">
        <v>28</v>
      </c>
      <c r="H17" s="369">
        <v>0</v>
      </c>
      <c r="I17" s="369">
        <v>0</v>
      </c>
      <c r="J17" s="369">
        <v>5</v>
      </c>
      <c r="K17" s="369">
        <v>11</v>
      </c>
      <c r="L17" s="309"/>
      <c r="M17" s="369">
        <v>3</v>
      </c>
      <c r="N17" s="369">
        <v>64</v>
      </c>
      <c r="O17" s="369">
        <v>3</v>
      </c>
      <c r="P17" s="369">
        <v>20</v>
      </c>
      <c r="Q17" s="369">
        <v>9</v>
      </c>
      <c r="R17" s="369">
        <v>836</v>
      </c>
      <c r="S17" s="369">
        <v>10</v>
      </c>
      <c r="T17" s="369">
        <v>138</v>
      </c>
      <c r="U17" s="369">
        <v>9</v>
      </c>
      <c r="V17" s="369">
        <v>14</v>
      </c>
      <c r="W17" s="369">
        <v>37</v>
      </c>
      <c r="X17" s="369">
        <v>56</v>
      </c>
    </row>
    <row r="18" spans="1:34" s="241" customFormat="1" ht="17.25" customHeight="1" x14ac:dyDescent="0.3">
      <c r="A18" s="398" t="s">
        <v>45</v>
      </c>
      <c r="B18" s="369">
        <v>22</v>
      </c>
      <c r="C18" s="369">
        <v>61</v>
      </c>
      <c r="D18" s="369">
        <v>2</v>
      </c>
      <c r="E18" s="369">
        <v>4</v>
      </c>
      <c r="F18" s="369">
        <v>1</v>
      </c>
      <c r="G18" s="369">
        <v>7</v>
      </c>
      <c r="H18" s="369">
        <v>4</v>
      </c>
      <c r="I18" s="369">
        <v>4</v>
      </c>
      <c r="J18" s="369">
        <v>0</v>
      </c>
      <c r="K18" s="369">
        <v>0</v>
      </c>
      <c r="L18" s="309"/>
      <c r="M18" s="369">
        <v>1</v>
      </c>
      <c r="N18" s="369">
        <v>4</v>
      </c>
      <c r="O18" s="369">
        <v>4</v>
      </c>
      <c r="P18" s="369">
        <v>23</v>
      </c>
      <c r="Q18" s="369">
        <v>6</v>
      </c>
      <c r="R18" s="369">
        <v>65</v>
      </c>
      <c r="S18" s="369">
        <v>18</v>
      </c>
      <c r="T18" s="369">
        <v>221</v>
      </c>
      <c r="U18" s="369">
        <v>0</v>
      </c>
      <c r="V18" s="369">
        <v>0</v>
      </c>
      <c r="W18" s="369">
        <v>24</v>
      </c>
      <c r="X18" s="369">
        <v>38</v>
      </c>
    </row>
    <row r="19" spans="1:34" s="399" customFormat="1" ht="17.25" customHeight="1" x14ac:dyDescent="0.3">
      <c r="A19" s="398" t="s">
        <v>46</v>
      </c>
      <c r="B19" s="369">
        <v>56</v>
      </c>
      <c r="C19" s="369">
        <v>120</v>
      </c>
      <c r="D19" s="369">
        <v>1</v>
      </c>
      <c r="E19" s="369">
        <v>24</v>
      </c>
      <c r="F19" s="369">
        <v>3</v>
      </c>
      <c r="G19" s="369">
        <v>20</v>
      </c>
      <c r="H19" s="369">
        <v>6</v>
      </c>
      <c r="I19" s="369">
        <v>11</v>
      </c>
      <c r="J19" s="369">
        <v>1</v>
      </c>
      <c r="K19" s="369">
        <v>19</v>
      </c>
      <c r="L19" s="309"/>
      <c r="M19" s="369">
        <v>3</v>
      </c>
      <c r="N19" s="369">
        <v>4</v>
      </c>
      <c r="O19" s="369">
        <v>4</v>
      </c>
      <c r="P19" s="369">
        <v>42</v>
      </c>
      <c r="Q19" s="369">
        <v>10</v>
      </c>
      <c r="R19" s="369">
        <v>114</v>
      </c>
      <c r="S19" s="369">
        <v>24</v>
      </c>
      <c r="T19" s="369">
        <v>221</v>
      </c>
      <c r="U19" s="369">
        <v>8</v>
      </c>
      <c r="V19" s="369">
        <v>25</v>
      </c>
      <c r="W19" s="369">
        <v>60</v>
      </c>
      <c r="X19" s="369">
        <v>82</v>
      </c>
      <c r="Y19" s="241"/>
      <c r="Z19" s="241"/>
      <c r="AA19" s="241"/>
      <c r="AB19" s="241"/>
      <c r="AC19" s="241"/>
      <c r="AD19" s="241"/>
      <c r="AE19" s="241"/>
      <c r="AF19" s="241"/>
      <c r="AG19" s="241"/>
      <c r="AH19" s="241"/>
    </row>
    <row r="20" spans="1:34" s="399" customFormat="1" ht="17.25" customHeight="1" x14ac:dyDescent="0.3">
      <c r="A20" s="398" t="s">
        <v>47</v>
      </c>
      <c r="B20" s="369">
        <v>12</v>
      </c>
      <c r="C20" s="369">
        <v>45</v>
      </c>
      <c r="D20" s="369">
        <v>2</v>
      </c>
      <c r="E20" s="369">
        <v>4</v>
      </c>
      <c r="F20" s="369">
        <v>2</v>
      </c>
      <c r="G20" s="369">
        <v>15</v>
      </c>
      <c r="H20" s="369">
        <v>2</v>
      </c>
      <c r="I20" s="369">
        <v>5</v>
      </c>
      <c r="J20" s="369">
        <v>1</v>
      </c>
      <c r="K20" s="369">
        <v>1</v>
      </c>
      <c r="L20" s="309"/>
      <c r="M20" s="369">
        <v>3</v>
      </c>
      <c r="N20" s="369">
        <v>11</v>
      </c>
      <c r="O20" s="369">
        <v>5</v>
      </c>
      <c r="P20" s="369">
        <v>101</v>
      </c>
      <c r="Q20" s="369">
        <v>8</v>
      </c>
      <c r="R20" s="369">
        <v>61</v>
      </c>
      <c r="S20" s="369">
        <v>7</v>
      </c>
      <c r="T20" s="369">
        <v>77</v>
      </c>
      <c r="U20" s="369">
        <v>2</v>
      </c>
      <c r="V20" s="369">
        <v>7</v>
      </c>
      <c r="W20" s="369">
        <v>31</v>
      </c>
      <c r="X20" s="369">
        <v>61</v>
      </c>
      <c r="Y20" s="241"/>
      <c r="Z20" s="241"/>
      <c r="AA20" s="241"/>
      <c r="AB20" s="241"/>
      <c r="AC20" s="241"/>
      <c r="AD20" s="241"/>
      <c r="AE20" s="241"/>
      <c r="AF20" s="241"/>
      <c r="AG20" s="241"/>
      <c r="AH20" s="241"/>
    </row>
    <row r="21" spans="1:34" s="399" customFormat="1" ht="17.25" customHeight="1" x14ac:dyDescent="0.3">
      <c r="A21" s="398" t="s">
        <v>48</v>
      </c>
      <c r="B21" s="369">
        <v>41</v>
      </c>
      <c r="C21" s="369">
        <v>110</v>
      </c>
      <c r="D21" s="369">
        <v>2</v>
      </c>
      <c r="E21" s="369">
        <v>7</v>
      </c>
      <c r="F21" s="369">
        <v>2</v>
      </c>
      <c r="G21" s="369">
        <v>10</v>
      </c>
      <c r="H21" s="369">
        <v>3</v>
      </c>
      <c r="I21" s="369">
        <v>4</v>
      </c>
      <c r="J21" s="369">
        <v>2</v>
      </c>
      <c r="K21" s="369">
        <v>8</v>
      </c>
      <c r="L21" s="309"/>
      <c r="M21" s="369">
        <v>6</v>
      </c>
      <c r="N21" s="369">
        <v>40</v>
      </c>
      <c r="O21" s="369">
        <v>3</v>
      </c>
      <c r="P21" s="369">
        <v>17</v>
      </c>
      <c r="Q21" s="369">
        <v>7</v>
      </c>
      <c r="R21" s="369">
        <v>398</v>
      </c>
      <c r="S21" s="369">
        <v>5</v>
      </c>
      <c r="T21" s="369">
        <v>29</v>
      </c>
      <c r="U21" s="369">
        <v>5</v>
      </c>
      <c r="V21" s="369">
        <v>26</v>
      </c>
      <c r="W21" s="369">
        <v>20</v>
      </c>
      <c r="X21" s="369">
        <v>46</v>
      </c>
      <c r="Y21" s="241"/>
      <c r="Z21" s="241"/>
      <c r="AA21" s="241"/>
      <c r="AB21" s="241"/>
      <c r="AC21" s="241"/>
      <c r="AD21" s="241"/>
      <c r="AE21" s="241"/>
      <c r="AF21" s="241"/>
      <c r="AG21" s="241"/>
      <c r="AH21" s="241"/>
    </row>
    <row r="22" spans="1:34" s="399" customFormat="1" ht="17.25" customHeight="1" x14ac:dyDescent="0.3">
      <c r="A22" s="398" t="s">
        <v>49</v>
      </c>
      <c r="B22" s="369">
        <v>20</v>
      </c>
      <c r="C22" s="369">
        <v>62</v>
      </c>
      <c r="D22" s="369">
        <v>1</v>
      </c>
      <c r="E22" s="369">
        <v>5</v>
      </c>
      <c r="F22" s="369">
        <v>1</v>
      </c>
      <c r="G22" s="369">
        <v>6</v>
      </c>
      <c r="H22" s="369">
        <v>1</v>
      </c>
      <c r="I22" s="369">
        <v>3</v>
      </c>
      <c r="J22" s="369">
        <v>0</v>
      </c>
      <c r="K22" s="369">
        <v>0</v>
      </c>
      <c r="L22" s="309"/>
      <c r="M22" s="369">
        <v>0</v>
      </c>
      <c r="N22" s="369">
        <v>0</v>
      </c>
      <c r="O22" s="369">
        <v>3</v>
      </c>
      <c r="P22" s="369">
        <v>18</v>
      </c>
      <c r="Q22" s="369">
        <v>3</v>
      </c>
      <c r="R22" s="369">
        <v>42</v>
      </c>
      <c r="S22" s="369">
        <v>9</v>
      </c>
      <c r="T22" s="369">
        <v>138</v>
      </c>
      <c r="U22" s="369">
        <v>2</v>
      </c>
      <c r="V22" s="369">
        <v>2</v>
      </c>
      <c r="W22" s="369">
        <v>16</v>
      </c>
      <c r="X22" s="369">
        <v>26</v>
      </c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</row>
    <row r="23" spans="1:34" s="399" customFormat="1" ht="17.25" customHeight="1" x14ac:dyDescent="0.3">
      <c r="A23" s="398" t="s">
        <v>50</v>
      </c>
      <c r="B23" s="369">
        <v>133</v>
      </c>
      <c r="C23" s="369">
        <v>241</v>
      </c>
      <c r="D23" s="369">
        <v>4</v>
      </c>
      <c r="E23" s="369">
        <v>6</v>
      </c>
      <c r="F23" s="369">
        <v>0</v>
      </c>
      <c r="G23" s="369">
        <v>0</v>
      </c>
      <c r="H23" s="369">
        <v>0</v>
      </c>
      <c r="I23" s="369">
        <v>0</v>
      </c>
      <c r="J23" s="369">
        <v>0</v>
      </c>
      <c r="K23" s="369">
        <v>0</v>
      </c>
      <c r="L23" s="309"/>
      <c r="M23" s="369">
        <v>9</v>
      </c>
      <c r="N23" s="369">
        <v>14</v>
      </c>
      <c r="O23" s="369">
        <v>15</v>
      </c>
      <c r="P23" s="369">
        <v>60</v>
      </c>
      <c r="Q23" s="369">
        <v>10</v>
      </c>
      <c r="R23" s="369">
        <v>79</v>
      </c>
      <c r="S23" s="369">
        <v>8</v>
      </c>
      <c r="T23" s="369">
        <v>17</v>
      </c>
      <c r="U23" s="369">
        <v>6</v>
      </c>
      <c r="V23" s="369">
        <v>10</v>
      </c>
      <c r="W23" s="369">
        <v>15</v>
      </c>
      <c r="X23" s="369">
        <v>16</v>
      </c>
      <c r="Y23" s="241"/>
      <c r="Z23" s="241"/>
      <c r="AA23" s="241"/>
      <c r="AB23" s="241"/>
      <c r="AC23" s="241"/>
      <c r="AD23" s="241"/>
      <c r="AE23" s="241"/>
      <c r="AF23" s="241"/>
      <c r="AG23" s="241"/>
      <c r="AH23" s="241"/>
    </row>
    <row r="24" spans="1:34" s="399" customFormat="1" ht="17.25" customHeight="1" x14ac:dyDescent="0.3">
      <c r="A24" s="398" t="s">
        <v>51</v>
      </c>
      <c r="B24" s="369">
        <v>35</v>
      </c>
      <c r="C24" s="369">
        <v>54</v>
      </c>
      <c r="D24" s="369">
        <v>2</v>
      </c>
      <c r="E24" s="369">
        <v>4</v>
      </c>
      <c r="F24" s="369">
        <v>2</v>
      </c>
      <c r="G24" s="369">
        <v>12</v>
      </c>
      <c r="H24" s="369">
        <v>3</v>
      </c>
      <c r="I24" s="369">
        <v>14</v>
      </c>
      <c r="J24" s="369">
        <v>0</v>
      </c>
      <c r="K24" s="369">
        <v>0</v>
      </c>
      <c r="L24" s="309"/>
      <c r="M24" s="369">
        <v>6</v>
      </c>
      <c r="N24" s="369">
        <v>32</v>
      </c>
      <c r="O24" s="369">
        <v>4</v>
      </c>
      <c r="P24" s="369">
        <v>27</v>
      </c>
      <c r="Q24" s="369">
        <v>3</v>
      </c>
      <c r="R24" s="369">
        <v>21</v>
      </c>
      <c r="S24" s="369">
        <v>9</v>
      </c>
      <c r="T24" s="369">
        <v>46</v>
      </c>
      <c r="U24" s="369">
        <v>1</v>
      </c>
      <c r="V24" s="369">
        <v>130</v>
      </c>
      <c r="W24" s="369">
        <v>23</v>
      </c>
      <c r="X24" s="369">
        <v>34</v>
      </c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</row>
    <row r="25" spans="1:34" s="399" customFormat="1" ht="17.25" customHeight="1" x14ac:dyDescent="0.3">
      <c r="A25" s="398" t="s">
        <v>53</v>
      </c>
      <c r="B25" s="369">
        <v>45</v>
      </c>
      <c r="C25" s="369">
        <v>96</v>
      </c>
      <c r="D25" s="369">
        <v>0</v>
      </c>
      <c r="E25" s="369">
        <v>0</v>
      </c>
      <c r="F25" s="369">
        <v>2</v>
      </c>
      <c r="G25" s="369">
        <v>18</v>
      </c>
      <c r="H25" s="369">
        <v>5</v>
      </c>
      <c r="I25" s="369">
        <v>19</v>
      </c>
      <c r="J25" s="369">
        <v>0</v>
      </c>
      <c r="K25" s="369">
        <v>0</v>
      </c>
      <c r="L25" s="309"/>
      <c r="M25" s="369">
        <v>2</v>
      </c>
      <c r="N25" s="369">
        <v>5</v>
      </c>
      <c r="O25" s="369">
        <v>4</v>
      </c>
      <c r="P25" s="369">
        <v>402</v>
      </c>
      <c r="Q25" s="369">
        <v>5</v>
      </c>
      <c r="R25" s="369">
        <v>80</v>
      </c>
      <c r="S25" s="369">
        <v>7</v>
      </c>
      <c r="T25" s="369">
        <v>177</v>
      </c>
      <c r="U25" s="369">
        <v>0</v>
      </c>
      <c r="V25" s="369">
        <v>0</v>
      </c>
      <c r="W25" s="369">
        <v>22</v>
      </c>
      <c r="X25" s="369">
        <v>71</v>
      </c>
      <c r="Y25" s="241"/>
      <c r="Z25" s="241"/>
      <c r="AA25" s="241"/>
      <c r="AB25" s="241"/>
      <c r="AC25" s="241"/>
      <c r="AD25" s="241"/>
      <c r="AE25" s="241"/>
      <c r="AF25" s="241"/>
      <c r="AG25" s="241"/>
      <c r="AH25" s="241"/>
    </row>
    <row r="26" spans="1:34" s="399" customFormat="1" ht="17.25" customHeight="1" x14ac:dyDescent="0.3">
      <c r="A26" s="398" t="s">
        <v>54</v>
      </c>
      <c r="B26" s="369">
        <v>370</v>
      </c>
      <c r="C26" s="369">
        <v>851</v>
      </c>
      <c r="D26" s="369">
        <v>4</v>
      </c>
      <c r="E26" s="369">
        <v>157</v>
      </c>
      <c r="F26" s="369">
        <v>30</v>
      </c>
      <c r="G26" s="369">
        <v>553</v>
      </c>
      <c r="H26" s="369">
        <v>12</v>
      </c>
      <c r="I26" s="369">
        <v>34</v>
      </c>
      <c r="J26" s="369">
        <v>21</v>
      </c>
      <c r="K26" s="369">
        <v>118</v>
      </c>
      <c r="L26" s="309"/>
      <c r="M26" s="369">
        <v>23</v>
      </c>
      <c r="N26" s="369">
        <v>222</v>
      </c>
      <c r="O26" s="369">
        <v>7</v>
      </c>
      <c r="P26" s="369">
        <v>152</v>
      </c>
      <c r="Q26" s="369">
        <v>34</v>
      </c>
      <c r="R26" s="369">
        <v>211</v>
      </c>
      <c r="S26" s="369">
        <v>41</v>
      </c>
      <c r="T26" s="369">
        <v>282</v>
      </c>
      <c r="U26" s="369">
        <v>32</v>
      </c>
      <c r="V26" s="369">
        <v>95</v>
      </c>
      <c r="W26" s="369">
        <v>155</v>
      </c>
      <c r="X26" s="369">
        <v>310</v>
      </c>
      <c r="Y26" s="241"/>
      <c r="Z26" s="241"/>
      <c r="AA26" s="241"/>
      <c r="AB26" s="241"/>
      <c r="AC26" s="241"/>
      <c r="AD26" s="241"/>
      <c r="AE26" s="241"/>
      <c r="AF26" s="241"/>
      <c r="AG26" s="241"/>
      <c r="AH26" s="241"/>
    </row>
    <row r="27" spans="1:34" s="399" customFormat="1" ht="17.25" customHeight="1" x14ac:dyDescent="0.3">
      <c r="A27" s="398" t="s">
        <v>55</v>
      </c>
      <c r="B27" s="369">
        <v>97</v>
      </c>
      <c r="C27" s="369">
        <v>184</v>
      </c>
      <c r="D27" s="369">
        <v>2</v>
      </c>
      <c r="E27" s="369">
        <v>11</v>
      </c>
      <c r="F27" s="369">
        <v>5</v>
      </c>
      <c r="G27" s="369">
        <v>27</v>
      </c>
      <c r="H27" s="369">
        <v>15</v>
      </c>
      <c r="I27" s="369">
        <v>38</v>
      </c>
      <c r="J27" s="369">
        <v>17</v>
      </c>
      <c r="K27" s="369">
        <v>48</v>
      </c>
      <c r="L27" s="309"/>
      <c r="M27" s="369">
        <v>20</v>
      </c>
      <c r="N27" s="369">
        <v>41</v>
      </c>
      <c r="O27" s="369">
        <v>1</v>
      </c>
      <c r="P27" s="369">
        <v>9</v>
      </c>
      <c r="Q27" s="369">
        <v>42</v>
      </c>
      <c r="R27" s="369">
        <v>511</v>
      </c>
      <c r="S27" s="369">
        <v>46</v>
      </c>
      <c r="T27" s="369">
        <v>639</v>
      </c>
      <c r="U27" s="369">
        <v>22</v>
      </c>
      <c r="V27" s="369">
        <v>48</v>
      </c>
      <c r="W27" s="369">
        <v>154</v>
      </c>
      <c r="X27" s="369">
        <v>208</v>
      </c>
      <c r="Y27" s="241"/>
      <c r="Z27" s="241"/>
      <c r="AA27" s="241"/>
      <c r="AB27" s="241"/>
      <c r="AC27" s="241"/>
      <c r="AD27" s="241"/>
      <c r="AE27" s="241"/>
      <c r="AF27" s="241"/>
      <c r="AG27" s="241"/>
      <c r="AH27" s="241"/>
    </row>
    <row r="28" spans="1:34" s="399" customFormat="1" ht="17.25" customHeight="1" x14ac:dyDescent="0.3">
      <c r="A28" s="398" t="s">
        <v>314</v>
      </c>
      <c r="B28" s="369">
        <v>55</v>
      </c>
      <c r="C28" s="369">
        <v>93</v>
      </c>
      <c r="D28" s="369">
        <v>0</v>
      </c>
      <c r="E28" s="369">
        <v>0</v>
      </c>
      <c r="F28" s="369">
        <v>3</v>
      </c>
      <c r="G28" s="369">
        <v>22</v>
      </c>
      <c r="H28" s="369">
        <v>9</v>
      </c>
      <c r="I28" s="369">
        <v>33</v>
      </c>
      <c r="J28" s="369">
        <v>3</v>
      </c>
      <c r="K28" s="369">
        <v>6</v>
      </c>
      <c r="L28" s="309"/>
      <c r="M28" s="369">
        <v>11</v>
      </c>
      <c r="N28" s="369">
        <v>19</v>
      </c>
      <c r="O28" s="369">
        <v>1</v>
      </c>
      <c r="P28" s="369">
        <v>12</v>
      </c>
      <c r="Q28" s="369">
        <v>13</v>
      </c>
      <c r="R28" s="369">
        <v>292</v>
      </c>
      <c r="S28" s="369">
        <v>15</v>
      </c>
      <c r="T28" s="369">
        <v>674</v>
      </c>
      <c r="U28" s="369">
        <v>15</v>
      </c>
      <c r="V28" s="369">
        <v>20</v>
      </c>
      <c r="W28" s="369">
        <v>93</v>
      </c>
      <c r="X28" s="369">
        <v>121</v>
      </c>
      <c r="Y28" s="241"/>
      <c r="Z28" s="241"/>
      <c r="AA28" s="241"/>
      <c r="AB28" s="241"/>
      <c r="AC28" s="241"/>
      <c r="AD28" s="241"/>
      <c r="AE28" s="241"/>
      <c r="AF28" s="241"/>
      <c r="AG28" s="241"/>
      <c r="AH28" s="241"/>
    </row>
    <row r="29" spans="1:34" s="399" customFormat="1" ht="17.25" customHeight="1" x14ac:dyDescent="0.3">
      <c r="A29" s="398" t="s">
        <v>57</v>
      </c>
      <c r="B29" s="369">
        <v>107</v>
      </c>
      <c r="C29" s="369">
        <v>165</v>
      </c>
      <c r="D29" s="369">
        <v>1</v>
      </c>
      <c r="E29" s="369">
        <v>1</v>
      </c>
      <c r="F29" s="369">
        <v>11</v>
      </c>
      <c r="G29" s="369">
        <v>99</v>
      </c>
      <c r="H29" s="369">
        <v>3</v>
      </c>
      <c r="I29" s="369">
        <v>4</v>
      </c>
      <c r="J29" s="369">
        <v>3</v>
      </c>
      <c r="K29" s="369">
        <v>5</v>
      </c>
      <c r="L29" s="309"/>
      <c r="M29" s="369">
        <v>6</v>
      </c>
      <c r="N29" s="369">
        <v>12</v>
      </c>
      <c r="O29" s="369">
        <v>3</v>
      </c>
      <c r="P29" s="369">
        <v>30</v>
      </c>
      <c r="Q29" s="369">
        <v>12</v>
      </c>
      <c r="R29" s="369">
        <v>176</v>
      </c>
      <c r="S29" s="369">
        <v>15</v>
      </c>
      <c r="T29" s="369">
        <v>131</v>
      </c>
      <c r="U29" s="369">
        <v>4</v>
      </c>
      <c r="V29" s="369">
        <v>4</v>
      </c>
      <c r="W29" s="369">
        <v>88</v>
      </c>
      <c r="X29" s="369">
        <v>145</v>
      </c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</row>
    <row r="30" spans="1:34" s="399" customFormat="1" ht="17.25" customHeight="1" x14ac:dyDescent="0.3">
      <c r="A30" s="398" t="s">
        <v>58</v>
      </c>
      <c r="B30" s="369">
        <v>200</v>
      </c>
      <c r="C30" s="369">
        <v>355</v>
      </c>
      <c r="D30" s="369">
        <v>1</v>
      </c>
      <c r="E30" s="369">
        <v>12</v>
      </c>
      <c r="F30" s="369">
        <v>7</v>
      </c>
      <c r="G30" s="369">
        <v>35</v>
      </c>
      <c r="H30" s="369">
        <v>26</v>
      </c>
      <c r="I30" s="369">
        <v>67</v>
      </c>
      <c r="J30" s="369">
        <v>12</v>
      </c>
      <c r="K30" s="369">
        <v>32</v>
      </c>
      <c r="L30" s="309"/>
      <c r="M30" s="369">
        <v>26</v>
      </c>
      <c r="N30" s="369">
        <v>119</v>
      </c>
      <c r="O30" s="369">
        <v>2</v>
      </c>
      <c r="P30" s="369">
        <v>35</v>
      </c>
      <c r="Q30" s="369">
        <v>25</v>
      </c>
      <c r="R30" s="369">
        <v>278</v>
      </c>
      <c r="S30" s="369">
        <v>34</v>
      </c>
      <c r="T30" s="369">
        <v>227</v>
      </c>
      <c r="U30" s="369">
        <v>20</v>
      </c>
      <c r="V30" s="369">
        <v>30</v>
      </c>
      <c r="W30" s="369">
        <v>173</v>
      </c>
      <c r="X30" s="369">
        <v>242</v>
      </c>
      <c r="Y30" s="241"/>
      <c r="Z30" s="241"/>
      <c r="AA30" s="241"/>
      <c r="AB30" s="241"/>
      <c r="AC30" s="241"/>
      <c r="AD30" s="241"/>
      <c r="AE30" s="241"/>
      <c r="AF30" s="241"/>
      <c r="AG30" s="241"/>
      <c r="AH30" s="241"/>
    </row>
    <row r="31" spans="1:34" s="399" customFormat="1" ht="17.25" customHeight="1" x14ac:dyDescent="0.3">
      <c r="A31" s="398" t="s">
        <v>59</v>
      </c>
      <c r="B31" s="369">
        <v>276</v>
      </c>
      <c r="C31" s="369">
        <v>632</v>
      </c>
      <c r="D31" s="369">
        <v>7</v>
      </c>
      <c r="E31" s="369">
        <v>34</v>
      </c>
      <c r="F31" s="369">
        <v>19</v>
      </c>
      <c r="G31" s="369">
        <v>272</v>
      </c>
      <c r="H31" s="369">
        <v>101</v>
      </c>
      <c r="I31" s="369">
        <v>203</v>
      </c>
      <c r="J31" s="369">
        <v>142</v>
      </c>
      <c r="K31" s="369">
        <v>619</v>
      </c>
      <c r="L31" s="309"/>
      <c r="M31" s="369">
        <v>49</v>
      </c>
      <c r="N31" s="369">
        <v>342</v>
      </c>
      <c r="O31" s="369">
        <v>11</v>
      </c>
      <c r="P31" s="371">
        <v>1397</v>
      </c>
      <c r="Q31" s="369">
        <v>68</v>
      </c>
      <c r="R31" s="369">
        <v>460</v>
      </c>
      <c r="S31" s="369">
        <v>56</v>
      </c>
      <c r="T31" s="371">
        <v>1558</v>
      </c>
      <c r="U31" s="369">
        <v>31</v>
      </c>
      <c r="V31" s="369">
        <v>59</v>
      </c>
      <c r="W31" s="369">
        <v>215</v>
      </c>
      <c r="X31" s="369">
        <v>406</v>
      </c>
      <c r="Y31" s="241"/>
      <c r="Z31" s="241"/>
      <c r="AA31" s="241"/>
      <c r="AB31" s="241"/>
      <c r="AC31" s="241"/>
      <c r="AD31" s="241"/>
      <c r="AE31" s="241"/>
      <c r="AF31" s="241"/>
      <c r="AG31" s="241"/>
      <c r="AH31" s="241"/>
    </row>
    <row r="32" spans="1:34" s="399" customFormat="1" ht="17.25" customHeight="1" x14ac:dyDescent="0.3">
      <c r="A32" s="398" t="s">
        <v>60</v>
      </c>
      <c r="B32" s="369">
        <v>130</v>
      </c>
      <c r="C32" s="369">
        <v>311</v>
      </c>
      <c r="D32" s="369">
        <v>1</v>
      </c>
      <c r="E32" s="369">
        <v>4</v>
      </c>
      <c r="F32" s="369">
        <v>3</v>
      </c>
      <c r="G32" s="369">
        <v>4</v>
      </c>
      <c r="H32" s="369">
        <v>13</v>
      </c>
      <c r="I32" s="369">
        <v>26</v>
      </c>
      <c r="J32" s="369">
        <v>7</v>
      </c>
      <c r="K32" s="369">
        <v>10</v>
      </c>
      <c r="L32" s="309"/>
      <c r="M32" s="369">
        <v>27</v>
      </c>
      <c r="N32" s="369">
        <v>258</v>
      </c>
      <c r="O32" s="369">
        <v>3</v>
      </c>
      <c r="P32" s="369">
        <v>301</v>
      </c>
      <c r="Q32" s="369">
        <v>9</v>
      </c>
      <c r="R32" s="369">
        <v>73</v>
      </c>
      <c r="S32" s="369">
        <v>21</v>
      </c>
      <c r="T32" s="369">
        <v>134</v>
      </c>
      <c r="U32" s="369">
        <v>16</v>
      </c>
      <c r="V32" s="369">
        <v>46</v>
      </c>
      <c r="W32" s="369">
        <v>100</v>
      </c>
      <c r="X32" s="369">
        <v>131</v>
      </c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</row>
    <row r="33" spans="1:34" s="399" customFormat="1" ht="17.25" customHeight="1" x14ac:dyDescent="0.3">
      <c r="A33" s="398" t="s">
        <v>61</v>
      </c>
      <c r="B33" s="369">
        <v>30</v>
      </c>
      <c r="C33" s="369">
        <v>62</v>
      </c>
      <c r="D33" s="369">
        <v>0</v>
      </c>
      <c r="E33" s="369">
        <v>0</v>
      </c>
      <c r="F33" s="369">
        <v>0</v>
      </c>
      <c r="G33" s="369">
        <v>0</v>
      </c>
      <c r="H33" s="369">
        <v>7</v>
      </c>
      <c r="I33" s="369">
        <v>46</v>
      </c>
      <c r="J33" s="369">
        <v>2</v>
      </c>
      <c r="K33" s="369">
        <v>16</v>
      </c>
      <c r="L33" s="309"/>
      <c r="M33" s="369">
        <v>2</v>
      </c>
      <c r="N33" s="369">
        <v>8</v>
      </c>
      <c r="O33" s="369">
        <v>1</v>
      </c>
      <c r="P33" s="369">
        <v>10</v>
      </c>
      <c r="Q33" s="369">
        <v>9</v>
      </c>
      <c r="R33" s="369">
        <v>38</v>
      </c>
      <c r="S33" s="369">
        <v>11</v>
      </c>
      <c r="T33" s="369">
        <v>92</v>
      </c>
      <c r="U33" s="369">
        <v>4</v>
      </c>
      <c r="V33" s="369">
        <v>8</v>
      </c>
      <c r="W33" s="369">
        <v>59</v>
      </c>
      <c r="X33" s="369">
        <v>136</v>
      </c>
      <c r="Y33" s="241"/>
      <c r="Z33" s="241"/>
      <c r="AA33" s="241"/>
      <c r="AB33" s="241"/>
      <c r="AC33" s="241"/>
      <c r="AD33" s="241"/>
      <c r="AE33" s="241"/>
      <c r="AF33" s="241"/>
      <c r="AG33" s="241"/>
      <c r="AH33" s="241"/>
    </row>
    <row r="34" spans="1:34" s="399" customFormat="1" ht="17.25" customHeight="1" x14ac:dyDescent="0.3">
      <c r="A34" s="398" t="s">
        <v>62</v>
      </c>
      <c r="B34" s="369">
        <v>18</v>
      </c>
      <c r="C34" s="369">
        <v>72</v>
      </c>
      <c r="D34" s="369">
        <v>1</v>
      </c>
      <c r="E34" s="369">
        <v>2</v>
      </c>
      <c r="F34" s="369">
        <v>1</v>
      </c>
      <c r="G34" s="369">
        <v>9</v>
      </c>
      <c r="H34" s="369">
        <v>8</v>
      </c>
      <c r="I34" s="369">
        <v>25</v>
      </c>
      <c r="J34" s="369">
        <v>3</v>
      </c>
      <c r="K34" s="369">
        <v>3</v>
      </c>
      <c r="L34" s="309"/>
      <c r="M34" s="369">
        <v>4</v>
      </c>
      <c r="N34" s="369">
        <v>22</v>
      </c>
      <c r="O34" s="369">
        <v>4</v>
      </c>
      <c r="P34" s="369">
        <v>165</v>
      </c>
      <c r="Q34" s="369">
        <v>11</v>
      </c>
      <c r="R34" s="369">
        <v>228</v>
      </c>
      <c r="S34" s="369">
        <v>8</v>
      </c>
      <c r="T34" s="369">
        <v>177</v>
      </c>
      <c r="U34" s="369">
        <v>4</v>
      </c>
      <c r="V34" s="369">
        <v>64</v>
      </c>
      <c r="W34" s="369">
        <v>22</v>
      </c>
      <c r="X34" s="369">
        <v>51</v>
      </c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</row>
    <row r="35" spans="1:34" s="399" customFormat="1" ht="17.25" customHeight="1" x14ac:dyDescent="0.3">
      <c r="A35" s="398" t="s">
        <v>63</v>
      </c>
      <c r="B35" s="369">
        <v>781</v>
      </c>
      <c r="C35" s="371">
        <v>2497</v>
      </c>
      <c r="D35" s="369">
        <v>5</v>
      </c>
      <c r="E35" s="369">
        <v>30</v>
      </c>
      <c r="F35" s="369">
        <v>75</v>
      </c>
      <c r="G35" s="371">
        <v>1475</v>
      </c>
      <c r="H35" s="369">
        <v>196</v>
      </c>
      <c r="I35" s="369">
        <v>530</v>
      </c>
      <c r="J35" s="369">
        <v>33</v>
      </c>
      <c r="K35" s="369">
        <v>144</v>
      </c>
      <c r="L35" s="309"/>
      <c r="M35" s="369">
        <v>30</v>
      </c>
      <c r="N35" s="371">
        <v>1314</v>
      </c>
      <c r="O35" s="369">
        <v>7</v>
      </c>
      <c r="P35" s="369">
        <v>186</v>
      </c>
      <c r="Q35" s="369">
        <v>318</v>
      </c>
      <c r="R35" s="371">
        <v>1541</v>
      </c>
      <c r="S35" s="369">
        <v>183</v>
      </c>
      <c r="T35" s="371">
        <v>2412</v>
      </c>
      <c r="U35" s="369">
        <v>122</v>
      </c>
      <c r="V35" s="369">
        <v>284</v>
      </c>
      <c r="W35" s="369">
        <v>374</v>
      </c>
      <c r="X35" s="369">
        <v>830</v>
      </c>
      <c r="Y35" s="241"/>
      <c r="Z35" s="241"/>
      <c r="AA35" s="241"/>
      <c r="AB35" s="241"/>
      <c r="AC35" s="241"/>
      <c r="AD35" s="241"/>
      <c r="AE35" s="241"/>
      <c r="AF35" s="241"/>
      <c r="AG35" s="241"/>
      <c r="AH35" s="241"/>
    </row>
    <row r="36" spans="1:34" s="399" customFormat="1" ht="17.25" customHeight="1" x14ac:dyDescent="0.3">
      <c r="A36" s="398" t="s">
        <v>264</v>
      </c>
      <c r="B36" s="369">
        <v>290</v>
      </c>
      <c r="C36" s="369">
        <v>595</v>
      </c>
      <c r="D36" s="369">
        <v>9</v>
      </c>
      <c r="E36" s="369">
        <v>96</v>
      </c>
      <c r="F36" s="369">
        <v>16</v>
      </c>
      <c r="G36" s="369">
        <v>221</v>
      </c>
      <c r="H36" s="369">
        <v>39</v>
      </c>
      <c r="I36" s="369">
        <v>86</v>
      </c>
      <c r="J36" s="369">
        <v>12</v>
      </c>
      <c r="K36" s="369">
        <v>32</v>
      </c>
      <c r="L36" s="309"/>
      <c r="M36" s="369">
        <v>24</v>
      </c>
      <c r="N36" s="369">
        <v>190</v>
      </c>
      <c r="O36" s="369">
        <v>3</v>
      </c>
      <c r="P36" s="369">
        <v>55</v>
      </c>
      <c r="Q36" s="369">
        <v>64</v>
      </c>
      <c r="R36" s="369">
        <v>334</v>
      </c>
      <c r="S36" s="369">
        <v>63</v>
      </c>
      <c r="T36" s="369">
        <v>862</v>
      </c>
      <c r="U36" s="369">
        <v>42</v>
      </c>
      <c r="V36" s="369">
        <v>80</v>
      </c>
      <c r="W36" s="369">
        <v>229</v>
      </c>
      <c r="X36" s="369">
        <v>324</v>
      </c>
      <c r="Y36" s="241"/>
      <c r="Z36" s="241"/>
      <c r="AA36" s="241"/>
      <c r="AB36" s="241"/>
      <c r="AC36" s="241"/>
      <c r="AD36" s="241"/>
      <c r="AE36" s="241"/>
      <c r="AF36" s="241"/>
      <c r="AG36" s="241"/>
      <c r="AH36" s="241"/>
    </row>
    <row r="37" spans="1:34" s="399" customFormat="1" ht="17.25" customHeight="1" x14ac:dyDescent="0.3">
      <c r="A37" s="398" t="s">
        <v>265</v>
      </c>
      <c r="B37" s="369">
        <v>271</v>
      </c>
      <c r="C37" s="369">
        <v>792</v>
      </c>
      <c r="D37" s="369">
        <v>6</v>
      </c>
      <c r="E37" s="369">
        <v>127</v>
      </c>
      <c r="F37" s="369">
        <v>17</v>
      </c>
      <c r="G37" s="369">
        <v>224</v>
      </c>
      <c r="H37" s="369">
        <v>45</v>
      </c>
      <c r="I37" s="369">
        <v>172</v>
      </c>
      <c r="J37" s="369">
        <v>12</v>
      </c>
      <c r="K37" s="369">
        <v>49</v>
      </c>
      <c r="L37" s="309"/>
      <c r="M37" s="369">
        <v>11</v>
      </c>
      <c r="N37" s="369">
        <v>229</v>
      </c>
      <c r="O37" s="369">
        <v>1</v>
      </c>
      <c r="P37" s="369">
        <v>24</v>
      </c>
      <c r="Q37" s="369">
        <v>132</v>
      </c>
      <c r="R37" s="369">
        <v>498</v>
      </c>
      <c r="S37" s="369">
        <v>82</v>
      </c>
      <c r="T37" s="369">
        <v>606</v>
      </c>
      <c r="U37" s="369">
        <v>46</v>
      </c>
      <c r="V37" s="369">
        <v>124</v>
      </c>
      <c r="W37" s="369">
        <v>160</v>
      </c>
      <c r="X37" s="369">
        <v>237</v>
      </c>
      <c r="Y37" s="241"/>
      <c r="Z37" s="241"/>
      <c r="AA37" s="241"/>
      <c r="AB37" s="241"/>
      <c r="AC37" s="241"/>
      <c r="AD37" s="241"/>
      <c r="AE37" s="241"/>
      <c r="AF37" s="241"/>
      <c r="AG37" s="241"/>
      <c r="AH37" s="241"/>
    </row>
    <row r="38" spans="1:34" s="399" customFormat="1" ht="17.25" customHeight="1" x14ac:dyDescent="0.3">
      <c r="A38" s="398" t="s">
        <v>266</v>
      </c>
      <c r="B38" s="369">
        <v>547</v>
      </c>
      <c r="C38" s="371">
        <v>1574</v>
      </c>
      <c r="D38" s="369">
        <v>10</v>
      </c>
      <c r="E38" s="369">
        <v>58</v>
      </c>
      <c r="F38" s="369">
        <v>14</v>
      </c>
      <c r="G38" s="369">
        <v>84</v>
      </c>
      <c r="H38" s="369">
        <v>67</v>
      </c>
      <c r="I38" s="369">
        <v>165</v>
      </c>
      <c r="J38" s="369">
        <v>52</v>
      </c>
      <c r="K38" s="369">
        <v>431</v>
      </c>
      <c r="L38" s="309"/>
      <c r="M38" s="369">
        <v>89</v>
      </c>
      <c r="N38" s="371">
        <v>1282</v>
      </c>
      <c r="O38" s="369">
        <v>13</v>
      </c>
      <c r="P38" s="369">
        <v>283</v>
      </c>
      <c r="Q38" s="369">
        <v>48</v>
      </c>
      <c r="R38" s="369">
        <v>381</v>
      </c>
      <c r="S38" s="369">
        <v>55</v>
      </c>
      <c r="T38" s="369">
        <v>397</v>
      </c>
      <c r="U38" s="369">
        <v>50</v>
      </c>
      <c r="V38" s="369">
        <v>93</v>
      </c>
      <c r="W38" s="369">
        <v>174</v>
      </c>
      <c r="X38" s="369">
        <v>389</v>
      </c>
      <c r="Y38" s="241"/>
      <c r="Z38" s="241"/>
      <c r="AA38" s="241"/>
      <c r="AB38" s="241"/>
      <c r="AC38" s="241"/>
      <c r="AD38" s="241"/>
      <c r="AE38" s="241"/>
      <c r="AF38" s="241"/>
      <c r="AG38" s="241"/>
      <c r="AH38" s="241"/>
    </row>
    <row r="39" spans="1:34" s="399" customFormat="1" ht="17.25" customHeight="1" x14ac:dyDescent="0.3">
      <c r="A39" s="398" t="s">
        <v>267</v>
      </c>
      <c r="B39" s="400">
        <v>251</v>
      </c>
      <c r="C39" s="369">
        <v>498</v>
      </c>
      <c r="D39" s="369">
        <v>3</v>
      </c>
      <c r="E39" s="369">
        <v>11</v>
      </c>
      <c r="F39" s="369">
        <v>2</v>
      </c>
      <c r="G39" s="369">
        <v>38</v>
      </c>
      <c r="H39" s="369">
        <v>41</v>
      </c>
      <c r="I39" s="369">
        <v>102</v>
      </c>
      <c r="J39" s="369">
        <v>9</v>
      </c>
      <c r="K39" s="369">
        <v>29</v>
      </c>
      <c r="L39" s="309"/>
      <c r="M39" s="369">
        <v>25</v>
      </c>
      <c r="N39" s="369">
        <v>152</v>
      </c>
      <c r="O39" s="369">
        <v>3</v>
      </c>
      <c r="P39" s="369">
        <v>46</v>
      </c>
      <c r="Q39" s="369">
        <v>30</v>
      </c>
      <c r="R39" s="369">
        <v>205</v>
      </c>
      <c r="S39" s="369">
        <v>23</v>
      </c>
      <c r="T39" s="369">
        <v>286</v>
      </c>
      <c r="U39" s="369">
        <v>22</v>
      </c>
      <c r="V39" s="369">
        <v>48</v>
      </c>
      <c r="W39" s="369">
        <v>182</v>
      </c>
      <c r="X39" s="369">
        <v>312</v>
      </c>
      <c r="Y39" s="241"/>
      <c r="Z39" s="241"/>
      <c r="AA39" s="241"/>
      <c r="AB39" s="241"/>
      <c r="AC39" s="241"/>
      <c r="AD39" s="241"/>
      <c r="AE39" s="241"/>
      <c r="AF39" s="241"/>
      <c r="AG39" s="241"/>
      <c r="AH39" s="241"/>
    </row>
    <row r="40" spans="1:34" s="399" customFormat="1" ht="17.25" customHeight="1" thickBot="1" x14ac:dyDescent="0.35">
      <c r="A40" s="401" t="s">
        <v>315</v>
      </c>
      <c r="B40" s="377">
        <v>512</v>
      </c>
      <c r="C40" s="402">
        <v>1388</v>
      </c>
      <c r="D40" s="377">
        <v>6</v>
      </c>
      <c r="E40" s="377">
        <v>9</v>
      </c>
      <c r="F40" s="377">
        <v>10</v>
      </c>
      <c r="G40" s="377">
        <v>76</v>
      </c>
      <c r="H40" s="377">
        <v>76</v>
      </c>
      <c r="I40" s="377">
        <v>279</v>
      </c>
      <c r="J40" s="377">
        <v>29</v>
      </c>
      <c r="K40" s="377">
        <v>97</v>
      </c>
      <c r="L40" s="309"/>
      <c r="M40" s="377">
        <v>28</v>
      </c>
      <c r="N40" s="377">
        <v>194</v>
      </c>
      <c r="O40" s="377">
        <v>3</v>
      </c>
      <c r="P40" s="377">
        <v>37</v>
      </c>
      <c r="Q40" s="377">
        <v>141</v>
      </c>
      <c r="R40" s="402">
        <v>1488</v>
      </c>
      <c r="S40" s="377">
        <v>74</v>
      </c>
      <c r="T40" s="377">
        <v>450</v>
      </c>
      <c r="U40" s="377">
        <v>80</v>
      </c>
      <c r="V40" s="377">
        <v>162</v>
      </c>
      <c r="W40" s="377">
        <v>204</v>
      </c>
      <c r="X40" s="377">
        <v>398</v>
      </c>
      <c r="Y40" s="241"/>
      <c r="Z40" s="241"/>
      <c r="AA40" s="241"/>
      <c r="AB40" s="241"/>
      <c r="AC40" s="241"/>
      <c r="AD40" s="241"/>
      <c r="AE40" s="241"/>
      <c r="AF40" s="241"/>
      <c r="AG40" s="241"/>
      <c r="AH40" s="241"/>
    </row>
    <row r="41" spans="1:34" s="332" customFormat="1" ht="20.100000000000001" customHeight="1" thickTop="1" x14ac:dyDescent="0.3">
      <c r="A41" s="245" t="s">
        <v>316</v>
      </c>
      <c r="B41" s="245"/>
      <c r="C41" s="245"/>
      <c r="D41" s="245"/>
      <c r="E41" s="270"/>
      <c r="F41" s="270"/>
      <c r="G41" s="270"/>
      <c r="H41" s="270"/>
      <c r="I41" s="403"/>
      <c r="J41" s="403"/>
      <c r="K41" s="403"/>
      <c r="L41" s="403"/>
      <c r="M41" s="403"/>
      <c r="N41" s="403"/>
      <c r="O41" s="404"/>
      <c r="P41" s="248"/>
      <c r="Q41" s="405" t="s">
        <v>317</v>
      </c>
      <c r="R41" s="405"/>
      <c r="S41" s="405"/>
      <c r="T41" s="405"/>
      <c r="U41" s="405"/>
      <c r="V41" s="405"/>
      <c r="W41" s="405"/>
      <c r="X41" s="405"/>
      <c r="Y41" s="270"/>
      <c r="Z41" s="270"/>
      <c r="AA41" s="270"/>
      <c r="AB41" s="270"/>
      <c r="AC41" s="270"/>
      <c r="AD41" s="270"/>
      <c r="AE41" s="270"/>
      <c r="AF41" s="270"/>
      <c r="AG41" s="270"/>
      <c r="AH41" s="270"/>
    </row>
    <row r="42" spans="1:34" s="332" customFormat="1" ht="18" customHeight="1" x14ac:dyDescent="0.3">
      <c r="A42" s="255"/>
      <c r="B42" s="255"/>
      <c r="C42" s="255"/>
      <c r="D42" s="255"/>
      <c r="E42" s="255"/>
      <c r="F42" s="270"/>
      <c r="G42" s="270"/>
      <c r="H42" s="270"/>
      <c r="I42" s="270"/>
      <c r="J42" s="270"/>
      <c r="K42" s="270"/>
      <c r="L42" s="270"/>
      <c r="M42" s="270"/>
      <c r="N42" s="270"/>
      <c r="O42" s="381"/>
      <c r="P42" s="270"/>
      <c r="Q42" s="270"/>
      <c r="R42" s="270"/>
      <c r="S42" s="270"/>
      <c r="T42" s="270"/>
      <c r="U42" s="270"/>
      <c r="V42" s="270"/>
      <c r="W42" s="270"/>
      <c r="X42" s="270"/>
      <c r="Y42" s="270"/>
      <c r="Z42" s="270"/>
      <c r="AA42" s="270"/>
      <c r="AB42" s="270"/>
      <c r="AC42" s="270"/>
      <c r="AD42" s="270"/>
      <c r="AE42" s="270"/>
      <c r="AF42" s="270"/>
      <c r="AG42" s="270"/>
      <c r="AH42" s="270"/>
    </row>
    <row r="43" spans="1:34" s="332" customFormat="1" ht="12" x14ac:dyDescent="0.3">
      <c r="H43" s="270"/>
      <c r="L43" s="270"/>
      <c r="O43" s="381"/>
      <c r="Y43" s="270"/>
      <c r="Z43" s="270"/>
      <c r="AA43" s="270"/>
      <c r="AB43" s="270"/>
      <c r="AC43" s="270"/>
      <c r="AD43" s="270"/>
      <c r="AE43" s="270"/>
      <c r="AF43" s="270"/>
      <c r="AG43" s="270"/>
      <c r="AH43" s="270"/>
    </row>
    <row r="44" spans="1:34" s="332" customFormat="1" ht="12" x14ac:dyDescent="0.3">
      <c r="H44" s="270"/>
      <c r="L44" s="270"/>
      <c r="O44" s="381"/>
      <c r="Y44" s="270"/>
      <c r="Z44" s="270"/>
      <c r="AA44" s="270"/>
      <c r="AB44" s="270"/>
      <c r="AC44" s="270"/>
      <c r="AD44" s="270"/>
      <c r="AE44" s="270"/>
      <c r="AF44" s="270"/>
      <c r="AG44" s="270"/>
      <c r="AH44" s="270"/>
    </row>
    <row r="47" spans="1:34" x14ac:dyDescent="0.3">
      <c r="H47" s="174"/>
      <c r="J47" s="183"/>
      <c r="K47" s="183"/>
      <c r="M47" s="183"/>
      <c r="N47" s="183"/>
      <c r="O47" s="183"/>
      <c r="P47" s="183"/>
      <c r="Q47" s="183"/>
      <c r="R47" s="183"/>
      <c r="S47" s="183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</row>
    <row r="48" spans="1:34" x14ac:dyDescent="0.3">
      <c r="H48" s="174"/>
      <c r="J48" s="183"/>
      <c r="K48" s="183"/>
      <c r="M48" s="183"/>
      <c r="N48" s="183"/>
      <c r="O48" s="183"/>
      <c r="P48" s="183"/>
      <c r="Q48" s="183"/>
      <c r="R48" s="183"/>
      <c r="S48" s="183"/>
      <c r="Y48" s="174"/>
      <c r="Z48" s="174"/>
      <c r="AA48" s="174"/>
      <c r="AB48" s="174"/>
      <c r="AC48" s="174"/>
      <c r="AD48" s="174"/>
      <c r="AE48" s="174"/>
      <c r="AF48" s="174"/>
      <c r="AG48" s="174"/>
      <c r="AH48" s="174"/>
    </row>
    <row r="49" spans="8:34" x14ac:dyDescent="0.3">
      <c r="H49" s="174"/>
      <c r="J49" s="183"/>
      <c r="K49" s="183"/>
      <c r="M49" s="183"/>
      <c r="N49" s="183"/>
      <c r="O49" s="183"/>
      <c r="P49" s="183"/>
      <c r="Q49" s="183"/>
      <c r="R49" s="183"/>
      <c r="S49" s="183"/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</row>
    <row r="50" spans="8:34" x14ac:dyDescent="0.3">
      <c r="H50" s="174"/>
      <c r="J50" s="183"/>
      <c r="K50" s="183"/>
      <c r="M50" s="183"/>
      <c r="N50" s="183"/>
      <c r="O50" s="183"/>
      <c r="P50" s="183"/>
      <c r="Q50" s="183"/>
      <c r="R50" s="183"/>
      <c r="S50" s="183"/>
      <c r="Y50" s="174"/>
      <c r="Z50" s="174"/>
      <c r="AA50" s="174"/>
      <c r="AB50" s="174"/>
      <c r="AC50" s="174"/>
      <c r="AD50" s="174"/>
      <c r="AE50" s="174"/>
      <c r="AF50" s="174"/>
      <c r="AG50" s="174"/>
      <c r="AH50" s="174"/>
    </row>
    <row r="51" spans="8:34" x14ac:dyDescent="0.3">
      <c r="H51" s="174"/>
      <c r="J51" s="183"/>
      <c r="K51" s="183"/>
      <c r="M51" s="183"/>
      <c r="N51" s="183"/>
      <c r="O51" s="183"/>
      <c r="P51" s="183"/>
      <c r="Q51" s="183"/>
      <c r="R51" s="183"/>
      <c r="S51" s="183"/>
      <c r="Y51" s="174"/>
      <c r="Z51" s="174"/>
      <c r="AA51" s="174"/>
      <c r="AB51" s="174"/>
      <c r="AC51" s="174"/>
      <c r="AD51" s="174"/>
      <c r="AE51" s="174"/>
      <c r="AF51" s="174"/>
      <c r="AG51" s="174"/>
      <c r="AH51" s="174"/>
    </row>
    <row r="52" spans="8:34" x14ac:dyDescent="0.3">
      <c r="H52" s="174"/>
      <c r="J52" s="183"/>
      <c r="K52" s="183"/>
      <c r="M52" s="183"/>
      <c r="N52" s="183"/>
      <c r="O52" s="183"/>
      <c r="P52" s="183"/>
      <c r="Q52" s="183"/>
      <c r="R52" s="183"/>
      <c r="S52" s="183"/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</row>
    <row r="53" spans="8:34" ht="11.25" customHeight="1" x14ac:dyDescent="0.3">
      <c r="H53" s="174"/>
      <c r="J53" s="183"/>
      <c r="K53" s="183"/>
      <c r="M53" s="183"/>
      <c r="N53" s="183"/>
      <c r="O53" s="183"/>
      <c r="P53" s="183"/>
      <c r="Q53" s="183"/>
      <c r="R53" s="183"/>
      <c r="S53" s="183"/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</row>
    <row r="54" spans="8:34" x14ac:dyDescent="0.3">
      <c r="H54" s="174"/>
      <c r="J54" s="183"/>
      <c r="K54" s="183"/>
      <c r="M54" s="183"/>
      <c r="N54" s="183"/>
      <c r="O54" s="183"/>
      <c r="P54" s="183"/>
      <c r="Q54" s="183"/>
      <c r="R54" s="183"/>
      <c r="S54" s="183"/>
      <c r="Y54" s="174"/>
      <c r="Z54" s="174"/>
      <c r="AA54" s="174"/>
      <c r="AB54" s="174"/>
      <c r="AC54" s="174"/>
      <c r="AD54" s="174"/>
      <c r="AE54" s="174"/>
      <c r="AF54" s="174"/>
      <c r="AG54" s="174"/>
      <c r="AH54" s="174"/>
    </row>
    <row r="55" spans="8:34" x14ac:dyDescent="0.3">
      <c r="H55" s="174"/>
      <c r="J55" s="183"/>
      <c r="K55" s="183"/>
      <c r="M55" s="183"/>
      <c r="N55" s="183"/>
      <c r="O55" s="183"/>
      <c r="P55" s="183"/>
      <c r="Q55" s="183"/>
      <c r="R55" s="183"/>
      <c r="S55" s="183"/>
      <c r="Y55" s="174"/>
      <c r="Z55" s="174"/>
      <c r="AA55" s="174"/>
      <c r="AB55" s="174"/>
      <c r="AC55" s="174"/>
      <c r="AD55" s="174"/>
      <c r="AE55" s="174"/>
      <c r="AF55" s="174"/>
      <c r="AG55" s="174"/>
      <c r="AH55" s="174"/>
    </row>
    <row r="56" spans="8:34" x14ac:dyDescent="0.3">
      <c r="H56" s="174"/>
      <c r="J56" s="183"/>
      <c r="K56" s="183"/>
      <c r="M56" s="183"/>
      <c r="N56" s="183"/>
      <c r="O56" s="183"/>
      <c r="P56" s="183"/>
      <c r="Q56" s="183"/>
      <c r="R56" s="183"/>
      <c r="S56" s="183"/>
      <c r="Y56" s="174"/>
      <c r="Z56" s="174"/>
      <c r="AA56" s="174"/>
      <c r="AB56" s="174"/>
      <c r="AC56" s="174"/>
      <c r="AD56" s="174"/>
      <c r="AE56" s="174"/>
      <c r="AF56" s="174"/>
      <c r="AG56" s="174"/>
      <c r="AH56" s="174"/>
    </row>
    <row r="57" spans="8:34" x14ac:dyDescent="0.3">
      <c r="H57" s="174"/>
      <c r="J57" s="183"/>
      <c r="K57" s="183"/>
      <c r="M57" s="183"/>
      <c r="N57" s="183"/>
      <c r="O57" s="183"/>
      <c r="P57" s="183"/>
      <c r="Q57" s="183"/>
      <c r="R57" s="183"/>
      <c r="S57" s="183"/>
      <c r="Y57" s="174"/>
      <c r="Z57" s="174"/>
      <c r="AA57" s="174"/>
      <c r="AB57" s="174"/>
      <c r="AC57" s="174"/>
      <c r="AD57" s="174"/>
      <c r="AE57" s="174"/>
      <c r="AF57" s="174"/>
      <c r="AG57" s="174"/>
      <c r="AH57" s="174"/>
    </row>
    <row r="58" spans="8:34" x14ac:dyDescent="0.3">
      <c r="H58" s="174"/>
      <c r="J58" s="183"/>
      <c r="K58" s="183"/>
      <c r="M58" s="183"/>
      <c r="N58" s="183"/>
      <c r="O58" s="183"/>
      <c r="P58" s="183"/>
      <c r="Q58" s="183"/>
      <c r="R58" s="183"/>
      <c r="S58" s="183"/>
      <c r="Y58" s="174"/>
      <c r="Z58" s="174"/>
      <c r="AA58" s="174"/>
      <c r="AB58" s="174"/>
      <c r="AC58" s="174"/>
      <c r="AD58" s="174"/>
      <c r="AE58" s="174"/>
      <c r="AF58" s="174"/>
      <c r="AG58" s="174"/>
      <c r="AH58" s="174"/>
    </row>
    <row r="59" spans="8:34" x14ac:dyDescent="0.3">
      <c r="H59" s="174"/>
      <c r="J59" s="183"/>
      <c r="K59" s="183"/>
      <c r="M59" s="183"/>
      <c r="N59" s="183"/>
      <c r="O59" s="183"/>
      <c r="P59" s="183"/>
      <c r="Q59" s="183"/>
      <c r="R59" s="183"/>
      <c r="S59" s="183"/>
      <c r="Y59" s="174"/>
      <c r="Z59" s="174"/>
      <c r="AA59" s="174"/>
      <c r="AB59" s="174"/>
      <c r="AC59" s="174"/>
      <c r="AD59" s="174"/>
      <c r="AE59" s="174"/>
      <c r="AF59" s="174"/>
      <c r="AG59" s="174"/>
      <c r="AH59" s="174"/>
    </row>
    <row r="60" spans="8:34" x14ac:dyDescent="0.3">
      <c r="H60" s="174"/>
      <c r="J60" s="183"/>
      <c r="K60" s="183"/>
      <c r="M60" s="183"/>
      <c r="N60" s="183"/>
      <c r="O60" s="183"/>
      <c r="P60" s="183"/>
      <c r="Q60" s="183"/>
      <c r="R60" s="183"/>
      <c r="S60" s="183"/>
      <c r="Y60" s="174"/>
      <c r="Z60" s="174"/>
      <c r="AA60" s="174"/>
      <c r="AB60" s="174"/>
      <c r="AC60" s="174"/>
      <c r="AD60" s="174"/>
      <c r="AE60" s="174"/>
      <c r="AF60" s="174"/>
      <c r="AG60" s="174"/>
      <c r="AH60" s="174"/>
    </row>
    <row r="61" spans="8:34" x14ac:dyDescent="0.3">
      <c r="H61" s="174"/>
      <c r="J61" s="183"/>
      <c r="K61" s="183"/>
      <c r="M61" s="183"/>
      <c r="N61" s="183"/>
      <c r="O61" s="183"/>
      <c r="P61" s="183"/>
      <c r="Q61" s="183"/>
      <c r="R61" s="183"/>
      <c r="S61" s="183"/>
      <c r="Y61" s="174"/>
      <c r="Z61" s="174"/>
      <c r="AA61" s="174"/>
      <c r="AB61" s="174"/>
      <c r="AC61" s="174"/>
      <c r="AD61" s="174"/>
      <c r="AE61" s="174"/>
      <c r="AF61" s="174"/>
      <c r="AG61" s="174"/>
      <c r="AH61" s="174"/>
    </row>
    <row r="62" spans="8:34" x14ac:dyDescent="0.3">
      <c r="H62" s="174"/>
      <c r="J62" s="183"/>
      <c r="K62" s="183"/>
      <c r="M62" s="183"/>
      <c r="N62" s="183"/>
      <c r="O62" s="183"/>
      <c r="P62" s="183"/>
      <c r="Q62" s="183"/>
      <c r="R62" s="183"/>
      <c r="S62" s="183"/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</row>
    <row r="63" spans="8:34" x14ac:dyDescent="0.3">
      <c r="H63" s="174"/>
      <c r="J63" s="183"/>
      <c r="K63" s="183"/>
      <c r="M63" s="183"/>
      <c r="N63" s="183"/>
      <c r="O63" s="183"/>
      <c r="P63" s="183"/>
      <c r="Q63" s="183"/>
      <c r="R63" s="183"/>
      <c r="S63" s="183"/>
      <c r="Y63" s="174"/>
      <c r="Z63" s="174"/>
      <c r="AA63" s="174"/>
      <c r="AB63" s="174"/>
      <c r="AC63" s="174"/>
      <c r="AD63" s="174"/>
      <c r="AE63" s="174"/>
      <c r="AF63" s="174"/>
      <c r="AG63" s="174"/>
      <c r="AH63" s="174"/>
    </row>
    <row r="64" spans="8:34" x14ac:dyDescent="0.3">
      <c r="H64" s="174"/>
      <c r="J64" s="183"/>
      <c r="K64" s="183"/>
      <c r="M64" s="183"/>
      <c r="N64" s="183"/>
      <c r="O64" s="183"/>
      <c r="P64" s="183"/>
      <c r="Q64" s="183"/>
      <c r="R64" s="183"/>
      <c r="S64" s="183"/>
      <c r="Y64" s="174"/>
      <c r="Z64" s="174"/>
      <c r="AA64" s="174"/>
      <c r="AB64" s="174"/>
      <c r="AC64" s="174"/>
      <c r="AD64" s="174"/>
      <c r="AE64" s="174"/>
      <c r="AF64" s="174"/>
      <c r="AG64" s="174"/>
      <c r="AH64" s="174"/>
    </row>
    <row r="65" spans="8:34" x14ac:dyDescent="0.3">
      <c r="H65" s="174"/>
      <c r="J65" s="183"/>
      <c r="K65" s="183"/>
      <c r="M65" s="183"/>
      <c r="N65" s="183"/>
      <c r="O65" s="183"/>
      <c r="P65" s="183"/>
      <c r="Q65" s="183"/>
      <c r="R65" s="183"/>
      <c r="S65" s="183"/>
      <c r="Y65" s="174"/>
      <c r="Z65" s="174"/>
      <c r="AA65" s="174"/>
      <c r="AB65" s="174"/>
      <c r="AC65" s="174"/>
      <c r="AD65" s="174"/>
      <c r="AE65" s="174"/>
      <c r="AF65" s="174"/>
      <c r="AG65" s="174"/>
      <c r="AH65" s="174"/>
    </row>
    <row r="66" spans="8:34" x14ac:dyDescent="0.3">
      <c r="H66" s="174"/>
      <c r="J66" s="183"/>
      <c r="K66" s="183"/>
      <c r="M66" s="183"/>
      <c r="N66" s="183"/>
      <c r="O66" s="183"/>
      <c r="P66" s="183"/>
      <c r="Q66" s="183"/>
      <c r="R66" s="183"/>
      <c r="S66" s="183"/>
      <c r="Y66" s="174"/>
      <c r="Z66" s="174"/>
      <c r="AA66" s="174"/>
      <c r="AB66" s="174"/>
      <c r="AC66" s="174"/>
      <c r="AD66" s="174"/>
      <c r="AE66" s="174"/>
      <c r="AF66" s="174"/>
      <c r="AG66" s="174"/>
      <c r="AH66" s="174"/>
    </row>
    <row r="67" spans="8:34" x14ac:dyDescent="0.3">
      <c r="H67" s="174"/>
      <c r="J67" s="183"/>
      <c r="K67" s="183"/>
      <c r="M67" s="183"/>
      <c r="N67" s="183"/>
      <c r="O67" s="183"/>
      <c r="P67" s="183"/>
      <c r="Q67" s="183"/>
      <c r="R67" s="183"/>
      <c r="S67" s="183"/>
      <c r="Y67" s="174"/>
      <c r="Z67" s="174"/>
      <c r="AA67" s="174"/>
      <c r="AB67" s="174"/>
      <c r="AC67" s="174"/>
      <c r="AD67" s="174"/>
      <c r="AE67" s="174"/>
      <c r="AF67" s="174"/>
      <c r="AG67" s="174"/>
      <c r="AH67" s="174"/>
    </row>
    <row r="68" spans="8:34" x14ac:dyDescent="0.3">
      <c r="H68" s="174"/>
      <c r="J68" s="183"/>
      <c r="K68" s="183"/>
      <c r="M68" s="183"/>
      <c r="N68" s="183"/>
      <c r="O68" s="183"/>
      <c r="P68" s="183"/>
      <c r="Q68" s="183"/>
      <c r="R68" s="183"/>
      <c r="S68" s="183"/>
      <c r="Y68" s="174"/>
      <c r="Z68" s="174"/>
      <c r="AA68" s="174"/>
      <c r="AB68" s="174"/>
      <c r="AC68" s="174"/>
      <c r="AD68" s="174"/>
      <c r="AE68" s="174"/>
      <c r="AF68" s="174"/>
      <c r="AG68" s="174"/>
      <c r="AH68" s="174"/>
    </row>
    <row r="69" spans="8:34" x14ac:dyDescent="0.3">
      <c r="H69" s="174"/>
      <c r="J69" s="183"/>
      <c r="K69" s="183"/>
      <c r="M69" s="183"/>
      <c r="N69" s="183"/>
      <c r="O69" s="183"/>
      <c r="P69" s="183"/>
      <c r="Q69" s="183"/>
      <c r="R69" s="183"/>
      <c r="S69" s="183"/>
      <c r="Y69" s="174"/>
      <c r="Z69" s="174"/>
      <c r="AA69" s="174"/>
      <c r="AB69" s="174"/>
      <c r="AC69" s="174"/>
      <c r="AD69" s="174"/>
      <c r="AE69" s="174"/>
      <c r="AF69" s="174"/>
      <c r="AG69" s="174"/>
      <c r="AH69" s="174"/>
    </row>
    <row r="70" spans="8:34" x14ac:dyDescent="0.3">
      <c r="H70" s="174"/>
      <c r="J70" s="183"/>
      <c r="K70" s="183"/>
      <c r="M70" s="183"/>
      <c r="N70" s="183"/>
      <c r="O70" s="183"/>
      <c r="P70" s="183"/>
      <c r="Q70" s="183"/>
      <c r="R70" s="183"/>
      <c r="S70" s="183"/>
      <c r="Y70" s="174"/>
      <c r="Z70" s="174"/>
      <c r="AA70" s="174"/>
      <c r="AB70" s="174"/>
      <c r="AC70" s="174"/>
      <c r="AD70" s="174"/>
      <c r="AE70" s="174"/>
      <c r="AF70" s="174"/>
      <c r="AG70" s="174"/>
      <c r="AH70" s="174"/>
    </row>
    <row r="71" spans="8:34" x14ac:dyDescent="0.3">
      <c r="H71" s="174"/>
      <c r="J71" s="183"/>
      <c r="K71" s="183"/>
      <c r="M71" s="183"/>
      <c r="N71" s="183"/>
      <c r="O71" s="183"/>
      <c r="P71" s="183"/>
      <c r="Q71" s="183"/>
      <c r="R71" s="183"/>
      <c r="S71" s="183"/>
      <c r="Y71" s="174"/>
      <c r="Z71" s="174"/>
      <c r="AA71" s="174"/>
      <c r="AB71" s="174"/>
      <c r="AC71" s="174"/>
      <c r="AD71" s="174"/>
      <c r="AE71" s="174"/>
      <c r="AF71" s="174"/>
      <c r="AG71" s="174"/>
      <c r="AH71" s="174"/>
    </row>
    <row r="72" spans="8:34" x14ac:dyDescent="0.3">
      <c r="H72" s="174"/>
      <c r="J72" s="183"/>
      <c r="K72" s="183"/>
      <c r="M72" s="183"/>
      <c r="N72" s="183"/>
      <c r="O72" s="183"/>
      <c r="P72" s="183"/>
      <c r="Q72" s="183"/>
      <c r="R72" s="183"/>
      <c r="S72" s="183"/>
      <c r="Y72" s="174"/>
      <c r="Z72" s="174"/>
      <c r="AA72" s="174"/>
      <c r="AB72" s="174"/>
      <c r="AC72" s="174"/>
      <c r="AD72" s="174"/>
      <c r="AE72" s="174"/>
      <c r="AF72" s="174"/>
      <c r="AG72" s="174"/>
      <c r="AH72" s="174"/>
    </row>
    <row r="73" spans="8:34" x14ac:dyDescent="0.3">
      <c r="H73" s="174"/>
      <c r="J73" s="183"/>
      <c r="K73" s="183"/>
      <c r="M73" s="183"/>
      <c r="N73" s="183"/>
      <c r="O73" s="183"/>
      <c r="P73" s="183"/>
      <c r="Q73" s="183"/>
      <c r="R73" s="183"/>
      <c r="S73" s="183"/>
      <c r="Y73" s="174"/>
      <c r="Z73" s="174"/>
      <c r="AA73" s="174"/>
      <c r="AB73" s="174"/>
      <c r="AC73" s="174"/>
      <c r="AD73" s="174"/>
      <c r="AE73" s="174"/>
      <c r="AF73" s="174"/>
      <c r="AG73" s="174"/>
      <c r="AH73" s="174"/>
    </row>
    <row r="74" spans="8:34" x14ac:dyDescent="0.3">
      <c r="H74" s="174"/>
      <c r="J74" s="183"/>
      <c r="K74" s="183"/>
      <c r="M74" s="183"/>
      <c r="N74" s="183"/>
      <c r="O74" s="183"/>
      <c r="P74" s="183"/>
      <c r="Q74" s="183"/>
      <c r="R74" s="183"/>
      <c r="S74" s="183"/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</row>
    <row r="75" spans="8:34" x14ac:dyDescent="0.3">
      <c r="H75" s="174"/>
      <c r="J75" s="183"/>
      <c r="K75" s="183"/>
      <c r="M75" s="183"/>
      <c r="N75" s="183"/>
      <c r="O75" s="183"/>
      <c r="P75" s="183"/>
      <c r="Q75" s="183"/>
      <c r="R75" s="183"/>
      <c r="S75" s="183"/>
      <c r="Y75" s="174"/>
      <c r="Z75" s="174"/>
      <c r="AA75" s="174"/>
      <c r="AB75" s="174"/>
      <c r="AC75" s="174"/>
      <c r="AD75" s="174"/>
      <c r="AE75" s="174"/>
      <c r="AF75" s="174"/>
      <c r="AG75" s="174"/>
      <c r="AH75" s="174"/>
    </row>
    <row r="76" spans="8:34" x14ac:dyDescent="0.3">
      <c r="H76" s="174"/>
      <c r="J76" s="183"/>
      <c r="K76" s="183"/>
      <c r="M76" s="183"/>
      <c r="N76" s="183"/>
      <c r="O76" s="183"/>
      <c r="P76" s="183"/>
      <c r="Q76" s="183"/>
      <c r="R76" s="183"/>
      <c r="S76" s="183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</row>
    <row r="77" spans="8:34" x14ac:dyDescent="0.3">
      <c r="H77" s="174"/>
      <c r="J77" s="183"/>
      <c r="K77" s="183"/>
      <c r="M77" s="183"/>
      <c r="N77" s="183"/>
      <c r="O77" s="183"/>
      <c r="P77" s="183"/>
      <c r="Q77" s="183"/>
      <c r="R77" s="183"/>
      <c r="S77" s="183"/>
      <c r="Y77" s="174"/>
      <c r="Z77" s="174"/>
      <c r="AA77" s="174"/>
      <c r="AB77" s="174"/>
      <c r="AC77" s="174"/>
      <c r="AD77" s="174"/>
      <c r="AE77" s="174"/>
      <c r="AF77" s="174"/>
      <c r="AG77" s="174"/>
      <c r="AH77" s="174"/>
    </row>
    <row r="78" spans="8:34" x14ac:dyDescent="0.3">
      <c r="H78" s="174"/>
      <c r="J78" s="183"/>
      <c r="K78" s="183"/>
      <c r="M78" s="183"/>
      <c r="N78" s="183"/>
      <c r="O78" s="183"/>
      <c r="P78" s="183"/>
      <c r="Q78" s="183"/>
      <c r="R78" s="183"/>
      <c r="S78" s="183"/>
      <c r="Y78" s="174"/>
      <c r="Z78" s="174"/>
      <c r="AA78" s="174"/>
      <c r="AB78" s="174"/>
      <c r="AC78" s="174"/>
      <c r="AD78" s="174"/>
      <c r="AE78" s="174"/>
      <c r="AF78" s="174"/>
      <c r="AG78" s="174"/>
      <c r="AH78" s="174"/>
    </row>
    <row r="79" spans="8:34" x14ac:dyDescent="0.3">
      <c r="H79" s="174"/>
      <c r="J79" s="183"/>
      <c r="K79" s="183"/>
      <c r="M79" s="183"/>
      <c r="N79" s="183"/>
      <c r="O79" s="183"/>
      <c r="P79" s="183"/>
      <c r="Q79" s="183"/>
      <c r="R79" s="183"/>
      <c r="S79" s="183"/>
      <c r="Y79" s="174"/>
      <c r="Z79" s="174"/>
      <c r="AA79" s="174"/>
      <c r="AB79" s="174"/>
      <c r="AC79" s="174"/>
      <c r="AD79" s="174"/>
      <c r="AE79" s="174"/>
      <c r="AF79" s="174"/>
      <c r="AG79" s="174"/>
      <c r="AH79" s="174"/>
    </row>
    <row r="80" spans="8:34" x14ac:dyDescent="0.3">
      <c r="H80" s="174"/>
      <c r="J80" s="183"/>
      <c r="K80" s="183"/>
      <c r="M80" s="183"/>
      <c r="N80" s="183"/>
      <c r="O80" s="183"/>
      <c r="P80" s="183"/>
      <c r="Q80" s="183"/>
      <c r="R80" s="183"/>
      <c r="S80" s="183"/>
      <c r="Y80" s="174"/>
      <c r="Z80" s="174"/>
      <c r="AA80" s="174"/>
      <c r="AB80" s="174"/>
      <c r="AC80" s="174"/>
      <c r="AD80" s="174"/>
      <c r="AE80" s="174"/>
      <c r="AF80" s="174"/>
      <c r="AG80" s="174"/>
      <c r="AH80" s="174"/>
    </row>
    <row r="81" spans="8:34" x14ac:dyDescent="0.3">
      <c r="H81" s="174"/>
      <c r="J81" s="183"/>
      <c r="K81" s="183"/>
      <c r="M81" s="183"/>
      <c r="N81" s="183"/>
      <c r="O81" s="183"/>
      <c r="P81" s="183"/>
      <c r="Q81" s="183"/>
      <c r="R81" s="183"/>
      <c r="S81" s="183"/>
      <c r="Y81" s="174"/>
      <c r="Z81" s="174"/>
      <c r="AA81" s="174"/>
      <c r="AB81" s="174"/>
      <c r="AC81" s="174"/>
      <c r="AD81" s="174"/>
      <c r="AE81" s="174"/>
      <c r="AF81" s="174"/>
      <c r="AG81" s="174"/>
      <c r="AH81" s="174"/>
    </row>
    <row r="82" spans="8:34" x14ac:dyDescent="0.3">
      <c r="H82" s="174"/>
      <c r="J82" s="183"/>
      <c r="K82" s="183"/>
      <c r="M82" s="183"/>
      <c r="N82" s="183"/>
      <c r="O82" s="183"/>
      <c r="P82" s="183"/>
      <c r="Q82" s="183"/>
      <c r="R82" s="183"/>
      <c r="S82" s="183"/>
      <c r="Y82" s="174"/>
      <c r="Z82" s="174"/>
      <c r="AA82" s="174"/>
      <c r="AB82" s="174"/>
      <c r="AC82" s="174"/>
      <c r="AD82" s="174"/>
      <c r="AE82" s="174"/>
      <c r="AF82" s="174"/>
      <c r="AG82" s="174"/>
      <c r="AH82" s="174"/>
    </row>
    <row r="83" spans="8:34" x14ac:dyDescent="0.3">
      <c r="H83" s="174"/>
      <c r="J83" s="183"/>
      <c r="K83" s="183"/>
      <c r="M83" s="183"/>
      <c r="N83" s="183"/>
      <c r="O83" s="183"/>
      <c r="P83" s="183"/>
      <c r="Q83" s="183"/>
      <c r="R83" s="183"/>
      <c r="S83" s="183"/>
      <c r="Y83" s="174"/>
      <c r="Z83" s="174"/>
      <c r="AA83" s="174"/>
      <c r="AB83" s="174"/>
      <c r="AC83" s="174"/>
      <c r="AD83" s="174"/>
      <c r="AE83" s="174"/>
      <c r="AF83" s="174"/>
      <c r="AG83" s="174"/>
      <c r="AH83" s="174"/>
    </row>
    <row r="84" spans="8:34" x14ac:dyDescent="0.3">
      <c r="H84" s="174"/>
      <c r="J84" s="183"/>
      <c r="K84" s="183"/>
      <c r="M84" s="183"/>
      <c r="N84" s="183"/>
      <c r="O84" s="183"/>
      <c r="P84" s="183"/>
      <c r="Q84" s="183"/>
      <c r="R84" s="183"/>
      <c r="S84" s="183"/>
      <c r="Y84" s="174"/>
      <c r="Z84" s="174"/>
      <c r="AA84" s="174"/>
      <c r="AB84" s="174"/>
      <c r="AC84" s="174"/>
      <c r="AD84" s="174"/>
      <c r="AE84" s="174"/>
      <c r="AF84" s="174"/>
      <c r="AG84" s="174"/>
      <c r="AH84" s="174"/>
    </row>
    <row r="85" spans="8:34" x14ac:dyDescent="0.3">
      <c r="H85" s="174"/>
      <c r="J85" s="183"/>
      <c r="K85" s="183"/>
      <c r="M85" s="183"/>
      <c r="N85" s="183"/>
      <c r="O85" s="183"/>
      <c r="P85" s="183"/>
      <c r="Q85" s="183"/>
      <c r="R85" s="183"/>
      <c r="S85" s="183"/>
      <c r="Y85" s="174"/>
      <c r="Z85" s="174"/>
      <c r="AA85" s="174"/>
      <c r="AB85" s="174"/>
      <c r="AC85" s="174"/>
      <c r="AD85" s="174"/>
      <c r="AE85" s="174"/>
      <c r="AF85" s="174"/>
      <c r="AG85" s="174"/>
      <c r="AH85" s="174"/>
    </row>
    <row r="86" spans="8:34" x14ac:dyDescent="0.3">
      <c r="H86" s="174"/>
      <c r="J86" s="183"/>
      <c r="K86" s="183"/>
      <c r="M86" s="183"/>
      <c r="N86" s="183"/>
      <c r="O86" s="183"/>
      <c r="P86" s="183"/>
      <c r="Q86" s="183"/>
      <c r="R86" s="183"/>
      <c r="S86" s="183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</row>
    <row r="87" spans="8:34" x14ac:dyDescent="0.3">
      <c r="H87" s="174"/>
      <c r="J87" s="183"/>
      <c r="K87" s="183"/>
      <c r="M87" s="183"/>
      <c r="N87" s="183"/>
      <c r="O87" s="183"/>
      <c r="P87" s="183"/>
      <c r="Q87" s="183"/>
      <c r="R87" s="183"/>
      <c r="S87" s="183"/>
      <c r="Y87" s="174"/>
      <c r="Z87" s="174"/>
      <c r="AA87" s="174"/>
      <c r="AB87" s="174"/>
      <c r="AC87" s="174"/>
      <c r="AD87" s="174"/>
      <c r="AE87" s="174"/>
      <c r="AF87" s="174"/>
      <c r="AG87" s="174"/>
      <c r="AH87" s="174"/>
    </row>
    <row r="88" spans="8:34" x14ac:dyDescent="0.3">
      <c r="H88" s="174"/>
      <c r="J88" s="183"/>
      <c r="K88" s="183"/>
      <c r="M88" s="183"/>
      <c r="N88" s="183"/>
      <c r="O88" s="183"/>
      <c r="P88" s="183"/>
      <c r="Q88" s="183"/>
      <c r="R88" s="183"/>
      <c r="S88" s="183"/>
      <c r="Y88" s="174"/>
      <c r="Z88" s="174"/>
      <c r="AA88" s="174"/>
      <c r="AB88" s="174"/>
      <c r="AC88" s="174"/>
      <c r="AD88" s="174"/>
      <c r="AE88" s="174"/>
      <c r="AF88" s="174"/>
      <c r="AG88" s="174"/>
      <c r="AH88" s="174"/>
    </row>
    <row r="89" spans="8:34" x14ac:dyDescent="0.3">
      <c r="H89" s="174"/>
      <c r="J89" s="183"/>
      <c r="K89" s="183"/>
      <c r="M89" s="183"/>
      <c r="N89" s="183"/>
      <c r="O89" s="183"/>
      <c r="P89" s="183"/>
      <c r="Q89" s="183"/>
      <c r="R89" s="183"/>
      <c r="S89" s="183"/>
      <c r="Y89" s="174"/>
      <c r="Z89" s="174"/>
      <c r="AA89" s="174"/>
      <c r="AB89" s="174"/>
      <c r="AC89" s="174"/>
      <c r="AD89" s="174"/>
      <c r="AE89" s="174"/>
      <c r="AF89" s="174"/>
      <c r="AG89" s="174"/>
      <c r="AH89" s="174"/>
    </row>
    <row r="90" spans="8:34" x14ac:dyDescent="0.3">
      <c r="H90" s="174"/>
      <c r="J90" s="183"/>
      <c r="K90" s="183"/>
      <c r="M90" s="183"/>
      <c r="N90" s="183"/>
      <c r="O90" s="183"/>
      <c r="P90" s="183"/>
      <c r="Q90" s="183"/>
      <c r="R90" s="183"/>
      <c r="S90" s="183"/>
      <c r="Y90" s="174"/>
      <c r="Z90" s="174"/>
      <c r="AA90" s="174"/>
      <c r="AB90" s="174"/>
      <c r="AC90" s="174"/>
      <c r="AD90" s="174"/>
      <c r="AE90" s="174"/>
      <c r="AF90" s="174"/>
      <c r="AG90" s="174"/>
      <c r="AH90" s="174"/>
    </row>
    <row r="91" spans="8:34" x14ac:dyDescent="0.3">
      <c r="H91" s="174"/>
      <c r="J91" s="183"/>
      <c r="K91" s="183"/>
      <c r="M91" s="183"/>
      <c r="N91" s="183"/>
      <c r="O91" s="183"/>
      <c r="P91" s="183"/>
      <c r="Q91" s="183"/>
      <c r="R91" s="183"/>
      <c r="S91" s="183"/>
      <c r="Y91" s="174"/>
      <c r="Z91" s="174"/>
      <c r="AA91" s="174"/>
      <c r="AB91" s="174"/>
      <c r="AC91" s="174"/>
      <c r="AD91" s="174"/>
      <c r="AE91" s="174"/>
      <c r="AF91" s="174"/>
      <c r="AG91" s="174"/>
      <c r="AH91" s="174"/>
    </row>
    <row r="92" spans="8:34" x14ac:dyDescent="0.3">
      <c r="H92" s="174"/>
      <c r="J92" s="183"/>
      <c r="K92" s="183"/>
      <c r="M92" s="183"/>
      <c r="N92" s="183"/>
      <c r="O92" s="183"/>
      <c r="P92" s="183"/>
      <c r="Q92" s="183"/>
      <c r="R92" s="183"/>
      <c r="S92" s="183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</row>
    <row r="93" spans="8:34" x14ac:dyDescent="0.3">
      <c r="H93" s="174"/>
      <c r="J93" s="183"/>
      <c r="K93" s="183"/>
      <c r="M93" s="183"/>
      <c r="N93" s="183"/>
      <c r="O93" s="183"/>
      <c r="P93" s="183"/>
      <c r="Q93" s="183"/>
      <c r="R93" s="183"/>
      <c r="S93" s="183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</row>
    <row r="94" spans="8:34" x14ac:dyDescent="0.3">
      <c r="H94" s="174"/>
      <c r="J94" s="183"/>
      <c r="K94" s="183"/>
      <c r="M94" s="183"/>
      <c r="N94" s="183"/>
      <c r="O94" s="183"/>
      <c r="P94" s="183"/>
      <c r="Q94" s="183"/>
      <c r="R94" s="183"/>
      <c r="S94" s="183"/>
      <c r="Y94" s="174"/>
      <c r="Z94" s="174"/>
      <c r="AA94" s="174"/>
      <c r="AB94" s="174"/>
      <c r="AC94" s="174"/>
      <c r="AD94" s="174"/>
      <c r="AE94" s="174"/>
      <c r="AF94" s="174"/>
      <c r="AG94" s="174"/>
      <c r="AH94" s="174"/>
    </row>
    <row r="95" spans="8:34" x14ac:dyDescent="0.3">
      <c r="H95" s="174"/>
      <c r="J95" s="183"/>
      <c r="K95" s="183"/>
      <c r="M95" s="183"/>
      <c r="N95" s="183"/>
      <c r="O95" s="183"/>
      <c r="P95" s="183"/>
      <c r="Q95" s="183"/>
      <c r="R95" s="183"/>
      <c r="S95" s="183"/>
      <c r="Y95" s="174"/>
      <c r="Z95" s="174"/>
      <c r="AA95" s="174"/>
      <c r="AB95" s="174"/>
      <c r="AC95" s="174"/>
      <c r="AD95" s="174"/>
      <c r="AE95" s="174"/>
      <c r="AF95" s="174"/>
      <c r="AG95" s="174"/>
      <c r="AH95" s="174"/>
    </row>
    <row r="96" spans="8:34" x14ac:dyDescent="0.3">
      <c r="H96" s="174"/>
      <c r="J96" s="183"/>
      <c r="K96" s="183"/>
      <c r="M96" s="183"/>
      <c r="N96" s="183"/>
      <c r="O96" s="183"/>
      <c r="P96" s="183"/>
      <c r="Q96" s="183"/>
      <c r="R96" s="183"/>
      <c r="S96" s="183"/>
      <c r="Y96" s="174"/>
      <c r="Z96" s="174"/>
      <c r="AA96" s="174"/>
      <c r="AB96" s="174"/>
      <c r="AC96" s="174"/>
      <c r="AD96" s="174"/>
      <c r="AE96" s="174"/>
      <c r="AF96" s="174"/>
      <c r="AG96" s="174"/>
      <c r="AH96" s="174"/>
    </row>
    <row r="97" spans="8:34" x14ac:dyDescent="0.3">
      <c r="H97" s="174"/>
      <c r="J97" s="183"/>
      <c r="K97" s="183"/>
      <c r="M97" s="183"/>
      <c r="N97" s="183"/>
      <c r="O97" s="183"/>
      <c r="P97" s="183"/>
      <c r="Q97" s="183"/>
      <c r="R97" s="183"/>
      <c r="S97" s="183"/>
      <c r="Y97" s="174"/>
      <c r="Z97" s="174"/>
      <c r="AA97" s="174"/>
      <c r="AB97" s="174"/>
      <c r="AC97" s="174"/>
      <c r="AD97" s="174"/>
      <c r="AE97" s="174"/>
      <c r="AF97" s="174"/>
      <c r="AG97" s="174"/>
      <c r="AH97" s="174"/>
    </row>
    <row r="98" spans="8:34" x14ac:dyDescent="0.3">
      <c r="H98" s="174"/>
      <c r="J98" s="183"/>
      <c r="K98" s="183"/>
      <c r="M98" s="183"/>
      <c r="N98" s="183"/>
      <c r="O98" s="183"/>
      <c r="P98" s="183"/>
      <c r="Q98" s="183"/>
      <c r="R98" s="183"/>
      <c r="S98" s="183"/>
      <c r="Y98" s="174"/>
      <c r="Z98" s="174"/>
      <c r="AA98" s="174"/>
      <c r="AB98" s="174"/>
      <c r="AC98" s="174"/>
      <c r="AD98" s="174"/>
      <c r="AE98" s="174"/>
      <c r="AF98" s="174"/>
      <c r="AG98" s="174"/>
      <c r="AH98" s="174"/>
    </row>
    <row r="99" spans="8:34" x14ac:dyDescent="0.3">
      <c r="H99" s="174"/>
      <c r="J99" s="183"/>
      <c r="K99" s="183"/>
      <c r="M99" s="183"/>
      <c r="N99" s="183"/>
      <c r="O99" s="183"/>
      <c r="P99" s="183"/>
      <c r="Q99" s="183"/>
      <c r="R99" s="183"/>
      <c r="S99" s="183"/>
      <c r="Y99" s="174"/>
      <c r="Z99" s="174"/>
      <c r="AA99" s="174"/>
      <c r="AB99" s="174"/>
      <c r="AC99" s="174"/>
      <c r="AD99" s="174"/>
      <c r="AE99" s="174"/>
      <c r="AF99" s="174"/>
      <c r="AG99" s="174"/>
      <c r="AH99" s="174"/>
    </row>
    <row r="100" spans="8:34" x14ac:dyDescent="0.3">
      <c r="H100" s="174"/>
      <c r="J100" s="183"/>
      <c r="K100" s="183"/>
      <c r="M100" s="183"/>
      <c r="N100" s="183"/>
      <c r="O100" s="183"/>
      <c r="P100" s="183"/>
      <c r="Q100" s="183"/>
      <c r="R100" s="183"/>
      <c r="S100" s="183"/>
      <c r="Y100" s="174"/>
      <c r="Z100" s="174"/>
      <c r="AA100" s="174"/>
      <c r="AB100" s="174"/>
      <c r="AC100" s="174"/>
      <c r="AD100" s="174"/>
      <c r="AE100" s="174"/>
      <c r="AF100" s="174"/>
      <c r="AG100" s="174"/>
      <c r="AH100" s="174"/>
    </row>
    <row r="101" spans="8:34" x14ac:dyDescent="0.3">
      <c r="H101" s="174"/>
      <c r="J101" s="183"/>
      <c r="K101" s="183"/>
      <c r="M101" s="183"/>
      <c r="N101" s="183"/>
      <c r="O101" s="183"/>
      <c r="P101" s="183"/>
      <c r="Q101" s="183"/>
      <c r="R101" s="183"/>
      <c r="S101" s="183"/>
      <c r="Y101" s="174"/>
      <c r="Z101" s="174"/>
      <c r="AA101" s="174"/>
      <c r="AB101" s="174"/>
      <c r="AC101" s="174"/>
      <c r="AD101" s="174"/>
      <c r="AE101" s="174"/>
      <c r="AF101" s="174"/>
      <c r="AG101" s="174"/>
      <c r="AH101" s="174"/>
    </row>
    <row r="102" spans="8:34" x14ac:dyDescent="0.3">
      <c r="H102" s="174"/>
      <c r="J102" s="183"/>
      <c r="K102" s="183"/>
      <c r="M102" s="183"/>
      <c r="N102" s="183"/>
      <c r="O102" s="183"/>
      <c r="P102" s="183"/>
      <c r="Q102" s="183"/>
      <c r="R102" s="183"/>
      <c r="S102" s="183"/>
      <c r="Y102" s="174"/>
      <c r="Z102" s="174"/>
      <c r="AA102" s="174"/>
      <c r="AB102" s="174"/>
      <c r="AC102" s="174"/>
      <c r="AD102" s="174"/>
      <c r="AE102" s="174"/>
      <c r="AF102" s="174"/>
      <c r="AG102" s="174"/>
      <c r="AH102" s="174"/>
    </row>
    <row r="103" spans="8:34" x14ac:dyDescent="0.3">
      <c r="H103" s="174"/>
      <c r="J103" s="183"/>
      <c r="K103" s="183"/>
      <c r="M103" s="183"/>
      <c r="N103" s="183"/>
      <c r="O103" s="183"/>
      <c r="P103" s="183"/>
      <c r="Q103" s="183"/>
      <c r="R103" s="183"/>
      <c r="S103" s="183"/>
      <c r="Y103" s="174"/>
      <c r="Z103" s="174"/>
      <c r="AA103" s="174"/>
      <c r="AB103" s="174"/>
      <c r="AC103" s="174"/>
      <c r="AD103" s="174"/>
      <c r="AE103" s="174"/>
      <c r="AF103" s="174"/>
      <c r="AG103" s="174"/>
      <c r="AH103" s="174"/>
    </row>
    <row r="104" spans="8:34" x14ac:dyDescent="0.3">
      <c r="H104" s="174"/>
      <c r="J104" s="183"/>
      <c r="K104" s="183"/>
      <c r="M104" s="183"/>
      <c r="N104" s="183"/>
      <c r="O104" s="183"/>
      <c r="P104" s="183"/>
      <c r="Q104" s="183"/>
      <c r="R104" s="183"/>
      <c r="S104" s="183"/>
      <c r="Y104" s="174"/>
      <c r="Z104" s="174"/>
      <c r="AA104" s="174"/>
      <c r="AB104" s="174"/>
      <c r="AC104" s="174"/>
      <c r="AD104" s="174"/>
      <c r="AE104" s="174"/>
      <c r="AF104" s="174"/>
      <c r="AG104" s="174"/>
      <c r="AH104" s="174"/>
    </row>
    <row r="105" spans="8:34" x14ac:dyDescent="0.3">
      <c r="H105" s="174"/>
      <c r="J105" s="183"/>
      <c r="K105" s="183"/>
      <c r="M105" s="183"/>
      <c r="N105" s="183"/>
      <c r="O105" s="183"/>
      <c r="P105" s="183"/>
      <c r="Q105" s="183"/>
      <c r="R105" s="183"/>
      <c r="S105" s="183"/>
      <c r="Y105" s="174"/>
      <c r="Z105" s="174"/>
      <c r="AA105" s="174"/>
      <c r="AB105" s="174"/>
      <c r="AC105" s="174"/>
      <c r="AD105" s="174"/>
      <c r="AE105" s="174"/>
      <c r="AF105" s="174"/>
      <c r="AG105" s="174"/>
      <c r="AH105" s="174"/>
    </row>
    <row r="106" spans="8:34" x14ac:dyDescent="0.3">
      <c r="H106" s="174"/>
      <c r="J106" s="183"/>
      <c r="K106" s="183"/>
      <c r="M106" s="183"/>
      <c r="N106" s="183"/>
      <c r="O106" s="183"/>
      <c r="P106" s="183"/>
      <c r="Q106" s="183"/>
      <c r="R106" s="183"/>
      <c r="S106" s="183"/>
      <c r="Y106" s="174"/>
      <c r="Z106" s="174"/>
      <c r="AA106" s="174"/>
      <c r="AB106" s="174"/>
      <c r="AC106" s="174"/>
      <c r="AD106" s="174"/>
      <c r="AE106" s="174"/>
      <c r="AF106" s="174"/>
      <c r="AG106" s="174"/>
      <c r="AH106" s="174"/>
    </row>
    <row r="107" spans="8:34" x14ac:dyDescent="0.3">
      <c r="H107" s="174"/>
      <c r="J107" s="183"/>
      <c r="K107" s="183"/>
      <c r="M107" s="183"/>
      <c r="N107" s="183"/>
      <c r="O107" s="183"/>
      <c r="P107" s="183"/>
      <c r="Q107" s="183"/>
      <c r="R107" s="183"/>
      <c r="S107" s="183"/>
      <c r="Y107" s="174"/>
      <c r="Z107" s="174"/>
      <c r="AA107" s="174"/>
      <c r="AB107" s="174"/>
      <c r="AC107" s="174"/>
      <c r="AD107" s="174"/>
      <c r="AE107" s="174"/>
      <c r="AF107" s="174"/>
      <c r="AG107" s="174"/>
      <c r="AH107" s="174"/>
    </row>
    <row r="108" spans="8:34" x14ac:dyDescent="0.3">
      <c r="H108" s="174"/>
      <c r="J108" s="183"/>
      <c r="K108" s="183"/>
      <c r="M108" s="183"/>
      <c r="N108" s="183"/>
      <c r="O108" s="183"/>
      <c r="P108" s="183"/>
      <c r="Q108" s="183"/>
      <c r="R108" s="183"/>
      <c r="S108" s="183"/>
      <c r="Y108" s="174"/>
      <c r="Z108" s="174"/>
      <c r="AA108" s="174"/>
      <c r="AB108" s="174"/>
      <c r="AC108" s="174"/>
      <c r="AD108" s="174"/>
      <c r="AE108" s="174"/>
      <c r="AF108" s="174"/>
      <c r="AG108" s="174"/>
      <c r="AH108" s="174"/>
    </row>
    <row r="109" spans="8:34" x14ac:dyDescent="0.3">
      <c r="H109" s="174"/>
      <c r="J109" s="183"/>
      <c r="K109" s="183"/>
      <c r="M109" s="183"/>
      <c r="N109" s="183"/>
      <c r="O109" s="183"/>
      <c r="P109" s="183"/>
      <c r="Q109" s="183"/>
      <c r="R109" s="183"/>
      <c r="S109" s="183"/>
      <c r="Y109" s="174"/>
      <c r="Z109" s="174"/>
      <c r="AA109" s="174"/>
      <c r="AB109" s="174"/>
      <c r="AC109" s="174"/>
      <c r="AD109" s="174"/>
      <c r="AE109" s="174"/>
      <c r="AF109" s="174"/>
      <c r="AG109" s="174"/>
      <c r="AH109" s="174"/>
    </row>
    <row r="110" spans="8:34" x14ac:dyDescent="0.3">
      <c r="H110" s="174"/>
      <c r="J110" s="183"/>
      <c r="K110" s="183"/>
      <c r="M110" s="183"/>
      <c r="N110" s="183"/>
      <c r="O110" s="183"/>
      <c r="P110" s="183"/>
      <c r="Q110" s="183"/>
      <c r="R110" s="183"/>
      <c r="S110" s="183"/>
      <c r="Y110" s="174"/>
      <c r="Z110" s="174"/>
      <c r="AA110" s="174"/>
      <c r="AB110" s="174"/>
      <c r="AC110" s="174"/>
      <c r="AD110" s="174"/>
      <c r="AE110" s="174"/>
      <c r="AF110" s="174"/>
      <c r="AG110" s="174"/>
      <c r="AH110" s="174"/>
    </row>
    <row r="111" spans="8:34" x14ac:dyDescent="0.3">
      <c r="H111" s="174"/>
      <c r="J111" s="183"/>
      <c r="K111" s="183"/>
      <c r="M111" s="183"/>
      <c r="N111" s="183"/>
      <c r="O111" s="183"/>
      <c r="P111" s="183"/>
      <c r="Q111" s="183"/>
      <c r="R111" s="183"/>
      <c r="S111" s="183"/>
      <c r="Y111" s="174"/>
      <c r="Z111" s="174"/>
      <c r="AA111" s="174"/>
      <c r="AB111" s="174"/>
      <c r="AC111" s="174"/>
      <c r="AD111" s="174"/>
      <c r="AE111" s="174"/>
      <c r="AF111" s="174"/>
      <c r="AG111" s="174"/>
      <c r="AH111" s="174"/>
    </row>
    <row r="112" spans="8:34" x14ac:dyDescent="0.3">
      <c r="H112" s="174"/>
      <c r="J112" s="183"/>
      <c r="K112" s="183"/>
      <c r="M112" s="183"/>
      <c r="N112" s="183"/>
      <c r="O112" s="183"/>
      <c r="P112" s="183"/>
      <c r="Q112" s="183"/>
      <c r="R112" s="183"/>
      <c r="S112" s="183"/>
      <c r="Y112" s="174"/>
      <c r="Z112" s="174"/>
      <c r="AA112" s="174"/>
      <c r="AB112" s="174"/>
      <c r="AC112" s="174"/>
      <c r="AD112" s="174"/>
      <c r="AE112" s="174"/>
      <c r="AF112" s="174"/>
      <c r="AG112" s="174"/>
      <c r="AH112" s="174"/>
    </row>
    <row r="113" spans="8:34" x14ac:dyDescent="0.3">
      <c r="H113" s="174"/>
      <c r="J113" s="183"/>
      <c r="K113" s="183"/>
      <c r="M113" s="183"/>
      <c r="N113" s="183"/>
      <c r="O113" s="183"/>
      <c r="P113" s="183"/>
      <c r="Q113" s="183"/>
      <c r="R113" s="183"/>
      <c r="S113" s="183"/>
      <c r="Y113" s="174"/>
      <c r="Z113" s="174"/>
      <c r="AA113" s="174"/>
      <c r="AB113" s="174"/>
      <c r="AC113" s="174"/>
      <c r="AD113" s="174"/>
      <c r="AE113" s="174"/>
      <c r="AF113" s="174"/>
      <c r="AG113" s="174"/>
      <c r="AH113" s="174"/>
    </row>
    <row r="114" spans="8:34" x14ac:dyDescent="0.3">
      <c r="H114" s="174"/>
      <c r="J114" s="183"/>
      <c r="K114" s="183"/>
      <c r="M114" s="183"/>
      <c r="N114" s="183"/>
      <c r="O114" s="183"/>
      <c r="P114" s="183"/>
      <c r="Q114" s="183"/>
      <c r="R114" s="183"/>
      <c r="S114" s="183"/>
      <c r="Y114" s="174"/>
      <c r="Z114" s="174"/>
      <c r="AA114" s="174"/>
      <c r="AB114" s="174"/>
      <c r="AC114" s="174"/>
      <c r="AD114" s="174"/>
      <c r="AE114" s="174"/>
      <c r="AF114" s="174"/>
      <c r="AG114" s="174"/>
      <c r="AH114" s="174"/>
    </row>
    <row r="115" spans="8:34" x14ac:dyDescent="0.3">
      <c r="H115" s="174"/>
      <c r="J115" s="183"/>
      <c r="K115" s="183"/>
      <c r="M115" s="183"/>
      <c r="N115" s="183"/>
      <c r="O115" s="183"/>
      <c r="P115" s="183"/>
      <c r="Q115" s="183"/>
      <c r="R115" s="183"/>
      <c r="S115" s="183"/>
      <c r="Y115" s="174"/>
      <c r="Z115" s="174"/>
      <c r="AA115" s="174"/>
      <c r="AB115" s="174"/>
      <c r="AC115" s="174"/>
      <c r="AD115" s="174"/>
      <c r="AE115" s="174"/>
      <c r="AF115" s="174"/>
      <c r="AG115" s="174"/>
      <c r="AH115" s="174"/>
    </row>
    <row r="116" spans="8:34" x14ac:dyDescent="0.3">
      <c r="H116" s="174"/>
      <c r="J116" s="183"/>
      <c r="K116" s="183"/>
      <c r="M116" s="183"/>
      <c r="N116" s="183"/>
      <c r="O116" s="183"/>
      <c r="P116" s="183"/>
      <c r="Q116" s="183"/>
      <c r="R116" s="183"/>
      <c r="S116" s="183"/>
      <c r="Y116" s="174"/>
      <c r="Z116" s="174"/>
      <c r="AA116" s="174"/>
      <c r="AB116" s="174"/>
      <c r="AC116" s="174"/>
      <c r="AD116" s="174"/>
      <c r="AE116" s="174"/>
      <c r="AF116" s="174"/>
      <c r="AG116" s="174"/>
      <c r="AH116" s="174"/>
    </row>
    <row r="117" spans="8:34" x14ac:dyDescent="0.3">
      <c r="H117" s="174"/>
      <c r="J117" s="183"/>
      <c r="K117" s="183"/>
      <c r="M117" s="183"/>
      <c r="N117" s="183"/>
      <c r="O117" s="183"/>
      <c r="P117" s="183"/>
      <c r="Q117" s="183"/>
      <c r="R117" s="183"/>
      <c r="S117" s="183"/>
      <c r="Y117" s="174"/>
      <c r="Z117" s="174"/>
      <c r="AA117" s="174"/>
      <c r="AB117" s="174"/>
      <c r="AC117" s="174"/>
      <c r="AD117" s="174"/>
      <c r="AE117" s="174"/>
      <c r="AF117" s="174"/>
      <c r="AG117" s="174"/>
      <c r="AH117" s="174"/>
    </row>
    <row r="118" spans="8:34" x14ac:dyDescent="0.3">
      <c r="H118" s="174"/>
      <c r="J118" s="183"/>
      <c r="K118" s="183"/>
      <c r="M118" s="183"/>
      <c r="N118" s="183"/>
      <c r="O118" s="183"/>
      <c r="P118" s="183"/>
      <c r="Q118" s="183"/>
      <c r="R118" s="183"/>
      <c r="S118" s="183"/>
      <c r="Y118" s="174"/>
      <c r="Z118" s="174"/>
      <c r="AA118" s="174"/>
      <c r="AB118" s="174"/>
      <c r="AC118" s="174"/>
      <c r="AD118" s="174"/>
      <c r="AE118" s="174"/>
      <c r="AF118" s="174"/>
      <c r="AG118" s="174"/>
      <c r="AH118" s="174"/>
    </row>
    <row r="119" spans="8:34" x14ac:dyDescent="0.3">
      <c r="H119" s="174"/>
      <c r="J119" s="183"/>
      <c r="K119" s="183"/>
      <c r="M119" s="183"/>
      <c r="N119" s="183"/>
      <c r="O119" s="183"/>
      <c r="P119" s="183"/>
      <c r="Q119" s="183"/>
      <c r="R119" s="183"/>
      <c r="S119" s="183"/>
      <c r="Y119" s="174"/>
      <c r="Z119" s="174"/>
      <c r="AA119" s="174"/>
      <c r="AB119" s="174"/>
      <c r="AC119" s="174"/>
      <c r="AD119" s="174"/>
      <c r="AE119" s="174"/>
      <c r="AF119" s="174"/>
      <c r="AG119" s="174"/>
      <c r="AH119" s="174"/>
    </row>
    <row r="120" spans="8:34" x14ac:dyDescent="0.3">
      <c r="H120" s="174"/>
      <c r="J120" s="183"/>
      <c r="K120" s="183"/>
      <c r="M120" s="183"/>
      <c r="N120" s="183"/>
      <c r="O120" s="183"/>
      <c r="P120" s="183"/>
      <c r="Q120" s="183"/>
      <c r="R120" s="183"/>
      <c r="S120" s="183"/>
      <c r="Y120" s="174"/>
      <c r="Z120" s="174"/>
      <c r="AA120" s="174"/>
      <c r="AB120" s="174"/>
      <c r="AC120" s="174"/>
      <c r="AD120" s="174"/>
      <c r="AE120" s="174"/>
      <c r="AF120" s="174"/>
      <c r="AG120" s="174"/>
      <c r="AH120" s="174"/>
    </row>
    <row r="121" spans="8:34" x14ac:dyDescent="0.3">
      <c r="H121" s="174"/>
      <c r="J121" s="183"/>
      <c r="K121" s="183"/>
      <c r="M121" s="183"/>
      <c r="N121" s="183"/>
      <c r="O121" s="183"/>
      <c r="P121" s="183"/>
      <c r="Q121" s="183"/>
      <c r="R121" s="183"/>
      <c r="S121" s="183"/>
      <c r="Y121" s="174"/>
      <c r="Z121" s="174"/>
      <c r="AA121" s="174"/>
      <c r="AB121" s="174"/>
      <c r="AC121" s="174"/>
      <c r="AD121" s="174"/>
      <c r="AE121" s="174"/>
      <c r="AF121" s="174"/>
      <c r="AG121" s="174"/>
      <c r="AH121" s="174"/>
    </row>
    <row r="122" spans="8:34" x14ac:dyDescent="0.3">
      <c r="H122" s="174"/>
      <c r="J122" s="183"/>
      <c r="K122" s="183"/>
      <c r="M122" s="183"/>
      <c r="N122" s="183"/>
      <c r="O122" s="183"/>
      <c r="P122" s="183"/>
      <c r="Q122" s="183"/>
      <c r="R122" s="183"/>
      <c r="S122" s="183"/>
      <c r="Y122" s="174"/>
      <c r="Z122" s="174"/>
      <c r="AA122" s="174"/>
      <c r="AB122" s="174"/>
      <c r="AC122" s="174"/>
      <c r="AD122" s="174"/>
      <c r="AE122" s="174"/>
      <c r="AF122" s="174"/>
      <c r="AG122" s="174"/>
      <c r="AH122" s="174"/>
    </row>
    <row r="123" spans="8:34" x14ac:dyDescent="0.3">
      <c r="H123" s="174"/>
      <c r="J123" s="183"/>
      <c r="K123" s="183"/>
      <c r="M123" s="183"/>
      <c r="N123" s="183"/>
      <c r="O123" s="183"/>
      <c r="P123" s="183"/>
      <c r="Q123" s="183"/>
      <c r="R123" s="183"/>
      <c r="S123" s="183"/>
      <c r="Y123" s="174"/>
      <c r="Z123" s="174"/>
      <c r="AA123" s="174"/>
      <c r="AB123" s="174"/>
      <c r="AC123" s="174"/>
      <c r="AD123" s="174"/>
      <c r="AE123" s="174"/>
      <c r="AF123" s="174"/>
      <c r="AG123" s="174"/>
      <c r="AH123" s="174"/>
    </row>
    <row r="124" spans="8:34" x14ac:dyDescent="0.3">
      <c r="H124" s="174"/>
      <c r="J124" s="183"/>
      <c r="K124" s="183"/>
      <c r="M124" s="183"/>
      <c r="N124" s="183"/>
      <c r="O124" s="183"/>
      <c r="P124" s="183"/>
      <c r="Q124" s="183"/>
      <c r="R124" s="183"/>
      <c r="S124" s="183"/>
      <c r="Y124" s="174"/>
      <c r="Z124" s="174"/>
      <c r="AA124" s="174"/>
      <c r="AB124" s="174"/>
      <c r="AC124" s="174"/>
      <c r="AD124" s="174"/>
      <c r="AE124" s="174"/>
      <c r="AF124" s="174"/>
      <c r="AG124" s="174"/>
      <c r="AH124" s="174"/>
    </row>
    <row r="125" spans="8:34" x14ac:dyDescent="0.3">
      <c r="H125" s="174"/>
      <c r="J125" s="183"/>
      <c r="K125" s="183"/>
      <c r="M125" s="183"/>
      <c r="N125" s="183"/>
      <c r="O125" s="183"/>
      <c r="P125" s="183"/>
      <c r="Q125" s="183"/>
      <c r="R125" s="183"/>
      <c r="S125" s="183"/>
      <c r="Y125" s="174"/>
      <c r="Z125" s="174"/>
      <c r="AA125" s="174"/>
      <c r="AB125" s="174"/>
      <c r="AC125" s="174"/>
      <c r="AD125" s="174"/>
      <c r="AE125" s="174"/>
      <c r="AF125" s="174"/>
      <c r="AG125" s="174"/>
      <c r="AH125" s="174"/>
    </row>
    <row r="126" spans="8:34" x14ac:dyDescent="0.3">
      <c r="H126" s="174"/>
      <c r="J126" s="183"/>
      <c r="K126" s="183"/>
      <c r="M126" s="183"/>
      <c r="N126" s="183"/>
      <c r="O126" s="183"/>
      <c r="P126" s="183"/>
      <c r="Q126" s="183"/>
      <c r="R126" s="183"/>
      <c r="S126" s="183"/>
      <c r="Y126" s="174"/>
      <c r="Z126" s="174"/>
      <c r="AA126" s="174"/>
      <c r="AB126" s="174"/>
      <c r="AC126" s="174"/>
      <c r="AD126" s="174"/>
      <c r="AE126" s="174"/>
      <c r="AF126" s="174"/>
      <c r="AG126" s="174"/>
      <c r="AH126" s="174"/>
    </row>
    <row r="127" spans="8:34" x14ac:dyDescent="0.3">
      <c r="H127" s="174"/>
      <c r="J127" s="183"/>
      <c r="K127" s="183"/>
      <c r="M127" s="183"/>
      <c r="N127" s="183"/>
      <c r="O127" s="183"/>
      <c r="P127" s="183"/>
      <c r="Q127" s="183"/>
      <c r="R127" s="183"/>
      <c r="S127" s="183"/>
      <c r="Y127" s="174"/>
      <c r="Z127" s="174"/>
      <c r="AA127" s="174"/>
      <c r="AB127" s="174"/>
      <c r="AC127" s="174"/>
      <c r="AD127" s="174"/>
      <c r="AE127" s="174"/>
      <c r="AF127" s="174"/>
      <c r="AG127" s="174"/>
      <c r="AH127" s="174"/>
    </row>
    <row r="128" spans="8:34" x14ac:dyDescent="0.3">
      <c r="H128" s="174"/>
      <c r="J128" s="183"/>
      <c r="K128" s="183"/>
      <c r="M128" s="183"/>
      <c r="N128" s="183"/>
      <c r="O128" s="183"/>
      <c r="P128" s="183"/>
      <c r="Q128" s="183"/>
      <c r="R128" s="183"/>
      <c r="S128" s="183"/>
      <c r="Y128" s="174"/>
      <c r="Z128" s="174"/>
      <c r="AA128" s="174"/>
      <c r="AB128" s="174"/>
      <c r="AC128" s="174"/>
      <c r="AD128" s="174"/>
      <c r="AE128" s="174"/>
      <c r="AF128" s="174"/>
      <c r="AG128" s="174"/>
      <c r="AH128" s="174"/>
    </row>
    <row r="129" spans="8:34" x14ac:dyDescent="0.3">
      <c r="H129" s="174"/>
      <c r="J129" s="183"/>
      <c r="K129" s="183"/>
      <c r="M129" s="183"/>
      <c r="N129" s="183"/>
      <c r="O129" s="183"/>
      <c r="P129" s="183"/>
      <c r="Q129" s="183"/>
      <c r="R129" s="183"/>
      <c r="S129" s="183"/>
      <c r="Y129" s="174"/>
      <c r="Z129" s="174"/>
      <c r="AA129" s="174"/>
      <c r="AB129" s="174"/>
      <c r="AC129" s="174"/>
      <c r="AD129" s="174"/>
      <c r="AE129" s="174"/>
      <c r="AF129" s="174"/>
      <c r="AG129" s="174"/>
      <c r="AH129" s="174"/>
    </row>
    <row r="130" spans="8:34" x14ac:dyDescent="0.3">
      <c r="H130" s="174"/>
      <c r="J130" s="183"/>
      <c r="K130" s="183"/>
      <c r="M130" s="183"/>
      <c r="N130" s="183"/>
      <c r="O130" s="183"/>
      <c r="P130" s="183"/>
      <c r="Q130" s="183"/>
      <c r="R130" s="183"/>
      <c r="S130" s="183"/>
      <c r="Y130" s="174"/>
      <c r="Z130" s="174"/>
      <c r="AA130" s="174"/>
      <c r="AB130" s="174"/>
      <c r="AC130" s="174"/>
      <c r="AD130" s="174"/>
      <c r="AE130" s="174"/>
      <c r="AF130" s="174"/>
      <c r="AG130" s="174"/>
      <c r="AH130" s="174"/>
    </row>
    <row r="131" spans="8:34" x14ac:dyDescent="0.3">
      <c r="H131" s="174"/>
      <c r="J131" s="183"/>
      <c r="K131" s="183"/>
      <c r="M131" s="183"/>
      <c r="N131" s="183"/>
      <c r="O131" s="183"/>
      <c r="P131" s="183"/>
      <c r="Q131" s="183"/>
      <c r="R131" s="183"/>
      <c r="S131" s="183"/>
      <c r="Y131" s="174"/>
      <c r="Z131" s="174"/>
      <c r="AA131" s="174"/>
      <c r="AB131" s="174"/>
      <c r="AC131" s="174"/>
      <c r="AD131" s="174"/>
      <c r="AE131" s="174"/>
      <c r="AF131" s="174"/>
      <c r="AG131" s="174"/>
      <c r="AH131" s="174"/>
    </row>
    <row r="132" spans="8:34" x14ac:dyDescent="0.3">
      <c r="H132" s="174"/>
      <c r="J132" s="183"/>
      <c r="K132" s="183"/>
      <c r="M132" s="183"/>
      <c r="N132" s="183"/>
      <c r="O132" s="183"/>
      <c r="P132" s="183"/>
      <c r="Q132" s="183"/>
      <c r="R132" s="183"/>
      <c r="S132" s="183"/>
      <c r="Y132" s="174"/>
      <c r="Z132" s="174"/>
      <c r="AA132" s="174"/>
      <c r="AB132" s="174"/>
      <c r="AC132" s="174"/>
      <c r="AD132" s="174"/>
      <c r="AE132" s="174"/>
      <c r="AF132" s="174"/>
      <c r="AG132" s="174"/>
      <c r="AH132" s="174"/>
    </row>
    <row r="133" spans="8:34" x14ac:dyDescent="0.3">
      <c r="H133" s="174"/>
      <c r="J133" s="183"/>
      <c r="K133" s="183"/>
      <c r="M133" s="183"/>
      <c r="N133" s="183"/>
      <c r="O133" s="183"/>
      <c r="P133" s="183"/>
      <c r="Q133" s="183"/>
      <c r="R133" s="183"/>
      <c r="S133" s="183"/>
      <c r="Y133" s="174"/>
      <c r="Z133" s="174"/>
      <c r="AA133" s="174"/>
      <c r="AB133" s="174"/>
      <c r="AC133" s="174"/>
      <c r="AD133" s="174"/>
      <c r="AE133" s="174"/>
      <c r="AF133" s="174"/>
      <c r="AG133" s="174"/>
      <c r="AH133" s="174"/>
    </row>
    <row r="134" spans="8:34" x14ac:dyDescent="0.3">
      <c r="H134" s="174"/>
      <c r="J134" s="183"/>
      <c r="K134" s="183"/>
      <c r="M134" s="183"/>
      <c r="N134" s="183"/>
      <c r="O134" s="183"/>
      <c r="P134" s="183"/>
      <c r="Q134" s="183"/>
      <c r="R134" s="183"/>
      <c r="S134" s="183"/>
      <c r="Y134" s="174"/>
      <c r="Z134" s="174"/>
      <c r="AA134" s="174"/>
      <c r="AB134" s="174"/>
      <c r="AC134" s="174"/>
      <c r="AD134" s="174"/>
      <c r="AE134" s="174"/>
      <c r="AF134" s="174"/>
      <c r="AG134" s="174"/>
      <c r="AH134" s="174"/>
    </row>
    <row r="135" spans="8:34" x14ac:dyDescent="0.3">
      <c r="H135" s="174"/>
      <c r="J135" s="183"/>
      <c r="K135" s="183"/>
      <c r="M135" s="183"/>
      <c r="N135" s="183"/>
      <c r="O135" s="183"/>
      <c r="P135" s="183"/>
      <c r="Q135" s="183"/>
      <c r="R135" s="183"/>
      <c r="S135" s="183"/>
      <c r="Y135" s="174"/>
      <c r="Z135" s="174"/>
      <c r="AA135" s="174"/>
      <c r="AB135" s="174"/>
      <c r="AC135" s="174"/>
      <c r="AD135" s="174"/>
      <c r="AE135" s="174"/>
      <c r="AF135" s="174"/>
      <c r="AG135" s="174"/>
      <c r="AH135" s="174"/>
    </row>
    <row r="136" spans="8:34" x14ac:dyDescent="0.3">
      <c r="H136" s="174"/>
      <c r="J136" s="183"/>
      <c r="K136" s="183"/>
      <c r="M136" s="183"/>
      <c r="N136" s="183"/>
      <c r="O136" s="183"/>
      <c r="P136" s="183"/>
      <c r="Q136" s="183"/>
      <c r="R136" s="183"/>
      <c r="S136" s="183"/>
      <c r="Y136" s="174"/>
      <c r="Z136" s="174"/>
      <c r="AA136" s="174"/>
      <c r="AB136" s="174"/>
      <c r="AC136" s="174"/>
      <c r="AD136" s="174"/>
      <c r="AE136" s="174"/>
      <c r="AF136" s="174"/>
      <c r="AG136" s="174"/>
      <c r="AH136" s="174"/>
    </row>
    <row r="137" spans="8:34" x14ac:dyDescent="0.3">
      <c r="H137" s="174"/>
      <c r="J137" s="183"/>
      <c r="K137" s="183"/>
      <c r="M137" s="183"/>
      <c r="N137" s="183"/>
      <c r="O137" s="183"/>
      <c r="P137" s="183"/>
      <c r="Q137" s="183"/>
      <c r="R137" s="183"/>
      <c r="S137" s="183"/>
      <c r="Y137" s="174"/>
      <c r="Z137" s="174"/>
      <c r="AA137" s="174"/>
      <c r="AB137" s="174"/>
      <c r="AC137" s="174"/>
      <c r="AD137" s="174"/>
      <c r="AE137" s="174"/>
      <c r="AF137" s="174"/>
      <c r="AG137" s="174"/>
      <c r="AH137" s="174"/>
    </row>
    <row r="138" spans="8:34" x14ac:dyDescent="0.3">
      <c r="H138" s="174"/>
      <c r="J138" s="183"/>
      <c r="K138" s="183"/>
      <c r="M138" s="183"/>
      <c r="N138" s="183"/>
      <c r="O138" s="183"/>
      <c r="P138" s="183"/>
      <c r="Q138" s="183"/>
      <c r="R138" s="183"/>
      <c r="S138" s="183"/>
      <c r="Y138" s="174"/>
      <c r="Z138" s="174"/>
      <c r="AA138" s="174"/>
      <c r="AB138" s="174"/>
      <c r="AC138" s="174"/>
      <c r="AD138" s="174"/>
      <c r="AE138" s="174"/>
      <c r="AF138" s="174"/>
      <c r="AG138" s="174"/>
      <c r="AH138" s="174"/>
    </row>
    <row r="139" spans="8:34" x14ac:dyDescent="0.3">
      <c r="H139" s="174"/>
      <c r="J139" s="183"/>
      <c r="K139" s="183"/>
      <c r="M139" s="183"/>
      <c r="N139" s="183"/>
      <c r="O139" s="183"/>
      <c r="P139" s="183"/>
      <c r="Q139" s="183"/>
      <c r="R139" s="183"/>
      <c r="S139" s="183"/>
      <c r="Y139" s="174"/>
      <c r="Z139" s="174"/>
      <c r="AA139" s="174"/>
      <c r="AB139" s="174"/>
      <c r="AC139" s="174"/>
      <c r="AD139" s="174"/>
      <c r="AE139" s="174"/>
      <c r="AF139" s="174"/>
      <c r="AG139" s="174"/>
      <c r="AH139" s="174"/>
    </row>
    <row r="140" spans="8:34" x14ac:dyDescent="0.3">
      <c r="H140" s="174"/>
      <c r="J140" s="183"/>
      <c r="K140" s="183"/>
      <c r="M140" s="183"/>
      <c r="N140" s="183"/>
      <c r="O140" s="183"/>
      <c r="P140" s="183"/>
      <c r="Q140" s="183"/>
      <c r="R140" s="183"/>
      <c r="S140" s="183"/>
      <c r="Y140" s="174"/>
      <c r="Z140" s="174"/>
      <c r="AA140" s="174"/>
      <c r="AB140" s="174"/>
      <c r="AC140" s="174"/>
      <c r="AD140" s="174"/>
      <c r="AE140" s="174"/>
      <c r="AF140" s="174"/>
      <c r="AG140" s="174"/>
      <c r="AH140" s="174"/>
    </row>
    <row r="141" spans="8:34" x14ac:dyDescent="0.3">
      <c r="H141" s="174"/>
      <c r="J141" s="183"/>
      <c r="K141" s="183"/>
      <c r="M141" s="183"/>
      <c r="N141" s="183"/>
      <c r="O141" s="183"/>
      <c r="P141" s="183"/>
      <c r="Q141" s="183"/>
      <c r="R141" s="183"/>
      <c r="S141" s="183"/>
      <c r="Y141" s="174"/>
      <c r="Z141" s="174"/>
      <c r="AA141" s="174"/>
      <c r="AB141" s="174"/>
      <c r="AC141" s="174"/>
      <c r="AD141" s="174"/>
      <c r="AE141" s="174"/>
      <c r="AF141" s="174"/>
      <c r="AG141" s="174"/>
      <c r="AH141" s="174"/>
    </row>
    <row r="142" spans="8:34" x14ac:dyDescent="0.3">
      <c r="H142" s="174"/>
      <c r="J142" s="183"/>
      <c r="K142" s="183"/>
      <c r="M142" s="183"/>
      <c r="N142" s="183"/>
      <c r="O142" s="183"/>
      <c r="P142" s="183"/>
      <c r="Q142" s="183"/>
      <c r="R142" s="183"/>
      <c r="S142" s="183"/>
      <c r="Y142" s="174"/>
      <c r="Z142" s="174"/>
      <c r="AA142" s="174"/>
      <c r="AB142" s="174"/>
      <c r="AC142" s="174"/>
      <c r="AD142" s="174"/>
      <c r="AE142" s="174"/>
      <c r="AF142" s="174"/>
      <c r="AG142" s="174"/>
      <c r="AH142" s="174"/>
    </row>
    <row r="143" spans="8:34" x14ac:dyDescent="0.3">
      <c r="H143" s="174"/>
      <c r="J143" s="183"/>
      <c r="K143" s="183"/>
      <c r="M143" s="183"/>
      <c r="N143" s="183"/>
      <c r="O143" s="183"/>
      <c r="P143" s="183"/>
      <c r="Q143" s="183"/>
      <c r="R143" s="183"/>
      <c r="S143" s="183"/>
      <c r="Y143" s="174"/>
      <c r="Z143" s="174"/>
      <c r="AA143" s="174"/>
      <c r="AB143" s="174"/>
      <c r="AC143" s="174"/>
      <c r="AD143" s="174"/>
      <c r="AE143" s="174"/>
      <c r="AF143" s="174"/>
      <c r="AG143" s="174"/>
      <c r="AH143" s="174"/>
    </row>
    <row r="144" spans="8:34" x14ac:dyDescent="0.3">
      <c r="H144" s="174"/>
      <c r="J144" s="183"/>
      <c r="K144" s="183"/>
      <c r="M144" s="183"/>
      <c r="N144" s="183"/>
      <c r="O144" s="183"/>
      <c r="P144" s="183"/>
      <c r="Q144" s="183"/>
      <c r="R144" s="183"/>
      <c r="S144" s="183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</row>
    <row r="145" spans="8:34" x14ac:dyDescent="0.3">
      <c r="H145" s="174"/>
      <c r="J145" s="183"/>
      <c r="K145" s="183"/>
      <c r="M145" s="183"/>
      <c r="N145" s="183"/>
      <c r="O145" s="183"/>
      <c r="P145" s="183"/>
      <c r="Q145" s="183"/>
      <c r="R145" s="183"/>
      <c r="S145" s="183"/>
      <c r="Y145" s="174"/>
      <c r="Z145" s="174"/>
      <c r="AA145" s="174"/>
      <c r="AB145" s="174"/>
      <c r="AC145" s="174"/>
      <c r="AD145" s="174"/>
      <c r="AE145" s="174"/>
      <c r="AF145" s="174"/>
      <c r="AG145" s="174"/>
      <c r="AH145" s="174"/>
    </row>
    <row r="146" spans="8:34" x14ac:dyDescent="0.3">
      <c r="H146" s="174"/>
      <c r="J146" s="183"/>
      <c r="K146" s="183"/>
      <c r="M146" s="183"/>
      <c r="N146" s="183"/>
      <c r="O146" s="183"/>
      <c r="P146" s="183"/>
      <c r="Q146" s="183"/>
      <c r="R146" s="183"/>
      <c r="S146" s="183"/>
      <c r="Y146" s="174"/>
      <c r="Z146" s="174"/>
      <c r="AA146" s="174"/>
      <c r="AB146" s="174"/>
      <c r="AC146" s="174"/>
      <c r="AD146" s="174"/>
      <c r="AE146" s="174"/>
      <c r="AF146" s="174"/>
      <c r="AG146" s="174"/>
      <c r="AH146" s="174"/>
    </row>
    <row r="147" spans="8:34" x14ac:dyDescent="0.3">
      <c r="H147" s="174"/>
      <c r="J147" s="183"/>
      <c r="K147" s="183"/>
      <c r="M147" s="183"/>
      <c r="N147" s="183"/>
      <c r="O147" s="183"/>
      <c r="P147" s="183"/>
      <c r="Q147" s="183"/>
      <c r="R147" s="183"/>
      <c r="S147" s="183"/>
      <c r="Y147" s="174"/>
      <c r="Z147" s="174"/>
      <c r="AA147" s="174"/>
      <c r="AB147" s="174"/>
      <c r="AC147" s="174"/>
      <c r="AD147" s="174"/>
      <c r="AE147" s="174"/>
      <c r="AF147" s="174"/>
      <c r="AG147" s="174"/>
      <c r="AH147" s="174"/>
    </row>
    <row r="148" spans="8:34" x14ac:dyDescent="0.3">
      <c r="H148" s="174"/>
      <c r="J148" s="183"/>
      <c r="K148" s="183"/>
      <c r="M148" s="183"/>
      <c r="N148" s="183"/>
      <c r="O148" s="183"/>
      <c r="P148" s="183"/>
      <c r="Q148" s="183"/>
      <c r="R148" s="183"/>
      <c r="S148" s="183"/>
      <c r="Y148" s="174"/>
      <c r="Z148" s="174"/>
      <c r="AA148" s="174"/>
      <c r="AB148" s="174"/>
      <c r="AC148" s="174"/>
      <c r="AD148" s="174"/>
      <c r="AE148" s="174"/>
      <c r="AF148" s="174"/>
      <c r="AG148" s="174"/>
      <c r="AH148" s="174"/>
    </row>
    <row r="149" spans="8:34" x14ac:dyDescent="0.3">
      <c r="H149" s="174"/>
      <c r="J149" s="183"/>
      <c r="K149" s="183"/>
      <c r="M149" s="183"/>
      <c r="N149" s="183"/>
      <c r="O149" s="183"/>
      <c r="P149" s="183"/>
      <c r="Q149" s="183"/>
      <c r="R149" s="183"/>
      <c r="S149" s="183"/>
      <c r="Y149" s="174"/>
      <c r="Z149" s="174"/>
      <c r="AA149" s="174"/>
      <c r="AB149" s="174"/>
      <c r="AC149" s="174"/>
      <c r="AD149" s="174"/>
      <c r="AE149" s="174"/>
      <c r="AF149" s="174"/>
      <c r="AG149" s="174"/>
      <c r="AH149" s="174"/>
    </row>
    <row r="150" spans="8:34" x14ac:dyDescent="0.3">
      <c r="H150" s="174"/>
      <c r="J150" s="183"/>
      <c r="K150" s="183"/>
      <c r="M150" s="183"/>
      <c r="N150" s="183"/>
      <c r="O150" s="183"/>
      <c r="P150" s="183"/>
      <c r="Q150" s="183"/>
      <c r="R150" s="183"/>
      <c r="S150" s="183"/>
      <c r="Y150" s="174"/>
      <c r="Z150" s="174"/>
      <c r="AA150" s="174"/>
      <c r="AB150" s="174"/>
      <c r="AC150" s="174"/>
      <c r="AD150" s="174"/>
      <c r="AE150" s="174"/>
      <c r="AF150" s="174"/>
      <c r="AG150" s="174"/>
      <c r="AH150" s="174"/>
    </row>
    <row r="151" spans="8:34" x14ac:dyDescent="0.3">
      <c r="H151" s="174"/>
      <c r="J151" s="183"/>
      <c r="K151" s="183"/>
      <c r="M151" s="183"/>
      <c r="N151" s="183"/>
      <c r="O151" s="183"/>
      <c r="P151" s="183"/>
      <c r="Q151" s="183"/>
      <c r="R151" s="183"/>
      <c r="S151" s="183"/>
      <c r="Y151" s="174"/>
      <c r="Z151" s="174"/>
      <c r="AA151" s="174"/>
      <c r="AB151" s="174"/>
      <c r="AC151" s="174"/>
      <c r="AD151" s="174"/>
      <c r="AE151" s="174"/>
      <c r="AF151" s="174"/>
      <c r="AG151" s="174"/>
      <c r="AH151" s="174"/>
    </row>
    <row r="152" spans="8:34" x14ac:dyDescent="0.3">
      <c r="H152" s="174"/>
      <c r="J152" s="183"/>
      <c r="K152" s="183"/>
      <c r="M152" s="183"/>
      <c r="N152" s="183"/>
      <c r="O152" s="183"/>
      <c r="P152" s="183"/>
      <c r="Q152" s="183"/>
      <c r="R152" s="183"/>
      <c r="S152" s="183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</row>
    <row r="153" spans="8:34" x14ac:dyDescent="0.3">
      <c r="H153" s="174"/>
      <c r="J153" s="183"/>
      <c r="K153" s="183"/>
      <c r="M153" s="183"/>
      <c r="N153" s="183"/>
      <c r="O153" s="183"/>
      <c r="P153" s="183"/>
      <c r="Q153" s="183"/>
      <c r="R153" s="183"/>
      <c r="S153" s="183"/>
      <c r="Y153" s="174"/>
      <c r="Z153" s="174"/>
      <c r="AA153" s="174"/>
      <c r="AB153" s="174"/>
      <c r="AC153" s="174"/>
      <c r="AD153" s="174"/>
      <c r="AE153" s="174"/>
      <c r="AF153" s="174"/>
      <c r="AG153" s="174"/>
      <c r="AH153" s="174"/>
    </row>
    <row r="154" spans="8:34" x14ac:dyDescent="0.3">
      <c r="H154" s="174"/>
      <c r="J154" s="183"/>
      <c r="K154" s="183"/>
      <c r="M154" s="183"/>
      <c r="N154" s="183"/>
      <c r="O154" s="183"/>
      <c r="P154" s="183"/>
      <c r="Q154" s="183"/>
      <c r="R154" s="183"/>
      <c r="S154" s="183"/>
      <c r="Y154" s="174"/>
      <c r="Z154" s="174"/>
      <c r="AA154" s="174"/>
      <c r="AB154" s="174"/>
      <c r="AC154" s="174"/>
      <c r="AD154" s="174"/>
      <c r="AE154" s="174"/>
      <c r="AF154" s="174"/>
      <c r="AG154" s="174"/>
      <c r="AH154" s="174"/>
    </row>
    <row r="155" spans="8:34" x14ac:dyDescent="0.3">
      <c r="H155" s="174"/>
      <c r="J155" s="183"/>
      <c r="K155" s="183"/>
      <c r="M155" s="183"/>
      <c r="N155" s="183"/>
      <c r="O155" s="183"/>
      <c r="P155" s="183"/>
      <c r="Q155" s="183"/>
      <c r="R155" s="183"/>
      <c r="S155" s="183"/>
      <c r="Y155" s="174"/>
      <c r="Z155" s="174"/>
      <c r="AA155" s="174"/>
      <c r="AB155" s="174"/>
      <c r="AC155" s="174"/>
      <c r="AD155" s="174"/>
      <c r="AE155" s="174"/>
      <c r="AF155" s="174"/>
      <c r="AG155" s="174"/>
      <c r="AH155" s="174"/>
    </row>
    <row r="156" spans="8:34" x14ac:dyDescent="0.3">
      <c r="H156" s="174"/>
      <c r="J156" s="183"/>
      <c r="K156" s="183"/>
      <c r="M156" s="183"/>
      <c r="N156" s="183"/>
      <c r="O156" s="183"/>
      <c r="P156" s="183"/>
      <c r="Q156" s="183"/>
      <c r="R156" s="183"/>
      <c r="S156" s="183"/>
      <c r="Y156" s="174"/>
      <c r="Z156" s="174"/>
      <c r="AA156" s="174"/>
      <c r="AB156" s="174"/>
      <c r="AC156" s="174"/>
      <c r="AD156" s="174"/>
      <c r="AE156" s="174"/>
      <c r="AF156" s="174"/>
      <c r="AG156" s="174"/>
      <c r="AH156" s="174"/>
    </row>
    <row r="157" spans="8:34" x14ac:dyDescent="0.3">
      <c r="H157" s="174"/>
      <c r="J157" s="183"/>
      <c r="K157" s="183"/>
      <c r="M157" s="183"/>
      <c r="N157" s="183"/>
      <c r="O157" s="183"/>
      <c r="P157" s="183"/>
      <c r="Q157" s="183"/>
      <c r="R157" s="183"/>
      <c r="S157" s="183"/>
      <c r="Y157" s="174"/>
      <c r="Z157" s="174"/>
      <c r="AA157" s="174"/>
      <c r="AB157" s="174"/>
      <c r="AC157" s="174"/>
      <c r="AD157" s="174"/>
      <c r="AE157" s="174"/>
      <c r="AF157" s="174"/>
      <c r="AG157" s="174"/>
      <c r="AH157" s="174"/>
    </row>
    <row r="158" spans="8:34" x14ac:dyDescent="0.3">
      <c r="H158" s="174"/>
      <c r="J158" s="183"/>
      <c r="K158" s="183"/>
      <c r="M158" s="183"/>
      <c r="N158" s="183"/>
      <c r="O158" s="183"/>
      <c r="P158" s="183"/>
      <c r="Q158" s="183"/>
      <c r="R158" s="183"/>
      <c r="S158" s="183"/>
      <c r="Y158" s="174"/>
      <c r="Z158" s="174"/>
      <c r="AA158" s="174"/>
      <c r="AB158" s="174"/>
      <c r="AC158" s="174"/>
      <c r="AD158" s="174"/>
      <c r="AE158" s="174"/>
      <c r="AF158" s="174"/>
      <c r="AG158" s="174"/>
      <c r="AH158" s="174"/>
    </row>
    <row r="159" spans="8:34" x14ac:dyDescent="0.3">
      <c r="H159" s="174"/>
      <c r="J159" s="183"/>
      <c r="K159" s="183"/>
      <c r="M159" s="183"/>
      <c r="N159" s="183"/>
      <c r="O159" s="183"/>
      <c r="P159" s="183"/>
      <c r="Q159" s="183"/>
      <c r="R159" s="183"/>
      <c r="S159" s="183"/>
      <c r="Y159" s="174"/>
      <c r="Z159" s="174"/>
      <c r="AA159" s="174"/>
      <c r="AB159" s="174"/>
      <c r="AC159" s="174"/>
      <c r="AD159" s="174"/>
      <c r="AE159" s="174"/>
      <c r="AF159" s="174"/>
      <c r="AG159" s="174"/>
      <c r="AH159" s="174"/>
    </row>
    <row r="160" spans="8:34" x14ac:dyDescent="0.3">
      <c r="H160" s="174"/>
      <c r="J160" s="183"/>
      <c r="K160" s="183"/>
      <c r="M160" s="183"/>
      <c r="N160" s="183"/>
      <c r="O160" s="183"/>
      <c r="P160" s="183"/>
      <c r="Q160" s="183"/>
      <c r="R160" s="183"/>
      <c r="S160" s="183"/>
      <c r="Y160" s="174"/>
      <c r="Z160" s="174"/>
      <c r="AA160" s="174"/>
      <c r="AB160" s="174"/>
      <c r="AC160" s="174"/>
      <c r="AD160" s="174"/>
      <c r="AE160" s="174"/>
      <c r="AF160" s="174"/>
      <c r="AG160" s="174"/>
      <c r="AH160" s="174"/>
    </row>
    <row r="161" spans="8:34" x14ac:dyDescent="0.3">
      <c r="H161" s="174"/>
      <c r="J161" s="183"/>
      <c r="K161" s="183"/>
      <c r="M161" s="183"/>
      <c r="N161" s="183"/>
      <c r="O161" s="183"/>
      <c r="P161" s="183"/>
      <c r="Q161" s="183"/>
      <c r="R161" s="183"/>
      <c r="S161" s="183"/>
      <c r="Y161" s="174"/>
      <c r="Z161" s="174"/>
      <c r="AA161" s="174"/>
      <c r="AB161" s="174"/>
      <c r="AC161" s="174"/>
      <c r="AD161" s="174"/>
      <c r="AE161" s="174"/>
      <c r="AF161" s="174"/>
      <c r="AG161" s="174"/>
      <c r="AH161" s="174"/>
    </row>
    <row r="162" spans="8:34" x14ac:dyDescent="0.3">
      <c r="H162" s="174"/>
      <c r="J162" s="183"/>
      <c r="K162" s="183"/>
      <c r="M162" s="183"/>
      <c r="N162" s="183"/>
      <c r="O162" s="183"/>
      <c r="P162" s="183"/>
      <c r="Q162" s="183"/>
      <c r="R162" s="183"/>
      <c r="S162" s="183"/>
      <c r="Y162" s="174"/>
      <c r="Z162" s="174"/>
      <c r="AA162" s="174"/>
      <c r="AB162" s="174"/>
      <c r="AC162" s="174"/>
      <c r="AD162" s="174"/>
      <c r="AE162" s="174"/>
      <c r="AF162" s="174"/>
      <c r="AG162" s="174"/>
      <c r="AH162" s="174"/>
    </row>
    <row r="163" spans="8:34" x14ac:dyDescent="0.3">
      <c r="H163" s="174"/>
      <c r="J163" s="183"/>
      <c r="K163" s="183"/>
      <c r="M163" s="183"/>
      <c r="N163" s="183"/>
      <c r="O163" s="183"/>
      <c r="P163" s="183"/>
      <c r="Q163" s="183"/>
      <c r="R163" s="183"/>
      <c r="S163" s="183"/>
      <c r="Y163" s="174"/>
      <c r="Z163" s="174"/>
      <c r="AA163" s="174"/>
      <c r="AB163" s="174"/>
      <c r="AC163" s="174"/>
      <c r="AD163" s="174"/>
      <c r="AE163" s="174"/>
      <c r="AF163" s="174"/>
      <c r="AG163" s="174"/>
      <c r="AH163" s="174"/>
    </row>
    <row r="164" spans="8:34" x14ac:dyDescent="0.3">
      <c r="H164" s="174"/>
      <c r="J164" s="183"/>
      <c r="K164" s="183"/>
      <c r="M164" s="183"/>
      <c r="N164" s="183"/>
      <c r="O164" s="183"/>
      <c r="P164" s="183"/>
      <c r="Q164" s="183"/>
      <c r="R164" s="183"/>
      <c r="S164" s="183"/>
      <c r="Y164" s="174"/>
      <c r="Z164" s="174"/>
      <c r="AA164" s="174"/>
      <c r="AB164" s="174"/>
      <c r="AC164" s="174"/>
      <c r="AD164" s="174"/>
      <c r="AE164" s="174"/>
      <c r="AF164" s="174"/>
      <c r="AG164" s="174"/>
      <c r="AH164" s="174"/>
    </row>
    <row r="165" spans="8:34" x14ac:dyDescent="0.3">
      <c r="H165" s="174"/>
      <c r="J165" s="183"/>
      <c r="K165" s="183"/>
      <c r="M165" s="183"/>
      <c r="N165" s="183"/>
      <c r="O165" s="183"/>
      <c r="P165" s="183"/>
      <c r="Q165" s="183"/>
      <c r="R165" s="183"/>
      <c r="S165" s="183"/>
      <c r="Y165" s="174"/>
      <c r="Z165" s="174"/>
      <c r="AA165" s="174"/>
      <c r="AB165" s="174"/>
      <c r="AC165" s="174"/>
      <c r="AD165" s="174"/>
      <c r="AE165" s="174"/>
      <c r="AF165" s="174"/>
      <c r="AG165" s="174"/>
      <c r="AH165" s="174"/>
    </row>
    <row r="166" spans="8:34" x14ac:dyDescent="0.3">
      <c r="H166" s="174"/>
      <c r="J166" s="183"/>
      <c r="K166" s="183"/>
      <c r="M166" s="183"/>
      <c r="N166" s="183"/>
      <c r="O166" s="183"/>
      <c r="P166" s="183"/>
      <c r="Q166" s="183"/>
      <c r="R166" s="183"/>
      <c r="S166" s="183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</row>
    <row r="167" spans="8:34" x14ac:dyDescent="0.3">
      <c r="H167" s="174"/>
      <c r="J167" s="183"/>
      <c r="K167" s="183"/>
      <c r="M167" s="183"/>
      <c r="N167" s="183"/>
      <c r="O167" s="183"/>
      <c r="P167" s="183"/>
      <c r="Q167" s="183"/>
      <c r="R167" s="183"/>
      <c r="S167" s="183"/>
      <c r="Y167" s="174"/>
      <c r="Z167" s="174"/>
      <c r="AA167" s="174"/>
      <c r="AB167" s="174"/>
      <c r="AC167" s="174"/>
      <c r="AD167" s="174"/>
      <c r="AE167" s="174"/>
      <c r="AF167" s="174"/>
      <c r="AG167" s="174"/>
      <c r="AH167" s="174"/>
    </row>
    <row r="168" spans="8:34" x14ac:dyDescent="0.3">
      <c r="H168" s="174"/>
      <c r="J168" s="183"/>
      <c r="K168" s="183"/>
      <c r="M168" s="183"/>
      <c r="N168" s="183"/>
      <c r="O168" s="183"/>
      <c r="P168" s="183"/>
      <c r="Q168" s="183"/>
      <c r="R168" s="183"/>
      <c r="S168" s="183"/>
      <c r="Y168" s="174"/>
      <c r="Z168" s="174"/>
      <c r="AA168" s="174"/>
      <c r="AB168" s="174"/>
      <c r="AC168" s="174"/>
      <c r="AD168" s="174"/>
      <c r="AE168" s="174"/>
      <c r="AF168" s="174"/>
      <c r="AG168" s="174"/>
      <c r="AH168" s="174"/>
    </row>
    <row r="169" spans="8:34" x14ac:dyDescent="0.3">
      <c r="H169" s="174"/>
      <c r="J169" s="183"/>
      <c r="K169" s="183"/>
      <c r="M169" s="183"/>
      <c r="N169" s="183"/>
      <c r="O169" s="183"/>
      <c r="P169" s="183"/>
      <c r="Q169" s="183"/>
      <c r="R169" s="183"/>
      <c r="S169" s="183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</row>
    <row r="170" spans="8:34" x14ac:dyDescent="0.3">
      <c r="H170" s="174"/>
      <c r="J170" s="183"/>
      <c r="K170" s="183"/>
      <c r="M170" s="183"/>
      <c r="N170" s="183"/>
      <c r="O170" s="183"/>
      <c r="P170" s="183"/>
      <c r="Q170" s="183"/>
      <c r="R170" s="183"/>
      <c r="S170" s="183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</row>
    <row r="171" spans="8:34" x14ac:dyDescent="0.3">
      <c r="H171" s="174"/>
      <c r="J171" s="183"/>
      <c r="K171" s="183"/>
      <c r="M171" s="183"/>
      <c r="N171" s="183"/>
      <c r="O171" s="183"/>
      <c r="P171" s="183"/>
      <c r="Q171" s="183"/>
      <c r="R171" s="183"/>
      <c r="S171" s="183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</row>
    <row r="172" spans="8:34" x14ac:dyDescent="0.3">
      <c r="H172" s="174"/>
      <c r="J172" s="183"/>
      <c r="K172" s="183"/>
      <c r="M172" s="183"/>
      <c r="N172" s="183"/>
      <c r="O172" s="183"/>
      <c r="P172" s="183"/>
      <c r="Q172" s="183"/>
      <c r="R172" s="183"/>
      <c r="S172" s="183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</row>
    <row r="173" spans="8:34" x14ac:dyDescent="0.3">
      <c r="H173" s="174"/>
      <c r="J173" s="183"/>
      <c r="K173" s="183"/>
      <c r="M173" s="183"/>
      <c r="N173" s="183"/>
      <c r="O173" s="183"/>
      <c r="P173" s="183"/>
      <c r="Q173" s="183"/>
      <c r="R173" s="183"/>
      <c r="S173" s="183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</row>
    <row r="174" spans="8:34" x14ac:dyDescent="0.3">
      <c r="H174" s="174"/>
      <c r="J174" s="183"/>
      <c r="K174" s="183"/>
      <c r="M174" s="183"/>
      <c r="N174" s="183"/>
      <c r="O174" s="183"/>
      <c r="P174" s="183"/>
      <c r="Q174" s="183"/>
      <c r="R174" s="183"/>
      <c r="S174" s="183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</row>
    <row r="175" spans="8:34" x14ac:dyDescent="0.3">
      <c r="H175" s="174"/>
      <c r="J175" s="183"/>
      <c r="K175" s="183"/>
      <c r="M175" s="183"/>
      <c r="N175" s="183"/>
      <c r="O175" s="183"/>
      <c r="P175" s="183"/>
      <c r="Q175" s="183"/>
      <c r="R175" s="183"/>
      <c r="S175" s="183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</row>
    <row r="176" spans="8:34" x14ac:dyDescent="0.3">
      <c r="H176" s="174"/>
      <c r="J176" s="183"/>
      <c r="K176" s="183"/>
      <c r="M176" s="183"/>
      <c r="N176" s="183"/>
      <c r="O176" s="183"/>
      <c r="P176" s="183"/>
      <c r="Q176" s="183"/>
      <c r="R176" s="183"/>
      <c r="S176" s="183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</row>
    <row r="177" spans="8:34" x14ac:dyDescent="0.3">
      <c r="H177" s="174"/>
      <c r="J177" s="183"/>
      <c r="K177" s="183"/>
      <c r="M177" s="183"/>
      <c r="N177" s="183"/>
      <c r="O177" s="183"/>
      <c r="P177" s="183"/>
      <c r="Q177" s="183"/>
      <c r="R177" s="183"/>
      <c r="S177" s="183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</row>
    <row r="178" spans="8:34" x14ac:dyDescent="0.3">
      <c r="H178" s="174"/>
      <c r="J178" s="183"/>
      <c r="K178" s="183"/>
      <c r="M178" s="183"/>
      <c r="N178" s="183"/>
      <c r="O178" s="183"/>
      <c r="P178" s="183"/>
      <c r="Q178" s="183"/>
      <c r="R178" s="183"/>
      <c r="S178" s="183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</row>
    <row r="179" spans="8:34" x14ac:dyDescent="0.3">
      <c r="H179" s="174"/>
      <c r="J179" s="183"/>
      <c r="K179" s="183"/>
      <c r="M179" s="183"/>
      <c r="N179" s="183"/>
      <c r="O179" s="183"/>
      <c r="P179" s="183"/>
      <c r="Q179" s="183"/>
      <c r="R179" s="183"/>
      <c r="S179" s="183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</row>
    <row r="180" spans="8:34" x14ac:dyDescent="0.3">
      <c r="H180" s="174"/>
      <c r="J180" s="183"/>
      <c r="K180" s="183"/>
      <c r="M180" s="183"/>
      <c r="N180" s="183"/>
      <c r="O180" s="183"/>
      <c r="P180" s="183"/>
      <c r="Q180" s="183"/>
      <c r="R180" s="183"/>
      <c r="S180" s="183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</row>
    <row r="181" spans="8:34" x14ac:dyDescent="0.3">
      <c r="H181" s="174"/>
      <c r="J181" s="183"/>
      <c r="K181" s="183"/>
      <c r="M181" s="183"/>
      <c r="N181" s="183"/>
      <c r="O181" s="183"/>
      <c r="P181" s="183"/>
      <c r="Q181" s="183"/>
      <c r="R181" s="183"/>
      <c r="S181" s="183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</row>
    <row r="182" spans="8:34" x14ac:dyDescent="0.3">
      <c r="H182" s="174"/>
      <c r="J182" s="183"/>
      <c r="K182" s="183"/>
      <c r="M182" s="183"/>
      <c r="N182" s="183"/>
      <c r="O182" s="183"/>
      <c r="P182" s="183"/>
      <c r="Q182" s="183"/>
      <c r="R182" s="183"/>
      <c r="S182" s="183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</row>
    <row r="183" spans="8:34" x14ac:dyDescent="0.3">
      <c r="H183" s="174"/>
      <c r="J183" s="183"/>
      <c r="K183" s="183"/>
      <c r="M183" s="183"/>
      <c r="N183" s="183"/>
      <c r="O183" s="183"/>
      <c r="P183" s="183"/>
      <c r="Q183" s="183"/>
      <c r="R183" s="183"/>
      <c r="S183" s="183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</row>
    <row r="184" spans="8:34" x14ac:dyDescent="0.3">
      <c r="H184" s="174"/>
      <c r="J184" s="183"/>
      <c r="K184" s="183"/>
      <c r="M184" s="183"/>
      <c r="N184" s="183"/>
      <c r="O184" s="183"/>
      <c r="P184" s="183"/>
      <c r="Q184" s="183"/>
      <c r="R184" s="183"/>
      <c r="S184" s="183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</row>
    <row r="185" spans="8:34" x14ac:dyDescent="0.3">
      <c r="H185" s="174"/>
      <c r="J185" s="183"/>
      <c r="K185" s="183"/>
      <c r="M185" s="183"/>
      <c r="N185" s="183"/>
      <c r="O185" s="183"/>
      <c r="P185" s="183"/>
      <c r="Q185" s="183"/>
      <c r="R185" s="183"/>
      <c r="S185" s="183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</row>
    <row r="186" spans="8:34" x14ac:dyDescent="0.3">
      <c r="H186" s="174"/>
      <c r="J186" s="183"/>
      <c r="K186" s="183"/>
      <c r="M186" s="183"/>
      <c r="N186" s="183"/>
      <c r="O186" s="183"/>
      <c r="P186" s="183"/>
      <c r="Q186" s="183"/>
      <c r="R186" s="183"/>
      <c r="S186" s="183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</row>
    <row r="187" spans="8:34" x14ac:dyDescent="0.3">
      <c r="H187" s="174"/>
      <c r="J187" s="183"/>
      <c r="K187" s="183"/>
      <c r="M187" s="183"/>
      <c r="N187" s="183"/>
      <c r="O187" s="183"/>
      <c r="P187" s="183"/>
      <c r="Q187" s="183"/>
      <c r="R187" s="183"/>
      <c r="S187" s="183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</row>
    <row r="188" spans="8:34" x14ac:dyDescent="0.3">
      <c r="H188" s="174"/>
      <c r="J188" s="183"/>
      <c r="K188" s="183"/>
      <c r="M188" s="183"/>
      <c r="N188" s="183"/>
      <c r="O188" s="183"/>
      <c r="P188" s="183"/>
      <c r="Q188" s="183"/>
      <c r="R188" s="183"/>
      <c r="S188" s="183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</row>
    <row r="189" spans="8:34" x14ac:dyDescent="0.3">
      <c r="H189" s="174"/>
      <c r="J189" s="183"/>
      <c r="K189" s="183"/>
      <c r="M189" s="183"/>
      <c r="N189" s="183"/>
      <c r="O189" s="183"/>
      <c r="P189" s="183"/>
      <c r="Q189" s="183"/>
      <c r="R189" s="183"/>
      <c r="S189" s="183"/>
      <c r="Y189" s="174"/>
      <c r="Z189" s="174"/>
      <c r="AA189" s="174"/>
      <c r="AB189" s="174"/>
      <c r="AC189" s="174"/>
      <c r="AD189" s="174"/>
      <c r="AE189" s="174"/>
      <c r="AF189" s="174"/>
      <c r="AG189" s="174"/>
      <c r="AH189" s="174"/>
    </row>
    <row r="190" spans="8:34" x14ac:dyDescent="0.3">
      <c r="H190" s="174"/>
      <c r="J190" s="183"/>
      <c r="K190" s="183"/>
      <c r="M190" s="183"/>
      <c r="N190" s="183"/>
      <c r="O190" s="183"/>
      <c r="P190" s="183"/>
      <c r="Q190" s="183"/>
      <c r="R190" s="183"/>
      <c r="S190" s="183"/>
      <c r="Y190" s="174"/>
      <c r="Z190" s="174"/>
      <c r="AA190" s="174"/>
      <c r="AB190" s="174"/>
      <c r="AC190" s="174"/>
      <c r="AD190" s="174"/>
      <c r="AE190" s="174"/>
      <c r="AF190" s="174"/>
      <c r="AG190" s="174"/>
      <c r="AH190" s="174"/>
    </row>
    <row r="191" spans="8:34" x14ac:dyDescent="0.3">
      <c r="H191" s="174"/>
      <c r="J191" s="183"/>
      <c r="K191" s="183"/>
      <c r="M191" s="183"/>
      <c r="N191" s="183"/>
      <c r="O191" s="183"/>
      <c r="P191" s="183"/>
      <c r="Q191" s="183"/>
      <c r="R191" s="183"/>
      <c r="S191" s="183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</row>
    <row r="192" spans="8:34" x14ac:dyDescent="0.3">
      <c r="H192" s="174"/>
      <c r="J192" s="183"/>
      <c r="K192" s="183"/>
      <c r="M192" s="183"/>
      <c r="N192" s="183"/>
      <c r="O192" s="183"/>
      <c r="P192" s="183"/>
      <c r="Q192" s="183"/>
      <c r="R192" s="183"/>
      <c r="S192" s="183"/>
      <c r="Y192" s="174"/>
      <c r="Z192" s="174"/>
      <c r="AA192" s="174"/>
      <c r="AB192" s="174"/>
      <c r="AC192" s="174"/>
      <c r="AD192" s="174"/>
      <c r="AE192" s="174"/>
      <c r="AF192" s="174"/>
      <c r="AG192" s="174"/>
      <c r="AH192" s="174"/>
    </row>
    <row r="193" spans="8:34" x14ac:dyDescent="0.3">
      <c r="H193" s="174"/>
      <c r="J193" s="183"/>
      <c r="K193" s="183"/>
      <c r="M193" s="183"/>
      <c r="N193" s="183"/>
      <c r="O193" s="183"/>
      <c r="P193" s="183"/>
      <c r="Q193" s="183"/>
      <c r="R193" s="183"/>
      <c r="S193" s="183"/>
      <c r="Y193" s="174"/>
      <c r="Z193" s="174"/>
      <c r="AA193" s="174"/>
      <c r="AB193" s="174"/>
      <c r="AC193" s="174"/>
      <c r="AD193" s="174"/>
      <c r="AE193" s="174"/>
      <c r="AF193" s="174"/>
      <c r="AG193" s="174"/>
      <c r="AH193" s="174"/>
    </row>
    <row r="194" spans="8:34" x14ac:dyDescent="0.3">
      <c r="H194" s="174"/>
      <c r="J194" s="183"/>
      <c r="K194" s="183"/>
      <c r="M194" s="183"/>
      <c r="N194" s="183"/>
      <c r="O194" s="183"/>
      <c r="P194" s="183"/>
      <c r="Q194" s="183"/>
      <c r="R194" s="183"/>
      <c r="S194" s="183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</row>
    <row r="195" spans="8:34" x14ac:dyDescent="0.3">
      <c r="H195" s="174"/>
      <c r="J195" s="183"/>
      <c r="K195" s="183"/>
      <c r="M195" s="183"/>
      <c r="N195" s="183"/>
      <c r="O195" s="183"/>
      <c r="P195" s="183"/>
      <c r="Q195" s="183"/>
      <c r="R195" s="183"/>
      <c r="S195" s="183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</row>
    <row r="196" spans="8:34" x14ac:dyDescent="0.3">
      <c r="H196" s="174"/>
      <c r="J196" s="183"/>
      <c r="K196" s="183"/>
      <c r="M196" s="183"/>
      <c r="N196" s="183"/>
      <c r="O196" s="183"/>
      <c r="P196" s="183"/>
      <c r="Q196" s="183"/>
      <c r="R196" s="183"/>
      <c r="S196" s="183"/>
      <c r="Y196" s="174"/>
      <c r="Z196" s="174"/>
      <c r="AA196" s="174"/>
      <c r="AB196" s="174"/>
      <c r="AC196" s="174"/>
      <c r="AD196" s="174"/>
      <c r="AE196" s="174"/>
      <c r="AF196" s="174"/>
      <c r="AG196" s="174"/>
      <c r="AH196" s="174"/>
    </row>
    <row r="197" spans="8:34" x14ac:dyDescent="0.3">
      <c r="H197" s="174"/>
      <c r="J197" s="183"/>
      <c r="K197" s="183"/>
      <c r="M197" s="183"/>
      <c r="N197" s="183"/>
      <c r="O197" s="183"/>
      <c r="P197" s="183"/>
      <c r="Q197" s="183"/>
      <c r="R197" s="183"/>
      <c r="S197" s="183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</row>
    <row r="198" spans="8:34" x14ac:dyDescent="0.3">
      <c r="H198" s="174"/>
      <c r="J198" s="183"/>
      <c r="K198" s="183"/>
      <c r="M198" s="183"/>
      <c r="N198" s="183"/>
      <c r="O198" s="183"/>
      <c r="P198" s="183"/>
      <c r="Q198" s="183"/>
      <c r="R198" s="183"/>
      <c r="S198" s="183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</row>
    <row r="199" spans="8:34" x14ac:dyDescent="0.3">
      <c r="H199" s="174"/>
      <c r="J199" s="183"/>
      <c r="K199" s="183"/>
      <c r="M199" s="183"/>
      <c r="N199" s="183"/>
      <c r="O199" s="183"/>
      <c r="P199" s="183"/>
      <c r="Q199" s="183"/>
      <c r="R199" s="183"/>
      <c r="S199" s="183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</row>
    <row r="200" spans="8:34" x14ac:dyDescent="0.3">
      <c r="H200" s="174"/>
      <c r="J200" s="183"/>
      <c r="K200" s="183"/>
      <c r="M200" s="183"/>
      <c r="N200" s="183"/>
      <c r="O200" s="183"/>
      <c r="P200" s="183"/>
      <c r="Q200" s="183"/>
      <c r="R200" s="183"/>
      <c r="S200" s="183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</row>
    <row r="201" spans="8:34" x14ac:dyDescent="0.3">
      <c r="H201" s="174"/>
      <c r="J201" s="183"/>
      <c r="K201" s="183"/>
      <c r="M201" s="183"/>
      <c r="N201" s="183"/>
      <c r="O201" s="183"/>
      <c r="P201" s="183"/>
      <c r="Q201" s="183"/>
      <c r="R201" s="183"/>
      <c r="S201" s="183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</row>
    <row r="202" spans="8:34" x14ac:dyDescent="0.3">
      <c r="H202" s="174"/>
      <c r="J202" s="183"/>
      <c r="K202" s="183"/>
      <c r="M202" s="183"/>
      <c r="N202" s="183"/>
      <c r="O202" s="183"/>
      <c r="P202" s="183"/>
      <c r="Q202" s="183"/>
      <c r="R202" s="183"/>
      <c r="S202" s="183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</row>
    <row r="203" spans="8:34" x14ac:dyDescent="0.3">
      <c r="H203" s="174"/>
      <c r="J203" s="183"/>
      <c r="K203" s="183"/>
      <c r="M203" s="183"/>
      <c r="N203" s="183"/>
      <c r="O203" s="183"/>
      <c r="P203" s="183"/>
      <c r="Q203" s="183"/>
      <c r="R203" s="183"/>
      <c r="S203" s="183"/>
      <c r="Y203" s="174"/>
      <c r="Z203" s="174"/>
      <c r="AA203" s="174"/>
      <c r="AB203" s="174"/>
      <c r="AC203" s="174"/>
      <c r="AD203" s="174"/>
      <c r="AE203" s="174"/>
      <c r="AF203" s="174"/>
      <c r="AG203" s="174"/>
      <c r="AH203" s="174"/>
    </row>
    <row r="204" spans="8:34" x14ac:dyDescent="0.3">
      <c r="H204" s="174"/>
      <c r="J204" s="183"/>
      <c r="K204" s="183"/>
      <c r="M204" s="183"/>
      <c r="N204" s="183"/>
      <c r="O204" s="183"/>
      <c r="P204" s="183"/>
      <c r="Q204" s="183"/>
      <c r="R204" s="183"/>
      <c r="S204" s="183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</row>
    <row r="205" spans="8:34" x14ac:dyDescent="0.3">
      <c r="H205" s="174"/>
      <c r="J205" s="183"/>
      <c r="K205" s="183"/>
      <c r="M205" s="183"/>
      <c r="N205" s="183"/>
      <c r="O205" s="183"/>
      <c r="P205" s="183"/>
      <c r="Q205" s="183"/>
      <c r="R205" s="183"/>
      <c r="S205" s="183"/>
      <c r="Y205" s="174"/>
      <c r="Z205" s="174"/>
      <c r="AA205" s="174"/>
      <c r="AB205" s="174"/>
      <c r="AC205" s="174"/>
      <c r="AD205" s="174"/>
      <c r="AE205" s="174"/>
      <c r="AF205" s="174"/>
      <c r="AG205" s="174"/>
      <c r="AH205" s="174"/>
    </row>
    <row r="206" spans="8:34" x14ac:dyDescent="0.3">
      <c r="H206" s="174"/>
      <c r="J206" s="183"/>
      <c r="K206" s="183"/>
      <c r="M206" s="183"/>
      <c r="N206" s="183"/>
      <c r="O206" s="183"/>
      <c r="P206" s="183"/>
      <c r="Q206" s="183"/>
      <c r="R206" s="183"/>
      <c r="S206" s="183"/>
      <c r="Y206" s="174"/>
      <c r="Z206" s="174"/>
      <c r="AA206" s="174"/>
      <c r="AB206" s="174"/>
      <c r="AC206" s="174"/>
      <c r="AD206" s="174"/>
      <c r="AE206" s="174"/>
      <c r="AF206" s="174"/>
      <c r="AG206" s="174"/>
      <c r="AH206" s="174"/>
    </row>
    <row r="207" spans="8:34" x14ac:dyDescent="0.3">
      <c r="H207" s="174"/>
      <c r="J207" s="183"/>
      <c r="K207" s="183"/>
      <c r="M207" s="183"/>
      <c r="N207" s="183"/>
      <c r="O207" s="183"/>
      <c r="P207" s="183"/>
      <c r="Q207" s="183"/>
      <c r="R207" s="183"/>
      <c r="S207" s="183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</row>
    <row r="208" spans="8:34" x14ac:dyDescent="0.3">
      <c r="H208" s="174"/>
      <c r="J208" s="183"/>
      <c r="K208" s="183"/>
      <c r="M208" s="183"/>
      <c r="N208" s="183"/>
      <c r="O208" s="183"/>
      <c r="P208" s="183"/>
      <c r="Q208" s="183"/>
      <c r="R208" s="183"/>
      <c r="S208" s="183"/>
      <c r="Y208" s="174"/>
      <c r="Z208" s="174"/>
      <c r="AA208" s="174"/>
      <c r="AB208" s="174"/>
      <c r="AC208" s="174"/>
      <c r="AD208" s="174"/>
      <c r="AE208" s="174"/>
      <c r="AF208" s="174"/>
      <c r="AG208" s="174"/>
      <c r="AH208" s="174"/>
    </row>
    <row r="209" spans="8:34" x14ac:dyDescent="0.3">
      <c r="H209" s="174"/>
      <c r="J209" s="183"/>
      <c r="K209" s="183"/>
      <c r="M209" s="183"/>
      <c r="N209" s="183"/>
      <c r="O209" s="183"/>
      <c r="P209" s="183"/>
      <c r="Q209" s="183"/>
      <c r="R209" s="183"/>
      <c r="S209" s="183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</row>
    <row r="210" spans="8:34" x14ac:dyDescent="0.3">
      <c r="H210" s="174"/>
      <c r="J210" s="183"/>
      <c r="K210" s="183"/>
      <c r="M210" s="183"/>
      <c r="N210" s="183"/>
      <c r="O210" s="183"/>
      <c r="P210" s="183"/>
      <c r="Q210" s="183"/>
      <c r="R210" s="183"/>
      <c r="S210" s="183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</row>
    <row r="211" spans="8:34" x14ac:dyDescent="0.3">
      <c r="H211" s="174"/>
      <c r="J211" s="183"/>
      <c r="K211" s="183"/>
      <c r="M211" s="183"/>
      <c r="N211" s="183"/>
      <c r="O211" s="183"/>
      <c r="P211" s="183"/>
      <c r="Q211" s="183"/>
      <c r="R211" s="183"/>
      <c r="S211" s="183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</row>
    <row r="212" spans="8:34" x14ac:dyDescent="0.3">
      <c r="H212" s="174"/>
      <c r="J212" s="183"/>
      <c r="K212" s="183"/>
      <c r="M212" s="183"/>
      <c r="N212" s="183"/>
      <c r="O212" s="183"/>
      <c r="P212" s="183"/>
      <c r="Q212" s="183"/>
      <c r="R212" s="183"/>
      <c r="S212" s="183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</row>
    <row r="213" spans="8:34" x14ac:dyDescent="0.3">
      <c r="H213" s="174"/>
      <c r="J213" s="183"/>
      <c r="K213" s="183"/>
      <c r="M213" s="183"/>
      <c r="N213" s="183"/>
      <c r="O213" s="183"/>
      <c r="P213" s="183"/>
      <c r="Q213" s="183"/>
      <c r="R213" s="183"/>
      <c r="S213" s="183"/>
      <c r="Y213" s="174"/>
      <c r="Z213" s="174"/>
      <c r="AA213" s="174"/>
      <c r="AB213" s="174"/>
      <c r="AC213" s="174"/>
      <c r="AD213" s="174"/>
      <c r="AE213" s="174"/>
      <c r="AF213" s="174"/>
      <c r="AG213" s="174"/>
      <c r="AH213" s="174"/>
    </row>
    <row r="214" spans="8:34" x14ac:dyDescent="0.3">
      <c r="H214" s="174"/>
      <c r="J214" s="183"/>
      <c r="K214" s="183"/>
      <c r="M214" s="183"/>
      <c r="N214" s="183"/>
      <c r="O214" s="183"/>
      <c r="P214" s="183"/>
      <c r="Q214" s="183"/>
      <c r="R214" s="183"/>
      <c r="S214" s="183"/>
      <c r="Y214" s="174"/>
      <c r="Z214" s="174"/>
      <c r="AA214" s="174"/>
      <c r="AB214" s="174"/>
      <c r="AC214" s="174"/>
      <c r="AD214" s="174"/>
      <c r="AE214" s="174"/>
      <c r="AF214" s="174"/>
      <c r="AG214" s="174"/>
      <c r="AH214" s="174"/>
    </row>
    <row r="215" spans="8:34" x14ac:dyDescent="0.3">
      <c r="H215" s="174"/>
      <c r="J215" s="183"/>
      <c r="K215" s="183"/>
      <c r="M215" s="183"/>
      <c r="N215" s="183"/>
      <c r="O215" s="183"/>
      <c r="P215" s="183"/>
      <c r="Q215" s="183"/>
      <c r="R215" s="183"/>
      <c r="S215" s="183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</row>
    <row r="216" spans="8:34" x14ac:dyDescent="0.3">
      <c r="H216" s="174"/>
      <c r="J216" s="183"/>
      <c r="K216" s="183"/>
      <c r="M216" s="183"/>
      <c r="N216" s="183"/>
      <c r="O216" s="183"/>
      <c r="P216" s="183"/>
      <c r="Q216" s="183"/>
      <c r="R216" s="183"/>
      <c r="S216" s="183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</row>
    <row r="217" spans="8:34" x14ac:dyDescent="0.3">
      <c r="H217" s="174"/>
      <c r="J217" s="183"/>
      <c r="K217" s="183"/>
      <c r="M217" s="183"/>
      <c r="N217" s="183"/>
      <c r="O217" s="183"/>
      <c r="P217" s="183"/>
      <c r="Q217" s="183"/>
      <c r="R217" s="183"/>
      <c r="S217" s="183"/>
      <c r="Y217" s="174"/>
      <c r="Z217" s="174"/>
      <c r="AA217" s="174"/>
      <c r="AB217" s="174"/>
      <c r="AC217" s="174"/>
      <c r="AD217" s="174"/>
      <c r="AE217" s="174"/>
      <c r="AF217" s="174"/>
      <c r="AG217" s="174"/>
      <c r="AH217" s="174"/>
    </row>
    <row r="218" spans="8:34" x14ac:dyDescent="0.3">
      <c r="H218" s="174"/>
      <c r="J218" s="183"/>
      <c r="K218" s="183"/>
      <c r="M218" s="183"/>
      <c r="N218" s="183"/>
      <c r="O218" s="183"/>
      <c r="P218" s="183"/>
      <c r="Q218" s="183"/>
      <c r="R218" s="183"/>
      <c r="S218" s="183"/>
      <c r="Y218" s="174"/>
      <c r="Z218" s="174"/>
      <c r="AA218" s="174"/>
      <c r="AB218" s="174"/>
      <c r="AC218" s="174"/>
      <c r="AD218" s="174"/>
      <c r="AE218" s="174"/>
      <c r="AF218" s="174"/>
      <c r="AG218" s="174"/>
      <c r="AH218" s="174"/>
    </row>
    <row r="219" spans="8:34" x14ac:dyDescent="0.3">
      <c r="H219" s="174"/>
      <c r="J219" s="183"/>
      <c r="K219" s="183"/>
      <c r="M219" s="183"/>
      <c r="N219" s="183"/>
      <c r="O219" s="183"/>
      <c r="P219" s="183"/>
      <c r="Q219" s="183"/>
      <c r="R219" s="183"/>
      <c r="S219" s="183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</row>
    <row r="220" spans="8:34" x14ac:dyDescent="0.3">
      <c r="H220" s="174"/>
      <c r="J220" s="183"/>
      <c r="K220" s="183"/>
      <c r="M220" s="183"/>
      <c r="N220" s="183"/>
      <c r="O220" s="183"/>
      <c r="P220" s="183"/>
      <c r="Q220" s="183"/>
      <c r="R220" s="183"/>
      <c r="S220" s="183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</row>
    <row r="221" spans="8:34" x14ac:dyDescent="0.3">
      <c r="H221" s="174"/>
      <c r="J221" s="183"/>
      <c r="K221" s="183"/>
      <c r="M221" s="183"/>
      <c r="N221" s="183"/>
      <c r="O221" s="183"/>
      <c r="P221" s="183"/>
      <c r="Q221" s="183"/>
      <c r="R221" s="183"/>
      <c r="S221" s="183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</row>
    <row r="222" spans="8:34" x14ac:dyDescent="0.3">
      <c r="H222" s="174"/>
      <c r="J222" s="183"/>
      <c r="K222" s="183"/>
      <c r="M222" s="183"/>
      <c r="N222" s="183"/>
      <c r="O222" s="183"/>
      <c r="P222" s="183"/>
      <c r="Q222" s="183"/>
      <c r="R222" s="183"/>
      <c r="S222" s="183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</row>
    <row r="223" spans="8:34" x14ac:dyDescent="0.3">
      <c r="H223" s="174"/>
      <c r="J223" s="183"/>
      <c r="K223" s="183"/>
      <c r="M223" s="183"/>
      <c r="N223" s="183"/>
      <c r="O223" s="183"/>
      <c r="P223" s="183"/>
      <c r="Q223" s="183"/>
      <c r="R223" s="183"/>
      <c r="S223" s="183"/>
      <c r="Y223" s="174"/>
      <c r="Z223" s="174"/>
      <c r="AA223" s="174"/>
      <c r="AB223" s="174"/>
      <c r="AC223" s="174"/>
      <c r="AD223" s="174"/>
      <c r="AE223" s="174"/>
      <c r="AF223" s="174"/>
      <c r="AG223" s="174"/>
      <c r="AH223" s="174"/>
    </row>
    <row r="224" spans="8:34" x14ac:dyDescent="0.3">
      <c r="H224" s="174"/>
      <c r="J224" s="183"/>
      <c r="K224" s="183"/>
      <c r="M224" s="183"/>
      <c r="N224" s="183"/>
      <c r="O224" s="183"/>
      <c r="P224" s="183"/>
      <c r="Q224" s="183"/>
      <c r="R224" s="183"/>
      <c r="S224" s="183"/>
      <c r="Y224" s="174"/>
      <c r="Z224" s="174"/>
      <c r="AA224" s="174"/>
      <c r="AB224" s="174"/>
      <c r="AC224" s="174"/>
      <c r="AD224" s="174"/>
      <c r="AE224" s="174"/>
      <c r="AF224" s="174"/>
      <c r="AG224" s="174"/>
      <c r="AH224" s="174"/>
    </row>
    <row r="225" spans="8:34" x14ac:dyDescent="0.3">
      <c r="H225" s="174"/>
      <c r="J225" s="183"/>
      <c r="K225" s="183"/>
      <c r="M225" s="183"/>
      <c r="N225" s="183"/>
      <c r="O225" s="183"/>
      <c r="P225" s="183"/>
      <c r="Q225" s="183"/>
      <c r="R225" s="183"/>
      <c r="S225" s="183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</row>
    <row r="226" spans="8:34" x14ac:dyDescent="0.3">
      <c r="H226" s="174"/>
      <c r="J226" s="183"/>
      <c r="K226" s="183"/>
      <c r="M226" s="183"/>
      <c r="N226" s="183"/>
      <c r="O226" s="183"/>
      <c r="P226" s="183"/>
      <c r="Q226" s="183"/>
      <c r="R226" s="183"/>
      <c r="S226" s="183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</row>
    <row r="227" spans="8:34" x14ac:dyDescent="0.3">
      <c r="H227" s="174"/>
      <c r="J227" s="183"/>
      <c r="K227" s="183"/>
      <c r="M227" s="183"/>
      <c r="N227" s="183"/>
      <c r="O227" s="183"/>
      <c r="P227" s="183"/>
      <c r="Q227" s="183"/>
      <c r="R227" s="183"/>
      <c r="S227" s="183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</row>
    <row r="228" spans="8:34" x14ac:dyDescent="0.3">
      <c r="H228" s="174"/>
      <c r="J228" s="183"/>
      <c r="K228" s="183"/>
      <c r="M228" s="183"/>
      <c r="N228" s="183"/>
      <c r="O228" s="183"/>
      <c r="P228" s="183"/>
      <c r="Q228" s="183"/>
      <c r="R228" s="183"/>
      <c r="S228" s="183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</row>
    <row r="229" spans="8:34" x14ac:dyDescent="0.3">
      <c r="H229" s="174"/>
      <c r="J229" s="183"/>
      <c r="K229" s="183"/>
      <c r="M229" s="183"/>
      <c r="N229" s="183"/>
      <c r="O229" s="183"/>
      <c r="P229" s="183"/>
      <c r="Q229" s="183"/>
      <c r="R229" s="183"/>
      <c r="S229" s="183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</row>
    <row r="230" spans="8:34" x14ac:dyDescent="0.3">
      <c r="H230" s="174"/>
      <c r="J230" s="183"/>
      <c r="K230" s="183"/>
      <c r="M230" s="183"/>
      <c r="N230" s="183"/>
      <c r="O230" s="183"/>
      <c r="P230" s="183"/>
      <c r="Q230" s="183"/>
      <c r="R230" s="183"/>
      <c r="S230" s="183"/>
      <c r="Y230" s="174"/>
      <c r="Z230" s="174"/>
      <c r="AA230" s="174"/>
      <c r="AB230" s="174"/>
      <c r="AC230" s="174"/>
      <c r="AD230" s="174"/>
      <c r="AE230" s="174"/>
      <c r="AF230" s="174"/>
      <c r="AG230" s="174"/>
      <c r="AH230" s="174"/>
    </row>
    <row r="231" spans="8:34" x14ac:dyDescent="0.3">
      <c r="H231" s="174"/>
      <c r="J231" s="183"/>
      <c r="K231" s="183"/>
      <c r="M231" s="183"/>
      <c r="N231" s="183"/>
      <c r="O231" s="183"/>
      <c r="P231" s="183"/>
      <c r="Q231" s="183"/>
      <c r="R231" s="183"/>
      <c r="S231" s="183"/>
      <c r="Y231" s="174"/>
      <c r="Z231" s="174"/>
      <c r="AA231" s="174"/>
      <c r="AB231" s="174"/>
      <c r="AC231" s="174"/>
      <c r="AD231" s="174"/>
      <c r="AE231" s="174"/>
      <c r="AF231" s="174"/>
      <c r="AG231" s="174"/>
      <c r="AH231" s="174"/>
    </row>
    <row r="232" spans="8:34" x14ac:dyDescent="0.3">
      <c r="H232" s="174"/>
      <c r="J232" s="183"/>
      <c r="K232" s="183"/>
      <c r="M232" s="183"/>
      <c r="N232" s="183"/>
      <c r="O232" s="183"/>
      <c r="P232" s="183"/>
      <c r="Q232" s="183"/>
      <c r="R232" s="183"/>
      <c r="S232" s="183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</row>
    <row r="233" spans="8:34" x14ac:dyDescent="0.3">
      <c r="H233" s="174"/>
      <c r="J233" s="183"/>
      <c r="K233" s="183"/>
      <c r="M233" s="183"/>
      <c r="N233" s="183"/>
      <c r="O233" s="183"/>
      <c r="P233" s="183"/>
      <c r="Q233" s="183"/>
      <c r="R233" s="183"/>
      <c r="S233" s="183"/>
      <c r="Y233" s="174"/>
      <c r="Z233" s="174"/>
      <c r="AA233" s="174"/>
      <c r="AB233" s="174"/>
      <c r="AC233" s="174"/>
      <c r="AD233" s="174"/>
      <c r="AE233" s="174"/>
      <c r="AF233" s="174"/>
      <c r="AG233" s="174"/>
      <c r="AH233" s="174"/>
    </row>
    <row r="234" spans="8:34" x14ac:dyDescent="0.3">
      <c r="H234" s="174"/>
      <c r="J234" s="183"/>
      <c r="K234" s="183"/>
      <c r="M234" s="183"/>
      <c r="N234" s="183"/>
      <c r="O234" s="183"/>
      <c r="P234" s="183"/>
      <c r="Q234" s="183"/>
      <c r="R234" s="183"/>
      <c r="S234" s="183"/>
      <c r="Y234" s="174"/>
      <c r="Z234" s="174"/>
      <c r="AA234" s="174"/>
      <c r="AB234" s="174"/>
      <c r="AC234" s="174"/>
      <c r="AD234" s="174"/>
      <c r="AE234" s="174"/>
      <c r="AF234" s="174"/>
      <c r="AG234" s="174"/>
      <c r="AH234" s="174"/>
    </row>
    <row r="235" spans="8:34" x14ac:dyDescent="0.3">
      <c r="H235" s="174"/>
      <c r="J235" s="183"/>
      <c r="K235" s="183"/>
      <c r="M235" s="183"/>
      <c r="N235" s="183"/>
      <c r="O235" s="183"/>
      <c r="P235" s="183"/>
      <c r="Q235" s="183"/>
      <c r="R235" s="183"/>
      <c r="S235" s="183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</row>
    <row r="236" spans="8:34" x14ac:dyDescent="0.3">
      <c r="H236" s="174"/>
      <c r="J236" s="183"/>
      <c r="K236" s="183"/>
      <c r="M236" s="183"/>
      <c r="N236" s="183"/>
      <c r="O236" s="183"/>
      <c r="P236" s="183"/>
      <c r="Q236" s="183"/>
      <c r="R236" s="183"/>
      <c r="S236" s="183"/>
      <c r="Y236" s="174"/>
      <c r="Z236" s="174"/>
      <c r="AA236" s="174"/>
      <c r="AB236" s="174"/>
      <c r="AC236" s="174"/>
      <c r="AD236" s="174"/>
      <c r="AE236" s="174"/>
      <c r="AF236" s="174"/>
      <c r="AG236" s="174"/>
      <c r="AH236" s="174"/>
    </row>
    <row r="237" spans="8:34" x14ac:dyDescent="0.3">
      <c r="H237" s="174"/>
      <c r="J237" s="183"/>
      <c r="K237" s="183"/>
      <c r="M237" s="183"/>
      <c r="N237" s="183"/>
      <c r="O237" s="183"/>
      <c r="P237" s="183"/>
      <c r="Q237" s="183"/>
      <c r="R237" s="183"/>
      <c r="S237" s="183"/>
      <c r="Y237" s="174"/>
      <c r="Z237" s="174"/>
      <c r="AA237" s="174"/>
      <c r="AB237" s="174"/>
      <c r="AC237" s="174"/>
      <c r="AD237" s="174"/>
      <c r="AE237" s="174"/>
      <c r="AF237" s="174"/>
      <c r="AG237" s="174"/>
      <c r="AH237" s="174"/>
    </row>
    <row r="238" spans="8:34" x14ac:dyDescent="0.3">
      <c r="H238" s="174"/>
      <c r="J238" s="183"/>
      <c r="K238" s="183"/>
      <c r="M238" s="183"/>
      <c r="N238" s="183"/>
      <c r="O238" s="183"/>
      <c r="P238" s="183"/>
      <c r="Q238" s="183"/>
      <c r="R238" s="183"/>
      <c r="S238" s="183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</row>
    <row r="239" spans="8:34" x14ac:dyDescent="0.3">
      <c r="H239" s="174"/>
      <c r="J239" s="183"/>
      <c r="K239" s="183"/>
      <c r="M239" s="183"/>
      <c r="N239" s="183"/>
      <c r="O239" s="183"/>
      <c r="P239" s="183"/>
      <c r="Q239" s="183"/>
      <c r="R239" s="183"/>
      <c r="S239" s="183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</row>
    <row r="240" spans="8:34" x14ac:dyDescent="0.3">
      <c r="H240" s="174"/>
      <c r="J240" s="183"/>
      <c r="K240" s="183"/>
      <c r="M240" s="183"/>
      <c r="N240" s="183"/>
      <c r="O240" s="183"/>
      <c r="P240" s="183"/>
      <c r="Q240" s="183"/>
      <c r="R240" s="183"/>
      <c r="S240" s="183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</row>
    <row r="241" spans="8:34" x14ac:dyDescent="0.3">
      <c r="H241" s="174"/>
      <c r="J241" s="183"/>
      <c r="K241" s="183"/>
      <c r="M241" s="183"/>
      <c r="N241" s="183"/>
      <c r="O241" s="183"/>
      <c r="P241" s="183"/>
      <c r="Q241" s="183"/>
      <c r="R241" s="183"/>
      <c r="S241" s="183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</row>
    <row r="242" spans="8:34" x14ac:dyDescent="0.3">
      <c r="H242" s="174"/>
      <c r="J242" s="183"/>
      <c r="K242" s="183"/>
      <c r="M242" s="183"/>
      <c r="N242" s="183"/>
      <c r="O242" s="183"/>
      <c r="P242" s="183"/>
      <c r="Q242" s="183"/>
      <c r="R242" s="183"/>
      <c r="S242" s="183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</row>
    <row r="243" spans="8:34" x14ac:dyDescent="0.3">
      <c r="H243" s="174"/>
      <c r="J243" s="183"/>
      <c r="K243" s="183"/>
      <c r="M243" s="183"/>
      <c r="N243" s="183"/>
      <c r="O243" s="183"/>
      <c r="P243" s="183"/>
      <c r="Q243" s="183"/>
      <c r="R243" s="183"/>
      <c r="S243" s="183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</row>
    <row r="244" spans="8:34" x14ac:dyDescent="0.3">
      <c r="H244" s="174"/>
      <c r="J244" s="183"/>
      <c r="K244" s="183"/>
      <c r="M244" s="183"/>
      <c r="N244" s="183"/>
      <c r="O244" s="183"/>
      <c r="P244" s="183"/>
      <c r="Q244" s="183"/>
      <c r="R244" s="183"/>
      <c r="S244" s="183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</row>
    <row r="245" spans="8:34" x14ac:dyDescent="0.3">
      <c r="H245" s="174"/>
      <c r="J245" s="183"/>
      <c r="K245" s="183"/>
      <c r="M245" s="183"/>
      <c r="N245" s="183"/>
      <c r="O245" s="183"/>
      <c r="P245" s="183"/>
      <c r="Q245" s="183"/>
      <c r="R245" s="183"/>
      <c r="S245" s="183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</row>
    <row r="246" spans="8:34" x14ac:dyDescent="0.3">
      <c r="H246" s="174"/>
      <c r="J246" s="183"/>
      <c r="K246" s="183"/>
      <c r="M246" s="183"/>
      <c r="N246" s="183"/>
      <c r="O246" s="183"/>
      <c r="P246" s="183"/>
      <c r="Q246" s="183"/>
      <c r="R246" s="183"/>
      <c r="S246" s="183"/>
      <c r="Y246" s="174"/>
      <c r="Z246" s="174"/>
      <c r="AA246" s="174"/>
      <c r="AB246" s="174"/>
      <c r="AC246" s="174"/>
      <c r="AD246" s="174"/>
      <c r="AE246" s="174"/>
      <c r="AF246" s="174"/>
      <c r="AG246" s="174"/>
      <c r="AH246" s="174"/>
    </row>
    <row r="247" spans="8:34" x14ac:dyDescent="0.3">
      <c r="H247" s="174"/>
      <c r="J247" s="183"/>
      <c r="K247" s="183"/>
      <c r="M247" s="183"/>
      <c r="N247" s="183"/>
      <c r="O247" s="183"/>
      <c r="P247" s="183"/>
      <c r="Q247" s="183"/>
      <c r="R247" s="183"/>
      <c r="S247" s="183"/>
      <c r="Y247" s="174"/>
      <c r="Z247" s="174"/>
      <c r="AA247" s="174"/>
      <c r="AB247" s="174"/>
      <c r="AC247" s="174"/>
      <c r="AD247" s="174"/>
      <c r="AE247" s="174"/>
      <c r="AF247" s="174"/>
      <c r="AG247" s="174"/>
      <c r="AH247" s="174"/>
    </row>
    <row r="248" spans="8:34" x14ac:dyDescent="0.3">
      <c r="H248" s="174"/>
      <c r="J248" s="183"/>
      <c r="K248" s="183"/>
      <c r="M248" s="183"/>
      <c r="N248" s="183"/>
      <c r="O248" s="183"/>
      <c r="P248" s="183"/>
      <c r="Q248" s="183"/>
      <c r="R248" s="183"/>
      <c r="S248" s="183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</row>
    <row r="249" spans="8:34" x14ac:dyDescent="0.3">
      <c r="H249" s="174"/>
      <c r="J249" s="183"/>
      <c r="K249" s="183"/>
      <c r="M249" s="183"/>
      <c r="N249" s="183"/>
      <c r="O249" s="183"/>
      <c r="P249" s="183"/>
      <c r="Q249" s="183"/>
      <c r="R249" s="183"/>
      <c r="S249" s="183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</row>
    <row r="250" spans="8:34" x14ac:dyDescent="0.3">
      <c r="H250" s="174"/>
      <c r="J250" s="183"/>
      <c r="K250" s="183"/>
      <c r="M250" s="183"/>
      <c r="N250" s="183"/>
      <c r="O250" s="183"/>
      <c r="P250" s="183"/>
      <c r="Q250" s="183"/>
      <c r="R250" s="183"/>
      <c r="S250" s="183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</row>
    <row r="251" spans="8:34" x14ac:dyDescent="0.3">
      <c r="H251" s="174"/>
      <c r="J251" s="183"/>
      <c r="K251" s="183"/>
      <c r="M251" s="183"/>
      <c r="N251" s="183"/>
      <c r="O251" s="183"/>
      <c r="P251" s="183"/>
      <c r="Q251" s="183"/>
      <c r="R251" s="183"/>
      <c r="S251" s="183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</row>
    <row r="252" spans="8:34" x14ac:dyDescent="0.3">
      <c r="H252" s="174"/>
      <c r="J252" s="183"/>
      <c r="K252" s="183"/>
      <c r="M252" s="183"/>
      <c r="N252" s="183"/>
      <c r="O252" s="183"/>
      <c r="P252" s="183"/>
      <c r="Q252" s="183"/>
      <c r="R252" s="183"/>
      <c r="S252" s="183"/>
      <c r="Y252" s="174"/>
      <c r="Z252" s="174"/>
      <c r="AA252" s="174"/>
      <c r="AB252" s="174"/>
      <c r="AC252" s="174"/>
      <c r="AD252" s="174"/>
      <c r="AE252" s="174"/>
      <c r="AF252" s="174"/>
      <c r="AG252" s="174"/>
      <c r="AH252" s="174"/>
    </row>
    <row r="253" spans="8:34" x14ac:dyDescent="0.3">
      <c r="H253" s="174"/>
      <c r="J253" s="183"/>
      <c r="K253" s="183"/>
      <c r="M253" s="183"/>
      <c r="N253" s="183"/>
      <c r="O253" s="183"/>
      <c r="P253" s="183"/>
      <c r="Q253" s="183"/>
      <c r="R253" s="183"/>
      <c r="S253" s="183"/>
      <c r="Y253" s="174"/>
      <c r="Z253" s="174"/>
      <c r="AA253" s="174"/>
      <c r="AB253" s="174"/>
      <c r="AC253" s="174"/>
      <c r="AD253" s="174"/>
      <c r="AE253" s="174"/>
      <c r="AF253" s="174"/>
      <c r="AG253" s="174"/>
      <c r="AH253" s="174"/>
    </row>
    <row r="254" spans="8:34" x14ac:dyDescent="0.3">
      <c r="H254" s="174"/>
      <c r="J254" s="183"/>
      <c r="K254" s="183"/>
      <c r="M254" s="183"/>
      <c r="N254" s="183"/>
      <c r="O254" s="183"/>
      <c r="P254" s="183"/>
      <c r="Q254" s="183"/>
      <c r="R254" s="183"/>
      <c r="S254" s="183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</row>
    <row r="255" spans="8:34" x14ac:dyDescent="0.3">
      <c r="H255" s="174"/>
      <c r="J255" s="183"/>
      <c r="K255" s="183"/>
      <c r="M255" s="183"/>
      <c r="N255" s="183"/>
      <c r="O255" s="183"/>
      <c r="P255" s="183"/>
      <c r="Q255" s="183"/>
      <c r="R255" s="183"/>
      <c r="S255" s="183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</row>
    <row r="256" spans="8:34" x14ac:dyDescent="0.3">
      <c r="H256" s="174"/>
      <c r="J256" s="183"/>
      <c r="K256" s="183"/>
      <c r="M256" s="183"/>
      <c r="N256" s="183"/>
      <c r="O256" s="183"/>
      <c r="P256" s="183"/>
      <c r="Q256" s="183"/>
      <c r="R256" s="183"/>
      <c r="S256" s="183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</row>
    <row r="257" spans="8:34" x14ac:dyDescent="0.3">
      <c r="H257" s="174"/>
      <c r="J257" s="183"/>
      <c r="K257" s="183"/>
      <c r="M257" s="183"/>
      <c r="N257" s="183"/>
      <c r="O257" s="183"/>
      <c r="P257" s="183"/>
      <c r="Q257" s="183"/>
      <c r="R257" s="183"/>
      <c r="S257" s="183"/>
      <c r="Y257" s="174"/>
      <c r="Z257" s="174"/>
      <c r="AA257" s="174"/>
      <c r="AB257" s="174"/>
      <c r="AC257" s="174"/>
      <c r="AD257" s="174"/>
      <c r="AE257" s="174"/>
      <c r="AF257" s="174"/>
      <c r="AG257" s="174"/>
      <c r="AH257" s="174"/>
    </row>
    <row r="258" spans="8:34" x14ac:dyDescent="0.3">
      <c r="H258" s="174"/>
      <c r="J258" s="183"/>
      <c r="K258" s="183"/>
      <c r="M258" s="183"/>
      <c r="N258" s="183"/>
      <c r="O258" s="183"/>
      <c r="P258" s="183"/>
      <c r="Q258" s="183"/>
      <c r="R258" s="183"/>
      <c r="S258" s="183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</row>
    <row r="259" spans="8:34" x14ac:dyDescent="0.3">
      <c r="H259" s="174"/>
      <c r="J259" s="183"/>
      <c r="K259" s="183"/>
      <c r="M259" s="183"/>
      <c r="N259" s="183"/>
      <c r="O259" s="183"/>
      <c r="P259" s="183"/>
      <c r="Q259" s="183"/>
      <c r="R259" s="183"/>
      <c r="S259" s="183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</row>
    <row r="260" spans="8:34" x14ac:dyDescent="0.3">
      <c r="H260" s="174"/>
      <c r="J260" s="183"/>
      <c r="K260" s="183"/>
      <c r="M260" s="183"/>
      <c r="N260" s="183"/>
      <c r="O260" s="183"/>
      <c r="P260" s="183"/>
      <c r="Q260" s="183"/>
      <c r="R260" s="183"/>
      <c r="S260" s="183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</row>
    <row r="261" spans="8:34" x14ac:dyDescent="0.3">
      <c r="H261" s="174"/>
      <c r="J261" s="183"/>
      <c r="K261" s="183"/>
      <c r="M261" s="183"/>
      <c r="N261" s="183"/>
      <c r="O261" s="183"/>
      <c r="P261" s="183"/>
      <c r="Q261" s="183"/>
      <c r="R261" s="183"/>
      <c r="S261" s="183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</row>
    <row r="262" spans="8:34" x14ac:dyDescent="0.3">
      <c r="H262" s="174"/>
      <c r="J262" s="183"/>
      <c r="K262" s="183"/>
      <c r="M262" s="183"/>
      <c r="N262" s="183"/>
      <c r="O262" s="183"/>
      <c r="P262" s="183"/>
      <c r="Q262" s="183"/>
      <c r="R262" s="183"/>
      <c r="S262" s="183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</row>
    <row r="263" spans="8:34" x14ac:dyDescent="0.3">
      <c r="H263" s="174"/>
      <c r="J263" s="183"/>
      <c r="K263" s="183"/>
      <c r="M263" s="183"/>
      <c r="N263" s="183"/>
      <c r="O263" s="183"/>
      <c r="P263" s="183"/>
      <c r="Q263" s="183"/>
      <c r="R263" s="183"/>
      <c r="S263" s="183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</row>
    <row r="264" spans="8:34" x14ac:dyDescent="0.3">
      <c r="H264" s="174"/>
      <c r="J264" s="183"/>
      <c r="K264" s="183"/>
      <c r="M264" s="183"/>
      <c r="N264" s="183"/>
      <c r="O264" s="183"/>
      <c r="P264" s="183"/>
      <c r="Q264" s="183"/>
      <c r="R264" s="183"/>
      <c r="S264" s="183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</row>
    <row r="265" spans="8:34" x14ac:dyDescent="0.3">
      <c r="H265" s="174"/>
      <c r="J265" s="183"/>
      <c r="K265" s="183"/>
      <c r="M265" s="183"/>
      <c r="N265" s="183"/>
      <c r="O265" s="183"/>
      <c r="P265" s="183"/>
      <c r="Q265" s="183"/>
      <c r="R265" s="183"/>
      <c r="S265" s="183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</row>
    <row r="266" spans="8:34" x14ac:dyDescent="0.3">
      <c r="H266" s="174"/>
      <c r="J266" s="183"/>
      <c r="K266" s="183"/>
      <c r="M266" s="183"/>
      <c r="N266" s="183"/>
      <c r="O266" s="183"/>
      <c r="P266" s="183"/>
      <c r="Q266" s="183"/>
      <c r="R266" s="183"/>
      <c r="S266" s="183"/>
      <c r="Y266" s="174"/>
      <c r="Z266" s="174"/>
      <c r="AA266" s="174"/>
      <c r="AB266" s="174"/>
      <c r="AC266" s="174"/>
      <c r="AD266" s="174"/>
      <c r="AE266" s="174"/>
      <c r="AF266" s="174"/>
      <c r="AG266" s="174"/>
      <c r="AH266" s="174"/>
    </row>
    <row r="267" spans="8:34" x14ac:dyDescent="0.3">
      <c r="H267" s="174"/>
      <c r="J267" s="183"/>
      <c r="K267" s="183"/>
      <c r="M267" s="183"/>
      <c r="N267" s="183"/>
      <c r="O267" s="183"/>
      <c r="P267" s="183"/>
      <c r="Q267" s="183"/>
      <c r="R267" s="183"/>
      <c r="S267" s="183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</row>
    <row r="268" spans="8:34" x14ac:dyDescent="0.3">
      <c r="H268" s="174"/>
      <c r="J268" s="183"/>
      <c r="K268" s="183"/>
      <c r="M268" s="183"/>
      <c r="N268" s="183"/>
      <c r="O268" s="183"/>
      <c r="P268" s="183"/>
      <c r="Q268" s="183"/>
      <c r="R268" s="183"/>
      <c r="S268" s="183"/>
      <c r="Y268" s="174"/>
      <c r="Z268" s="174"/>
      <c r="AA268" s="174"/>
      <c r="AB268" s="174"/>
      <c r="AC268" s="174"/>
      <c r="AD268" s="174"/>
      <c r="AE268" s="174"/>
      <c r="AF268" s="174"/>
      <c r="AG268" s="174"/>
      <c r="AH268" s="174"/>
    </row>
    <row r="269" spans="8:34" x14ac:dyDescent="0.3">
      <c r="H269" s="174"/>
      <c r="J269" s="183"/>
      <c r="K269" s="183"/>
      <c r="M269" s="183"/>
      <c r="N269" s="183"/>
      <c r="O269" s="183"/>
      <c r="P269" s="183"/>
      <c r="Q269" s="183"/>
      <c r="R269" s="183"/>
      <c r="S269" s="183"/>
      <c r="Y269" s="174"/>
      <c r="Z269" s="174"/>
      <c r="AA269" s="174"/>
      <c r="AB269" s="174"/>
      <c r="AC269" s="174"/>
      <c r="AD269" s="174"/>
      <c r="AE269" s="174"/>
      <c r="AF269" s="174"/>
      <c r="AG269" s="174"/>
      <c r="AH269" s="174"/>
    </row>
    <row r="270" spans="8:34" x14ac:dyDescent="0.3">
      <c r="H270" s="174"/>
      <c r="J270" s="183"/>
      <c r="K270" s="183"/>
      <c r="M270" s="183"/>
      <c r="N270" s="183"/>
      <c r="O270" s="183"/>
      <c r="P270" s="183"/>
      <c r="Q270" s="183"/>
      <c r="R270" s="183"/>
      <c r="S270" s="183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</row>
    <row r="271" spans="8:34" x14ac:dyDescent="0.3">
      <c r="H271" s="174"/>
      <c r="J271" s="183"/>
      <c r="K271" s="183"/>
      <c r="M271" s="183"/>
      <c r="N271" s="183"/>
      <c r="O271" s="183"/>
      <c r="P271" s="183"/>
      <c r="Q271" s="183"/>
      <c r="R271" s="183"/>
      <c r="S271" s="183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</row>
    <row r="272" spans="8:34" x14ac:dyDescent="0.3">
      <c r="H272" s="174"/>
      <c r="J272" s="183"/>
      <c r="K272" s="183"/>
      <c r="M272" s="183"/>
      <c r="N272" s="183"/>
      <c r="O272" s="183"/>
      <c r="P272" s="183"/>
      <c r="Q272" s="183"/>
      <c r="R272" s="183"/>
      <c r="S272" s="183"/>
      <c r="Y272" s="174"/>
      <c r="Z272" s="174"/>
      <c r="AA272" s="174"/>
      <c r="AB272" s="174"/>
      <c r="AC272" s="174"/>
      <c r="AD272" s="174"/>
      <c r="AE272" s="174"/>
      <c r="AF272" s="174"/>
      <c r="AG272" s="174"/>
      <c r="AH272" s="174"/>
    </row>
    <row r="273" spans="8:34" x14ac:dyDescent="0.3">
      <c r="H273" s="174"/>
      <c r="J273" s="183"/>
      <c r="K273" s="183"/>
      <c r="M273" s="183"/>
      <c r="N273" s="183"/>
      <c r="O273" s="183"/>
      <c r="P273" s="183"/>
      <c r="Q273" s="183"/>
      <c r="R273" s="183"/>
      <c r="S273" s="183"/>
      <c r="Y273" s="174"/>
      <c r="Z273" s="174"/>
      <c r="AA273" s="174"/>
      <c r="AB273" s="174"/>
      <c r="AC273" s="174"/>
      <c r="AD273" s="174"/>
      <c r="AE273" s="174"/>
      <c r="AF273" s="174"/>
      <c r="AG273" s="174"/>
      <c r="AH273" s="174"/>
    </row>
    <row r="274" spans="8:34" x14ac:dyDescent="0.3">
      <c r="H274" s="174"/>
      <c r="J274" s="183"/>
      <c r="K274" s="183"/>
      <c r="M274" s="183"/>
      <c r="N274" s="183"/>
      <c r="O274" s="183"/>
      <c r="P274" s="183"/>
      <c r="Q274" s="183"/>
      <c r="R274" s="183"/>
      <c r="S274" s="183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</row>
    <row r="275" spans="8:34" x14ac:dyDescent="0.3">
      <c r="H275" s="174"/>
      <c r="J275" s="183"/>
      <c r="K275" s="183"/>
      <c r="M275" s="183"/>
      <c r="N275" s="183"/>
      <c r="O275" s="183"/>
      <c r="P275" s="183"/>
      <c r="Q275" s="183"/>
      <c r="R275" s="183"/>
      <c r="S275" s="183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</row>
    <row r="276" spans="8:34" x14ac:dyDescent="0.3">
      <c r="H276" s="174"/>
      <c r="J276" s="183"/>
      <c r="K276" s="183"/>
      <c r="M276" s="183"/>
      <c r="N276" s="183"/>
      <c r="O276" s="183"/>
      <c r="P276" s="183"/>
      <c r="Q276" s="183"/>
      <c r="R276" s="183"/>
      <c r="S276" s="183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</row>
    <row r="277" spans="8:34" x14ac:dyDescent="0.3">
      <c r="H277" s="174"/>
      <c r="J277" s="183"/>
      <c r="K277" s="183"/>
      <c r="M277" s="183"/>
      <c r="N277" s="183"/>
      <c r="O277" s="183"/>
      <c r="P277" s="183"/>
      <c r="Q277" s="183"/>
      <c r="R277" s="183"/>
      <c r="S277" s="183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</row>
    <row r="278" spans="8:34" x14ac:dyDescent="0.3">
      <c r="H278" s="174"/>
      <c r="J278" s="183"/>
      <c r="K278" s="183"/>
      <c r="M278" s="183"/>
      <c r="N278" s="183"/>
      <c r="O278" s="183"/>
      <c r="P278" s="183"/>
      <c r="Q278" s="183"/>
      <c r="R278" s="183"/>
      <c r="S278" s="183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</row>
    <row r="279" spans="8:34" x14ac:dyDescent="0.3">
      <c r="H279" s="174"/>
      <c r="J279" s="183"/>
      <c r="K279" s="183"/>
      <c r="M279" s="183"/>
      <c r="N279" s="183"/>
      <c r="O279" s="183"/>
      <c r="P279" s="183"/>
      <c r="Q279" s="183"/>
      <c r="R279" s="183"/>
      <c r="S279" s="183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</row>
    <row r="280" spans="8:34" x14ac:dyDescent="0.3">
      <c r="H280" s="174"/>
      <c r="J280" s="183"/>
      <c r="K280" s="183"/>
      <c r="M280" s="183"/>
      <c r="N280" s="183"/>
      <c r="O280" s="183"/>
      <c r="P280" s="183"/>
      <c r="Q280" s="183"/>
      <c r="R280" s="183"/>
      <c r="S280" s="183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</row>
    <row r="281" spans="8:34" x14ac:dyDescent="0.3">
      <c r="H281" s="174"/>
      <c r="J281" s="183"/>
      <c r="K281" s="183"/>
      <c r="M281" s="183"/>
      <c r="N281" s="183"/>
      <c r="O281" s="183"/>
      <c r="P281" s="183"/>
      <c r="Q281" s="183"/>
      <c r="R281" s="183"/>
      <c r="S281" s="183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</row>
    <row r="282" spans="8:34" x14ac:dyDescent="0.3">
      <c r="H282" s="174"/>
      <c r="J282" s="183"/>
      <c r="K282" s="183"/>
      <c r="M282" s="183"/>
      <c r="N282" s="183"/>
      <c r="O282" s="183"/>
      <c r="P282" s="183"/>
      <c r="Q282" s="183"/>
      <c r="R282" s="183"/>
      <c r="S282" s="183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</row>
    <row r="283" spans="8:34" x14ac:dyDescent="0.3">
      <c r="H283" s="174"/>
      <c r="J283" s="183"/>
      <c r="K283" s="183"/>
      <c r="M283" s="183"/>
      <c r="N283" s="183"/>
      <c r="O283" s="183"/>
      <c r="P283" s="183"/>
      <c r="Q283" s="183"/>
      <c r="R283" s="183"/>
      <c r="S283" s="183"/>
      <c r="Y283" s="174"/>
      <c r="Z283" s="174"/>
      <c r="AA283" s="174"/>
      <c r="AB283" s="174"/>
      <c r="AC283" s="174"/>
      <c r="AD283" s="174"/>
      <c r="AE283" s="174"/>
      <c r="AF283" s="174"/>
      <c r="AG283" s="174"/>
      <c r="AH283" s="174"/>
    </row>
    <row r="284" spans="8:34" x14ac:dyDescent="0.3">
      <c r="H284" s="174"/>
      <c r="J284" s="183"/>
      <c r="K284" s="183"/>
      <c r="M284" s="183"/>
      <c r="N284" s="183"/>
      <c r="O284" s="183"/>
      <c r="P284" s="183"/>
      <c r="Q284" s="183"/>
      <c r="R284" s="183"/>
      <c r="S284" s="183"/>
      <c r="Y284" s="174"/>
      <c r="Z284" s="174"/>
      <c r="AA284" s="174"/>
      <c r="AB284" s="174"/>
      <c r="AC284" s="174"/>
      <c r="AD284" s="174"/>
      <c r="AE284" s="174"/>
      <c r="AF284" s="174"/>
      <c r="AG284" s="174"/>
      <c r="AH284" s="174"/>
    </row>
    <row r="285" spans="8:34" x14ac:dyDescent="0.3">
      <c r="H285" s="174"/>
      <c r="J285" s="183"/>
      <c r="K285" s="183"/>
      <c r="M285" s="183"/>
      <c r="N285" s="183"/>
      <c r="O285" s="183"/>
      <c r="P285" s="183"/>
      <c r="Q285" s="183"/>
      <c r="R285" s="183"/>
      <c r="S285" s="183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</row>
    <row r="286" spans="8:34" x14ac:dyDescent="0.3">
      <c r="H286" s="174"/>
      <c r="J286" s="183"/>
      <c r="K286" s="183"/>
      <c r="M286" s="183"/>
      <c r="N286" s="183"/>
      <c r="O286" s="183"/>
      <c r="P286" s="183"/>
      <c r="Q286" s="183"/>
      <c r="R286" s="183"/>
      <c r="S286" s="183"/>
      <c r="Y286" s="174"/>
      <c r="Z286" s="174"/>
      <c r="AA286" s="174"/>
      <c r="AB286" s="174"/>
      <c r="AC286" s="174"/>
      <c r="AD286" s="174"/>
      <c r="AE286" s="174"/>
      <c r="AF286" s="174"/>
      <c r="AG286" s="174"/>
      <c r="AH286" s="174"/>
    </row>
    <row r="287" spans="8:34" x14ac:dyDescent="0.3">
      <c r="H287" s="174"/>
      <c r="J287" s="183"/>
      <c r="K287" s="183"/>
      <c r="M287" s="183"/>
      <c r="N287" s="183"/>
      <c r="O287" s="183"/>
      <c r="P287" s="183"/>
      <c r="Q287" s="183"/>
      <c r="R287" s="183"/>
      <c r="S287" s="183"/>
      <c r="Y287" s="174"/>
      <c r="Z287" s="174"/>
      <c r="AA287" s="174"/>
      <c r="AB287" s="174"/>
      <c r="AC287" s="174"/>
      <c r="AD287" s="174"/>
      <c r="AE287" s="174"/>
      <c r="AF287" s="174"/>
      <c r="AG287" s="174"/>
      <c r="AH287" s="174"/>
    </row>
    <row r="288" spans="8:34" x14ac:dyDescent="0.3">
      <c r="H288" s="174"/>
      <c r="J288" s="183"/>
      <c r="K288" s="183"/>
      <c r="M288" s="183"/>
      <c r="N288" s="183"/>
      <c r="O288" s="183"/>
      <c r="P288" s="183"/>
      <c r="Q288" s="183"/>
      <c r="R288" s="183"/>
      <c r="S288" s="183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</row>
    <row r="289" spans="8:34" x14ac:dyDescent="0.3">
      <c r="H289" s="174"/>
      <c r="J289" s="183"/>
      <c r="K289" s="183"/>
      <c r="M289" s="183"/>
      <c r="N289" s="183"/>
      <c r="O289" s="183"/>
      <c r="P289" s="183"/>
      <c r="Q289" s="183"/>
      <c r="R289" s="183"/>
      <c r="S289" s="183"/>
      <c r="Y289" s="174"/>
      <c r="Z289" s="174"/>
      <c r="AA289" s="174"/>
      <c r="AB289" s="174"/>
      <c r="AC289" s="174"/>
      <c r="AD289" s="174"/>
      <c r="AE289" s="174"/>
      <c r="AF289" s="174"/>
      <c r="AG289" s="174"/>
      <c r="AH289" s="174"/>
    </row>
    <row r="290" spans="8:34" x14ac:dyDescent="0.3">
      <c r="H290" s="174"/>
      <c r="J290" s="183"/>
      <c r="K290" s="183"/>
      <c r="M290" s="183"/>
      <c r="N290" s="183"/>
      <c r="O290" s="183"/>
      <c r="P290" s="183"/>
      <c r="Q290" s="183"/>
      <c r="R290" s="183"/>
      <c r="S290" s="183"/>
      <c r="Y290" s="174"/>
      <c r="Z290" s="174"/>
      <c r="AA290" s="174"/>
      <c r="AB290" s="174"/>
      <c r="AC290" s="174"/>
      <c r="AD290" s="174"/>
      <c r="AE290" s="174"/>
      <c r="AF290" s="174"/>
      <c r="AG290" s="174"/>
      <c r="AH290" s="174"/>
    </row>
    <row r="291" spans="8:34" x14ac:dyDescent="0.3">
      <c r="H291" s="174"/>
      <c r="J291" s="183"/>
      <c r="K291" s="183"/>
      <c r="M291" s="183"/>
      <c r="N291" s="183"/>
      <c r="O291" s="183"/>
      <c r="P291" s="183"/>
      <c r="Q291" s="183"/>
      <c r="R291" s="183"/>
      <c r="S291" s="183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</row>
    <row r="292" spans="8:34" x14ac:dyDescent="0.3">
      <c r="H292" s="174"/>
      <c r="J292" s="183"/>
      <c r="K292" s="183"/>
      <c r="M292" s="183"/>
      <c r="N292" s="183"/>
      <c r="O292" s="183"/>
      <c r="P292" s="183"/>
      <c r="Q292" s="183"/>
      <c r="R292" s="183"/>
      <c r="S292" s="183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</row>
    <row r="293" spans="8:34" x14ac:dyDescent="0.3">
      <c r="H293" s="174"/>
      <c r="J293" s="183"/>
      <c r="K293" s="183"/>
      <c r="M293" s="183"/>
      <c r="N293" s="183"/>
      <c r="O293" s="183"/>
      <c r="P293" s="183"/>
      <c r="Q293" s="183"/>
      <c r="R293" s="183"/>
      <c r="S293" s="183"/>
      <c r="Y293" s="174"/>
      <c r="Z293" s="174"/>
      <c r="AA293" s="174"/>
      <c r="AB293" s="174"/>
      <c r="AC293" s="174"/>
      <c r="AD293" s="174"/>
      <c r="AE293" s="174"/>
      <c r="AF293" s="174"/>
      <c r="AG293" s="174"/>
      <c r="AH293" s="174"/>
    </row>
    <row r="294" spans="8:34" x14ac:dyDescent="0.3">
      <c r="H294" s="174"/>
      <c r="J294" s="183"/>
      <c r="K294" s="183"/>
      <c r="M294" s="183"/>
      <c r="N294" s="183"/>
      <c r="O294" s="183"/>
      <c r="P294" s="183"/>
      <c r="Q294" s="183"/>
      <c r="R294" s="183"/>
      <c r="S294" s="183"/>
      <c r="Y294" s="174"/>
      <c r="Z294" s="174"/>
      <c r="AA294" s="174"/>
      <c r="AB294" s="174"/>
      <c r="AC294" s="174"/>
      <c r="AD294" s="174"/>
      <c r="AE294" s="174"/>
      <c r="AF294" s="174"/>
      <c r="AG294" s="174"/>
      <c r="AH294" s="174"/>
    </row>
    <row r="295" spans="8:34" x14ac:dyDescent="0.3">
      <c r="H295" s="174"/>
      <c r="J295" s="183"/>
      <c r="K295" s="183"/>
      <c r="M295" s="183"/>
      <c r="N295" s="183"/>
      <c r="O295" s="183"/>
      <c r="P295" s="183"/>
      <c r="Q295" s="183"/>
      <c r="R295" s="183"/>
      <c r="S295" s="183"/>
      <c r="Y295" s="174"/>
      <c r="Z295" s="174"/>
      <c r="AA295" s="174"/>
      <c r="AB295" s="174"/>
      <c r="AC295" s="174"/>
      <c r="AD295" s="174"/>
      <c r="AE295" s="174"/>
      <c r="AF295" s="174"/>
      <c r="AG295" s="174"/>
      <c r="AH295" s="174"/>
    </row>
    <row r="296" spans="8:34" x14ac:dyDescent="0.3">
      <c r="H296" s="174"/>
      <c r="J296" s="183"/>
      <c r="K296" s="183"/>
      <c r="M296" s="183"/>
      <c r="N296" s="183"/>
      <c r="O296" s="183"/>
      <c r="P296" s="183"/>
      <c r="Q296" s="183"/>
      <c r="R296" s="183"/>
      <c r="S296" s="183"/>
      <c r="Y296" s="174"/>
      <c r="Z296" s="174"/>
      <c r="AA296" s="174"/>
      <c r="AB296" s="174"/>
      <c r="AC296" s="174"/>
      <c r="AD296" s="174"/>
      <c r="AE296" s="174"/>
      <c r="AF296" s="174"/>
      <c r="AG296" s="174"/>
      <c r="AH296" s="174"/>
    </row>
    <row r="297" spans="8:34" x14ac:dyDescent="0.3">
      <c r="H297" s="174"/>
      <c r="J297" s="183"/>
      <c r="K297" s="183"/>
      <c r="M297" s="183"/>
      <c r="N297" s="183"/>
      <c r="O297" s="183"/>
      <c r="P297" s="183"/>
      <c r="Q297" s="183"/>
      <c r="R297" s="183"/>
      <c r="S297" s="183"/>
      <c r="Y297" s="174"/>
      <c r="Z297" s="174"/>
      <c r="AA297" s="174"/>
      <c r="AB297" s="174"/>
      <c r="AC297" s="174"/>
      <c r="AD297" s="174"/>
      <c r="AE297" s="174"/>
      <c r="AF297" s="174"/>
      <c r="AG297" s="174"/>
      <c r="AH297" s="174"/>
    </row>
    <row r="298" spans="8:34" x14ac:dyDescent="0.3">
      <c r="H298" s="174"/>
      <c r="J298" s="183"/>
      <c r="K298" s="183"/>
      <c r="M298" s="183"/>
      <c r="N298" s="183"/>
      <c r="O298" s="183"/>
      <c r="P298" s="183"/>
      <c r="Q298" s="183"/>
      <c r="R298" s="183"/>
      <c r="S298" s="183"/>
      <c r="Y298" s="174"/>
      <c r="Z298" s="174"/>
      <c r="AA298" s="174"/>
      <c r="AB298" s="174"/>
      <c r="AC298" s="174"/>
      <c r="AD298" s="174"/>
      <c r="AE298" s="174"/>
      <c r="AF298" s="174"/>
      <c r="AG298" s="174"/>
      <c r="AH298" s="174"/>
    </row>
    <row r="299" spans="8:34" x14ac:dyDescent="0.3">
      <c r="H299" s="174"/>
      <c r="J299" s="183"/>
      <c r="K299" s="183"/>
      <c r="M299" s="183"/>
      <c r="N299" s="183"/>
      <c r="O299" s="183"/>
      <c r="P299" s="183"/>
      <c r="Q299" s="183"/>
      <c r="R299" s="183"/>
      <c r="S299" s="183"/>
      <c r="Y299" s="174"/>
      <c r="Z299" s="174"/>
      <c r="AA299" s="174"/>
      <c r="AB299" s="174"/>
      <c r="AC299" s="174"/>
      <c r="AD299" s="174"/>
      <c r="AE299" s="174"/>
      <c r="AF299" s="174"/>
      <c r="AG299" s="174"/>
      <c r="AH299" s="174"/>
    </row>
    <row r="300" spans="8:34" x14ac:dyDescent="0.3">
      <c r="H300" s="174"/>
      <c r="J300" s="183"/>
      <c r="K300" s="183"/>
      <c r="M300" s="183"/>
      <c r="N300" s="183"/>
      <c r="O300" s="183"/>
      <c r="P300" s="183"/>
      <c r="Q300" s="183"/>
      <c r="R300" s="183"/>
      <c r="S300" s="183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</row>
    <row r="301" spans="8:34" x14ac:dyDescent="0.3">
      <c r="H301" s="174"/>
      <c r="J301" s="183"/>
      <c r="K301" s="183"/>
      <c r="M301" s="183"/>
      <c r="N301" s="183"/>
      <c r="O301" s="183"/>
      <c r="P301" s="183"/>
      <c r="Q301" s="183"/>
      <c r="R301" s="183"/>
      <c r="S301" s="183"/>
      <c r="Y301" s="174"/>
      <c r="Z301" s="174"/>
      <c r="AA301" s="174"/>
      <c r="AB301" s="174"/>
      <c r="AC301" s="174"/>
      <c r="AD301" s="174"/>
      <c r="AE301" s="174"/>
      <c r="AF301" s="174"/>
      <c r="AG301" s="174"/>
      <c r="AH301" s="174"/>
    </row>
    <row r="302" spans="8:34" x14ac:dyDescent="0.3">
      <c r="H302" s="174"/>
      <c r="J302" s="183"/>
      <c r="K302" s="183"/>
      <c r="M302" s="183"/>
      <c r="N302" s="183"/>
      <c r="O302" s="183"/>
      <c r="P302" s="183"/>
      <c r="Q302" s="183"/>
      <c r="R302" s="183"/>
      <c r="S302" s="183"/>
      <c r="Y302" s="174"/>
      <c r="Z302" s="174"/>
      <c r="AA302" s="174"/>
      <c r="AB302" s="174"/>
      <c r="AC302" s="174"/>
      <c r="AD302" s="174"/>
      <c r="AE302" s="174"/>
      <c r="AF302" s="174"/>
      <c r="AG302" s="174"/>
      <c r="AH302" s="174"/>
    </row>
    <row r="303" spans="8:34" x14ac:dyDescent="0.3">
      <c r="H303" s="174"/>
      <c r="J303" s="183"/>
      <c r="K303" s="183"/>
      <c r="M303" s="183"/>
      <c r="N303" s="183"/>
      <c r="O303" s="183"/>
      <c r="P303" s="183"/>
      <c r="Q303" s="183"/>
      <c r="R303" s="183"/>
      <c r="S303" s="183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</row>
    <row r="304" spans="8:34" x14ac:dyDescent="0.3">
      <c r="H304" s="174"/>
      <c r="J304" s="183"/>
      <c r="K304" s="183"/>
      <c r="M304" s="183"/>
      <c r="N304" s="183"/>
      <c r="O304" s="183"/>
      <c r="P304" s="183"/>
      <c r="Q304" s="183"/>
      <c r="R304" s="183"/>
      <c r="S304" s="183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</row>
  </sheetData>
  <mergeCells count="57">
    <mergeCell ref="V8:V9"/>
    <mergeCell ref="W8:W9"/>
    <mergeCell ref="X8:X9"/>
    <mergeCell ref="A41:D41"/>
    <mergeCell ref="Q41:X41"/>
    <mergeCell ref="P8:P9"/>
    <mergeCell ref="Q8:Q9"/>
    <mergeCell ref="R8:R9"/>
    <mergeCell ref="S8:S9"/>
    <mergeCell ref="T8:T9"/>
    <mergeCell ref="U8:U9"/>
    <mergeCell ref="I8:I9"/>
    <mergeCell ref="J8:J9"/>
    <mergeCell ref="K8:K9"/>
    <mergeCell ref="M8:M9"/>
    <mergeCell ref="N8:N9"/>
    <mergeCell ref="O8:O9"/>
    <mergeCell ref="S6:T6"/>
    <mergeCell ref="U6:V6"/>
    <mergeCell ref="W6:X6"/>
    <mergeCell ref="B8:B9"/>
    <mergeCell ref="C8:C9"/>
    <mergeCell ref="D8:D9"/>
    <mergeCell ref="E8:E9"/>
    <mergeCell ref="F8:F9"/>
    <mergeCell ref="G8:G9"/>
    <mergeCell ref="H8:H9"/>
    <mergeCell ref="Q5:R6"/>
    <mergeCell ref="S5:T5"/>
    <mergeCell ref="U5:V5"/>
    <mergeCell ref="W5:X5"/>
    <mergeCell ref="D6:E6"/>
    <mergeCell ref="F6:G6"/>
    <mergeCell ref="H6:I6"/>
    <mergeCell ref="J6:K6"/>
    <mergeCell ref="M6:N6"/>
    <mergeCell ref="O6:P6"/>
    <mergeCell ref="S4:T4"/>
    <mergeCell ref="U4:V4"/>
    <mergeCell ref="W4:X4"/>
    <mergeCell ref="B5:C6"/>
    <mergeCell ref="D5:E5"/>
    <mergeCell ref="F5:G5"/>
    <mergeCell ref="H5:I5"/>
    <mergeCell ref="J5:K5"/>
    <mergeCell ref="M5:N5"/>
    <mergeCell ref="O5:P5"/>
    <mergeCell ref="A2:K2"/>
    <mergeCell ref="M2:X2"/>
    <mergeCell ref="A3:B3"/>
    <mergeCell ref="B4:C4"/>
    <mergeCell ref="D4:E4"/>
    <mergeCell ref="F4:G4"/>
    <mergeCell ref="H4:I4"/>
    <mergeCell ref="J4:K4"/>
    <mergeCell ref="M4:N4"/>
    <mergeCell ref="O4:P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headerFooter alignWithMargins="0">
    <oddHeader>&amp;L&amp;9Ⅴ. 사업체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opLeftCell="A4" zoomScale="55" zoomScaleNormal="55" workbookViewId="0">
      <selection activeCell="Z26" sqref="A26:Z29"/>
    </sheetView>
  </sheetViews>
  <sheetFormatPr defaultRowHeight="13.5" x14ac:dyDescent="0.15"/>
  <cols>
    <col min="1" max="1" width="11.25" style="556" customWidth="1"/>
    <col min="2" max="2" width="11.125" style="556" customWidth="1"/>
    <col min="3" max="3" width="11.25" style="556" bestFit="1" customWidth="1"/>
    <col min="4" max="4" width="9" style="556"/>
    <col min="5" max="5" width="10.625" style="556" customWidth="1"/>
    <col min="6" max="6" width="9.375" style="556" customWidth="1"/>
    <col min="7" max="7" width="9.125" style="556" customWidth="1"/>
    <col min="8" max="8" width="5.375" style="556" customWidth="1"/>
    <col min="9" max="9" width="12.375" style="556" customWidth="1"/>
    <col min="10" max="10" width="11.875" style="557" customWidth="1"/>
    <col min="11" max="11" width="9" style="557"/>
    <col min="12" max="12" width="9.5" style="556" customWidth="1"/>
    <col min="13" max="13" width="9" style="556"/>
    <col min="14" max="14" width="11.75" style="556" customWidth="1"/>
    <col min="15" max="15" width="12.75" style="556" customWidth="1"/>
    <col min="16" max="16" width="11.125" style="556" customWidth="1"/>
    <col min="17" max="17" width="13" style="556" customWidth="1"/>
    <col min="18" max="18" width="10" style="556" customWidth="1"/>
    <col min="19" max="19" width="9" style="556"/>
    <col min="20" max="20" width="9.625" style="556" customWidth="1"/>
    <col min="21" max="21" width="10.75" style="556" customWidth="1"/>
    <col min="22" max="16384" width="9" style="556"/>
  </cols>
  <sheetData>
    <row r="1" spans="1:21" s="407" customFormat="1" ht="15" customHeight="1" x14ac:dyDescent="0.15">
      <c r="A1" s="406"/>
      <c r="J1" s="408"/>
      <c r="K1" s="408"/>
    </row>
    <row r="2" spans="1:21" s="411" customFormat="1" ht="44.25" customHeight="1" x14ac:dyDescent="0.3">
      <c r="A2" s="409" t="s">
        <v>318</v>
      </c>
      <c r="B2" s="409"/>
      <c r="C2" s="409"/>
      <c r="D2" s="409"/>
      <c r="E2" s="409"/>
      <c r="F2" s="409"/>
      <c r="G2" s="409"/>
      <c r="H2" s="409"/>
      <c r="I2" s="409"/>
      <c r="J2" s="409"/>
      <c r="K2" s="267"/>
      <c r="L2" s="410" t="s">
        <v>319</v>
      </c>
      <c r="M2" s="410"/>
      <c r="N2" s="410"/>
      <c r="O2" s="410"/>
      <c r="P2" s="410"/>
      <c r="Q2" s="410"/>
      <c r="R2" s="410"/>
      <c r="S2" s="410"/>
      <c r="T2" s="410"/>
      <c r="U2" s="410"/>
    </row>
    <row r="3" spans="1:21" s="91" customFormat="1" ht="20.100000000000001" customHeight="1" thickBot="1" x14ac:dyDescent="0.35">
      <c r="A3" s="412" t="s">
        <v>320</v>
      </c>
      <c r="B3" s="412"/>
      <c r="C3" s="413"/>
      <c r="D3" s="413"/>
      <c r="E3" s="413"/>
      <c r="F3" s="413"/>
      <c r="G3" s="413"/>
      <c r="H3" s="413"/>
      <c r="I3" s="413"/>
      <c r="J3" s="413"/>
      <c r="K3" s="414"/>
      <c r="T3" s="415" t="s">
        <v>321</v>
      </c>
      <c r="U3" s="415"/>
    </row>
    <row r="4" spans="1:21" s="425" customFormat="1" ht="22.5" customHeight="1" thickTop="1" x14ac:dyDescent="0.15">
      <c r="A4" s="416" t="s">
        <v>322</v>
      </c>
      <c r="B4" s="417" t="s">
        <v>323</v>
      </c>
      <c r="C4" s="418"/>
      <c r="D4" s="419"/>
      <c r="E4" s="420" t="s">
        <v>324</v>
      </c>
      <c r="F4" s="421" t="s">
        <v>325</v>
      </c>
      <c r="G4" s="422"/>
      <c r="H4" s="422"/>
      <c r="I4" s="422"/>
      <c r="J4" s="422"/>
      <c r="K4" s="423"/>
      <c r="L4" s="424" t="s">
        <v>326</v>
      </c>
      <c r="M4" s="424"/>
      <c r="N4" s="424"/>
      <c r="O4" s="424"/>
      <c r="P4" s="424"/>
      <c r="Q4" s="424"/>
      <c r="R4" s="424"/>
      <c r="S4" s="424"/>
      <c r="T4" s="424"/>
      <c r="U4" s="424"/>
    </row>
    <row r="5" spans="1:21" s="425" customFormat="1" ht="25.5" customHeight="1" x14ac:dyDescent="0.15">
      <c r="A5" s="426"/>
      <c r="B5" s="427" t="s">
        <v>327</v>
      </c>
      <c r="C5" s="428"/>
      <c r="D5" s="429"/>
      <c r="E5" s="430"/>
      <c r="F5" s="431"/>
      <c r="G5" s="432" t="s">
        <v>328</v>
      </c>
      <c r="H5" s="433"/>
      <c r="I5" s="433"/>
      <c r="J5" s="433"/>
      <c r="K5" s="423"/>
      <c r="L5" s="434" t="s">
        <v>329</v>
      </c>
      <c r="M5" s="434"/>
      <c r="N5" s="434"/>
      <c r="O5" s="435"/>
      <c r="P5" s="436" t="s">
        <v>330</v>
      </c>
      <c r="Q5" s="437"/>
      <c r="R5" s="436" t="s">
        <v>331</v>
      </c>
      <c r="S5" s="437"/>
      <c r="T5" s="437"/>
      <c r="U5" s="437"/>
    </row>
    <row r="6" spans="1:21" s="425" customFormat="1" ht="22.5" customHeight="1" x14ac:dyDescent="0.15">
      <c r="A6" s="426"/>
      <c r="B6" s="438"/>
      <c r="C6" s="439" t="s">
        <v>332</v>
      </c>
      <c r="D6" s="440" t="s">
        <v>333</v>
      </c>
      <c r="E6" s="430"/>
      <c r="F6" s="441"/>
      <c r="G6" s="442" t="s">
        <v>334</v>
      </c>
      <c r="H6" s="436" t="s">
        <v>335</v>
      </c>
      <c r="I6" s="437"/>
      <c r="J6" s="437"/>
      <c r="K6" s="423"/>
      <c r="L6" s="437" t="s">
        <v>336</v>
      </c>
      <c r="M6" s="437"/>
      <c r="N6" s="437"/>
      <c r="O6" s="443"/>
      <c r="P6" s="444"/>
      <c r="Q6" s="445"/>
      <c r="R6" s="446"/>
      <c r="S6" s="447" t="s">
        <v>337</v>
      </c>
      <c r="T6" s="447" t="s">
        <v>338</v>
      </c>
      <c r="U6" s="448" t="s">
        <v>339</v>
      </c>
    </row>
    <row r="7" spans="1:21" s="425" customFormat="1" ht="13.5" customHeight="1" x14ac:dyDescent="0.15">
      <c r="A7" s="426"/>
      <c r="B7" s="449"/>
      <c r="C7" s="449"/>
      <c r="D7" s="426"/>
      <c r="E7" s="430"/>
      <c r="F7" s="441"/>
      <c r="G7" s="442" t="s">
        <v>340</v>
      </c>
      <c r="H7" s="444"/>
      <c r="I7" s="445"/>
      <c r="J7" s="445"/>
      <c r="K7" s="423"/>
      <c r="L7" s="445"/>
      <c r="M7" s="445"/>
      <c r="N7" s="445"/>
      <c r="O7" s="450"/>
      <c r="P7" s="444"/>
      <c r="Q7" s="445"/>
      <c r="R7" s="446"/>
      <c r="S7" s="451"/>
      <c r="T7" s="451"/>
      <c r="U7" s="452"/>
    </row>
    <row r="8" spans="1:21" s="425" customFormat="1" ht="34.5" customHeight="1" x14ac:dyDescent="0.15">
      <c r="A8" s="453"/>
      <c r="B8" s="454"/>
      <c r="C8" s="454"/>
      <c r="D8" s="453"/>
      <c r="E8" s="455"/>
      <c r="F8" s="456"/>
      <c r="G8" s="457" t="s">
        <v>341</v>
      </c>
      <c r="H8" s="458"/>
      <c r="I8" s="459" t="s">
        <v>342</v>
      </c>
      <c r="J8" s="460" t="s">
        <v>343</v>
      </c>
      <c r="K8" s="423"/>
      <c r="L8" s="461"/>
      <c r="M8" s="462" t="s">
        <v>344</v>
      </c>
      <c r="N8" s="462" t="s">
        <v>345</v>
      </c>
      <c r="O8" s="463" t="s">
        <v>346</v>
      </c>
      <c r="P8" s="464"/>
      <c r="Q8" s="465"/>
      <c r="R8" s="466"/>
      <c r="S8" s="467"/>
      <c r="T8" s="467"/>
      <c r="U8" s="468"/>
    </row>
    <row r="9" spans="1:21" s="115" customFormat="1" ht="36.75" customHeight="1" x14ac:dyDescent="0.3">
      <c r="A9" s="308">
        <v>2010</v>
      </c>
      <c r="B9" s="469">
        <f>SUM(C9,D9)</f>
        <v>272601</v>
      </c>
      <c r="C9" s="470">
        <v>231536</v>
      </c>
      <c r="D9" s="470">
        <v>41065</v>
      </c>
      <c r="E9" s="471">
        <v>456.54</v>
      </c>
      <c r="F9" s="472">
        <v>207.45</v>
      </c>
      <c r="G9" s="473">
        <f t="shared" ref="G9" si="0">SUM(H9,L9,)</f>
        <v>18.23</v>
      </c>
      <c r="H9" s="472">
        <v>0.06</v>
      </c>
      <c r="I9" s="472">
        <v>0.06</v>
      </c>
      <c r="J9" s="474">
        <v>0</v>
      </c>
      <c r="L9" s="475">
        <v>18.170000000000002</v>
      </c>
      <c r="M9" s="476">
        <v>4.51</v>
      </c>
      <c r="N9" s="476">
        <v>11.54</v>
      </c>
      <c r="O9" s="476">
        <v>2.13</v>
      </c>
      <c r="P9" s="477">
        <v>0.5</v>
      </c>
      <c r="Q9" s="477"/>
      <c r="R9" s="476">
        <v>3.69</v>
      </c>
      <c r="S9" s="474">
        <v>0</v>
      </c>
      <c r="T9" s="476">
        <v>3.69</v>
      </c>
      <c r="U9" s="474">
        <v>0</v>
      </c>
    </row>
    <row r="10" spans="1:21" s="115" customFormat="1" ht="36.75" customHeight="1" x14ac:dyDescent="0.3">
      <c r="A10" s="308">
        <v>2011</v>
      </c>
      <c r="B10" s="469">
        <v>275659</v>
      </c>
      <c r="C10" s="470">
        <v>234594</v>
      </c>
      <c r="D10" s="470">
        <v>41065</v>
      </c>
      <c r="E10" s="471">
        <v>456.53</v>
      </c>
      <c r="F10" s="472">
        <v>207.46</v>
      </c>
      <c r="G10" s="473">
        <v>18.239999999999998</v>
      </c>
      <c r="H10" s="472">
        <v>0.05</v>
      </c>
      <c r="I10" s="472">
        <v>0.05</v>
      </c>
      <c r="J10" s="474">
        <v>0</v>
      </c>
      <c r="L10" s="475">
        <f t="shared" ref="L10" si="1">M10+N10+O10</f>
        <v>18.190000000000001</v>
      </c>
      <c r="M10" s="476">
        <v>4.51</v>
      </c>
      <c r="N10" s="476">
        <v>11.55</v>
      </c>
      <c r="O10" s="476">
        <v>2.13</v>
      </c>
      <c r="P10" s="477">
        <v>0.5</v>
      </c>
      <c r="Q10" s="477"/>
      <c r="R10" s="476">
        <v>3.69</v>
      </c>
      <c r="S10" s="474">
        <v>0</v>
      </c>
      <c r="T10" s="476">
        <v>3.69</v>
      </c>
      <c r="U10" s="474">
        <v>0</v>
      </c>
    </row>
    <row r="11" spans="1:21" s="115" customFormat="1" ht="36.75" customHeight="1" x14ac:dyDescent="0.3">
      <c r="A11" s="308">
        <v>2012</v>
      </c>
      <c r="B11" s="469">
        <v>278341</v>
      </c>
      <c r="C11" s="470">
        <v>240391</v>
      </c>
      <c r="D11" s="470">
        <v>37950</v>
      </c>
      <c r="E11" s="471">
        <v>456.52</v>
      </c>
      <c r="F11" s="472">
        <v>207.4</v>
      </c>
      <c r="G11" s="473">
        <v>18.32</v>
      </c>
      <c r="H11" s="472">
        <v>0.05</v>
      </c>
      <c r="I11" s="472">
        <v>0.05</v>
      </c>
      <c r="J11" s="474">
        <v>0</v>
      </c>
      <c r="L11" s="475">
        <v>18.260000000000002</v>
      </c>
      <c r="M11" s="476">
        <v>4.59</v>
      </c>
      <c r="N11" s="476">
        <v>11.55</v>
      </c>
      <c r="O11" s="476">
        <v>2.13</v>
      </c>
      <c r="P11" s="477">
        <v>0.5</v>
      </c>
      <c r="Q11" s="477"/>
      <c r="R11" s="476">
        <v>3.69</v>
      </c>
      <c r="S11" s="474">
        <v>0</v>
      </c>
      <c r="T11" s="476">
        <v>3.69</v>
      </c>
      <c r="U11" s="474">
        <v>0</v>
      </c>
    </row>
    <row r="12" spans="1:21" s="115" customFormat="1" ht="36.75" customHeight="1" x14ac:dyDescent="0.3">
      <c r="A12" s="308">
        <v>2013</v>
      </c>
      <c r="B12" s="469">
        <v>278319</v>
      </c>
      <c r="C12" s="470">
        <v>214083</v>
      </c>
      <c r="D12" s="470">
        <v>37236</v>
      </c>
      <c r="E12" s="471">
        <v>456.52</v>
      </c>
      <c r="F12" s="472">
        <v>207.4</v>
      </c>
      <c r="G12" s="473">
        <v>18.82</v>
      </c>
      <c r="H12" s="472">
        <v>0.05</v>
      </c>
      <c r="I12" s="472">
        <v>0.05</v>
      </c>
      <c r="J12" s="474">
        <v>0</v>
      </c>
      <c r="L12" s="475">
        <v>18.260000000000002</v>
      </c>
      <c r="M12" s="476">
        <v>4.57</v>
      </c>
      <c r="N12" s="476">
        <v>11.57</v>
      </c>
      <c r="O12" s="476">
        <v>2.12</v>
      </c>
      <c r="P12" s="477">
        <v>0.5</v>
      </c>
      <c r="Q12" s="477"/>
      <c r="R12" s="476">
        <v>3.69</v>
      </c>
      <c r="S12" s="474">
        <v>0</v>
      </c>
      <c r="T12" s="476">
        <v>3.69</v>
      </c>
      <c r="U12" s="474">
        <v>0</v>
      </c>
    </row>
    <row r="13" spans="1:21" s="99" customFormat="1" ht="36.75" customHeight="1" x14ac:dyDescent="0.3">
      <c r="A13" s="308">
        <v>2014</v>
      </c>
      <c r="B13" s="470">
        <v>278098</v>
      </c>
      <c r="C13" s="470">
        <v>237375</v>
      </c>
      <c r="D13" s="470">
        <v>40723</v>
      </c>
      <c r="E13" s="471">
        <v>456.52</v>
      </c>
      <c r="F13" s="472">
        <v>207.4</v>
      </c>
      <c r="G13" s="473">
        <v>19.27</v>
      </c>
      <c r="H13" s="472" t="s">
        <v>347</v>
      </c>
      <c r="I13" s="472" t="s">
        <v>348</v>
      </c>
      <c r="J13" s="474" t="s">
        <v>348</v>
      </c>
      <c r="K13" s="115"/>
      <c r="L13" s="475">
        <v>18.68</v>
      </c>
      <c r="M13" s="476">
        <v>4.6399999999999997</v>
      </c>
      <c r="N13" s="476">
        <v>11.55</v>
      </c>
      <c r="O13" s="476">
        <v>2.4900000000000002</v>
      </c>
      <c r="P13" s="477">
        <v>0.59</v>
      </c>
      <c r="Q13" s="477"/>
      <c r="R13" s="476">
        <v>3.81</v>
      </c>
      <c r="S13" s="474" t="s">
        <v>349</v>
      </c>
      <c r="T13" s="476">
        <v>3.81</v>
      </c>
      <c r="U13" s="474" t="s">
        <v>347</v>
      </c>
    </row>
    <row r="14" spans="1:21" s="115" customFormat="1" ht="36.75" customHeight="1" x14ac:dyDescent="0.3">
      <c r="A14" s="308">
        <v>2015</v>
      </c>
      <c r="B14" s="470">
        <v>278398</v>
      </c>
      <c r="C14" s="470">
        <v>237375</v>
      </c>
      <c r="D14" s="470">
        <v>41023</v>
      </c>
      <c r="E14" s="471">
        <v>456.53</v>
      </c>
      <c r="F14" s="472">
        <v>207.4</v>
      </c>
      <c r="G14" s="473">
        <v>19.7</v>
      </c>
      <c r="H14" s="472" t="s">
        <v>349</v>
      </c>
      <c r="I14" s="472" t="s">
        <v>348</v>
      </c>
      <c r="J14" s="474" t="s">
        <v>349</v>
      </c>
      <c r="L14" s="475">
        <v>19.03</v>
      </c>
      <c r="M14" s="476">
        <v>4.6399999999999997</v>
      </c>
      <c r="N14" s="476">
        <v>11.55</v>
      </c>
      <c r="O14" s="476">
        <v>2.84</v>
      </c>
      <c r="P14" s="477">
        <v>0.67</v>
      </c>
      <c r="Q14" s="477"/>
      <c r="R14" s="476">
        <v>3.91</v>
      </c>
      <c r="S14" s="474" t="s">
        <v>347</v>
      </c>
      <c r="T14" s="476">
        <v>3.91</v>
      </c>
      <c r="U14" s="474">
        <v>0</v>
      </c>
    </row>
    <row r="15" spans="1:21" s="115" customFormat="1" ht="36.75" customHeight="1" x14ac:dyDescent="0.3">
      <c r="A15" s="308">
        <v>2016</v>
      </c>
      <c r="B15" s="470">
        <f>SUM(C15:D15)</f>
        <v>277551</v>
      </c>
      <c r="C15" s="470">
        <v>241613</v>
      </c>
      <c r="D15" s="470">
        <v>35938</v>
      </c>
      <c r="E15" s="471">
        <f>SUM(F15,N30)</f>
        <v>456.2</v>
      </c>
      <c r="F15" s="472">
        <f>SUM(G15,R15,C30,G30,M30)</f>
        <v>207.07</v>
      </c>
      <c r="G15" s="478">
        <f>SUM(H15,L15,P15)</f>
        <v>19.080000000000002</v>
      </c>
      <c r="H15" s="472" t="s">
        <v>347</v>
      </c>
      <c r="I15" s="472" t="s">
        <v>348</v>
      </c>
      <c r="J15" s="474">
        <v>0</v>
      </c>
      <c r="L15" s="475">
        <f>SUM(M15:O15)</f>
        <v>18.46</v>
      </c>
      <c r="M15" s="476">
        <v>4.88</v>
      </c>
      <c r="N15" s="476">
        <v>11.09</v>
      </c>
      <c r="O15" s="476">
        <v>2.4900000000000002</v>
      </c>
      <c r="P15" s="477">
        <v>0.62</v>
      </c>
      <c r="Q15" s="477"/>
      <c r="R15" s="476">
        <f>SUM(S15:U15)</f>
        <v>3.92</v>
      </c>
      <c r="S15" s="474">
        <v>0</v>
      </c>
      <c r="T15" s="476">
        <v>3.92</v>
      </c>
      <c r="U15" s="474">
        <v>0</v>
      </c>
    </row>
    <row r="16" spans="1:21" s="119" customFormat="1" ht="36.75" customHeight="1" thickBot="1" x14ac:dyDescent="0.35">
      <c r="A16" s="479">
        <v>2017</v>
      </c>
      <c r="B16" s="480">
        <f>SUM(C16:D16)</f>
        <v>274997</v>
      </c>
      <c r="C16" s="481">
        <v>236478</v>
      </c>
      <c r="D16" s="481">
        <v>38519</v>
      </c>
      <c r="E16" s="482">
        <f>SUM(F16,N31)</f>
        <v>456.52497100000005</v>
      </c>
      <c r="F16" s="483">
        <v>207.39889400000001</v>
      </c>
      <c r="G16" s="484">
        <v>0</v>
      </c>
      <c r="H16" s="485">
        <v>0</v>
      </c>
      <c r="I16" s="485">
        <v>0</v>
      </c>
      <c r="J16" s="486">
        <v>0</v>
      </c>
      <c r="K16" s="487"/>
      <c r="L16" s="488">
        <v>18.461179000000001</v>
      </c>
      <c r="M16" s="489">
        <v>4.881786</v>
      </c>
      <c r="N16" s="489">
        <v>11.088464</v>
      </c>
      <c r="O16" s="489">
        <v>2.4909289999999999</v>
      </c>
      <c r="P16" s="490">
        <v>0.62</v>
      </c>
      <c r="Q16" s="490"/>
      <c r="R16" s="491">
        <f>SUM(S16:U16)</f>
        <v>8.1671899999999997</v>
      </c>
      <c r="S16" s="486">
        <v>4.2483209999999998</v>
      </c>
      <c r="T16" s="489">
        <v>0</v>
      </c>
      <c r="U16" s="486">
        <v>3.9188689999999999</v>
      </c>
    </row>
    <row r="17" spans="1:21" s="119" customFormat="1" ht="36.75" customHeight="1" thickTop="1" x14ac:dyDescent="0.3">
      <c r="A17" s="492"/>
      <c r="B17" s="231"/>
      <c r="C17" s="231"/>
      <c r="D17" s="231"/>
      <c r="E17" s="493"/>
      <c r="F17" s="494"/>
      <c r="G17" s="495"/>
      <c r="H17" s="472"/>
      <c r="I17" s="472"/>
      <c r="J17" s="496"/>
      <c r="K17" s="487"/>
      <c r="L17" s="497"/>
      <c r="M17" s="498"/>
      <c r="N17" s="498"/>
      <c r="O17" s="498"/>
      <c r="P17" s="498"/>
      <c r="Q17" s="498"/>
      <c r="R17" s="498"/>
      <c r="S17" s="496"/>
      <c r="T17" s="498"/>
      <c r="U17" s="496"/>
    </row>
    <row r="18" spans="1:21" s="407" customFormat="1" ht="20.25" customHeight="1" x14ac:dyDescent="0.15">
      <c r="G18" s="499" t="s">
        <v>350</v>
      </c>
      <c r="H18" s="500"/>
      <c r="K18" s="408"/>
    </row>
    <row r="19" spans="1:21" s="407" customFormat="1" ht="20.25" customHeight="1" x14ac:dyDescent="0.15">
      <c r="H19" s="500"/>
      <c r="K19" s="408"/>
    </row>
    <row r="20" spans="1:21" s="407" customFormat="1" ht="20.25" customHeight="1" thickBot="1" x14ac:dyDescent="0.2">
      <c r="J20" s="408"/>
      <c r="K20" s="408"/>
      <c r="M20" s="501"/>
    </row>
    <row r="21" spans="1:21" s="425" customFormat="1" ht="23.25" customHeight="1" thickTop="1" x14ac:dyDescent="0.15">
      <c r="A21" s="502"/>
      <c r="B21" s="503" t="s">
        <v>351</v>
      </c>
      <c r="C21" s="504"/>
      <c r="D21" s="504"/>
      <c r="E21" s="504"/>
      <c r="F21" s="504"/>
      <c r="G21" s="504"/>
      <c r="H21" s="504"/>
      <c r="I21" s="504"/>
      <c r="J21" s="504"/>
      <c r="K21" s="423"/>
      <c r="L21" s="505"/>
      <c r="M21" s="506" t="s">
        <v>352</v>
      </c>
      <c r="N21" s="507" t="s">
        <v>353</v>
      </c>
      <c r="O21" s="507"/>
      <c r="P21" s="507"/>
      <c r="Q21" s="507"/>
      <c r="R21" s="507"/>
      <c r="S21" s="507"/>
      <c r="T21" s="507"/>
      <c r="U21" s="508"/>
    </row>
    <row r="22" spans="1:21" s="425" customFormat="1" ht="54" customHeight="1" x14ac:dyDescent="0.15">
      <c r="A22" s="308" t="s">
        <v>354</v>
      </c>
      <c r="B22" s="509"/>
      <c r="C22" s="510" t="s">
        <v>355</v>
      </c>
      <c r="D22" s="511"/>
      <c r="E22" s="512"/>
      <c r="F22" s="513"/>
      <c r="G22" s="436" t="s">
        <v>356</v>
      </c>
      <c r="H22" s="437"/>
      <c r="I22" s="437"/>
      <c r="J22" s="437"/>
      <c r="K22" s="423"/>
      <c r="L22" s="514"/>
      <c r="M22" s="515"/>
      <c r="N22" s="516" t="s">
        <v>357</v>
      </c>
      <c r="O22" s="517" t="s">
        <v>358</v>
      </c>
      <c r="P22" s="447" t="s">
        <v>359</v>
      </c>
      <c r="Q22" s="518" t="s">
        <v>360</v>
      </c>
      <c r="R22" s="519" t="s">
        <v>361</v>
      </c>
      <c r="S22" s="517" t="s">
        <v>362</v>
      </c>
      <c r="T22" s="520" t="s">
        <v>363</v>
      </c>
      <c r="U22" s="437"/>
    </row>
    <row r="23" spans="1:21" s="425" customFormat="1" ht="53.25" customHeight="1" x14ac:dyDescent="0.15">
      <c r="A23" s="521" t="s">
        <v>364</v>
      </c>
      <c r="B23" s="522" t="s">
        <v>365</v>
      </c>
      <c r="C23" s="523"/>
      <c r="D23" s="459" t="s">
        <v>366</v>
      </c>
      <c r="E23" s="459" t="s">
        <v>367</v>
      </c>
      <c r="F23" s="459" t="s">
        <v>368</v>
      </c>
      <c r="G23" s="464"/>
      <c r="H23" s="524"/>
      <c r="I23" s="459" t="s">
        <v>369</v>
      </c>
      <c r="J23" s="460" t="s">
        <v>370</v>
      </c>
      <c r="K23" s="423"/>
      <c r="L23" s="525" t="s">
        <v>371</v>
      </c>
      <c r="M23" s="526"/>
      <c r="N23" s="527"/>
      <c r="O23" s="528"/>
      <c r="P23" s="467"/>
      <c r="Q23" s="529"/>
      <c r="R23" s="530"/>
      <c r="S23" s="531"/>
      <c r="T23" s="532"/>
      <c r="U23" s="460" t="s">
        <v>372</v>
      </c>
    </row>
    <row r="24" spans="1:21" s="500" customFormat="1" ht="36" customHeight="1" x14ac:dyDescent="0.3">
      <c r="A24" s="224">
        <v>2010</v>
      </c>
      <c r="B24" s="474">
        <v>0</v>
      </c>
      <c r="C24" s="478">
        <v>28.2</v>
      </c>
      <c r="D24" s="478">
        <v>23.07</v>
      </c>
      <c r="E24" s="478">
        <v>1.21</v>
      </c>
      <c r="F24" s="478">
        <v>3.92</v>
      </c>
      <c r="G24" s="533">
        <f>SUM(J24,L24)</f>
        <v>82.09</v>
      </c>
      <c r="H24" s="533"/>
      <c r="I24" s="474">
        <v>0</v>
      </c>
      <c r="J24" s="478">
        <v>38.450000000000003</v>
      </c>
      <c r="L24" s="478">
        <v>43.64</v>
      </c>
      <c r="M24" s="472">
        <v>74.739999999999995</v>
      </c>
      <c r="N24" s="478">
        <v>249.83</v>
      </c>
      <c r="O24" s="478">
        <v>28.23</v>
      </c>
      <c r="P24" s="472">
        <v>17.309999999999999</v>
      </c>
      <c r="Q24" s="476">
        <v>77.069999999999993</v>
      </c>
      <c r="R24" s="476">
        <v>0.62</v>
      </c>
      <c r="S24" s="475">
        <v>123.97</v>
      </c>
      <c r="T24" s="534">
        <v>1.88</v>
      </c>
      <c r="U24" s="535">
        <f t="shared" ref="U24:U26" si="2">(T24/N24)*100</f>
        <v>0.75251170796141365</v>
      </c>
    </row>
    <row r="25" spans="1:21" s="500" customFormat="1" ht="36" customHeight="1" x14ac:dyDescent="0.3">
      <c r="A25" s="224">
        <v>2011</v>
      </c>
      <c r="B25" s="474">
        <v>0</v>
      </c>
      <c r="C25" s="478">
        <v>28.2</v>
      </c>
      <c r="D25" s="478">
        <v>23.07</v>
      </c>
      <c r="E25" s="478">
        <v>1.21</v>
      </c>
      <c r="F25" s="478">
        <v>3.92</v>
      </c>
      <c r="G25" s="533">
        <v>82.09</v>
      </c>
      <c r="H25" s="533"/>
      <c r="I25" s="474">
        <v>0</v>
      </c>
      <c r="J25" s="478">
        <v>38.450000000000003</v>
      </c>
      <c r="L25" s="478">
        <v>43.64</v>
      </c>
      <c r="M25" s="472">
        <v>74.739999999999995</v>
      </c>
      <c r="N25" s="478">
        <v>249.82</v>
      </c>
      <c r="O25" s="472">
        <v>28.23</v>
      </c>
      <c r="P25" s="472">
        <v>17.309999999999999</v>
      </c>
      <c r="Q25" s="476">
        <v>77.069999999999993</v>
      </c>
      <c r="R25" s="476">
        <v>0.62</v>
      </c>
      <c r="S25" s="475">
        <v>123.97</v>
      </c>
      <c r="T25" s="534">
        <v>1.87</v>
      </c>
      <c r="U25" s="535">
        <f t="shared" si="2"/>
        <v>0.7485389480425908</v>
      </c>
    </row>
    <row r="26" spans="1:21" s="500" customFormat="1" ht="36" customHeight="1" x14ac:dyDescent="0.3">
      <c r="A26" s="224">
        <v>2012</v>
      </c>
      <c r="B26" s="536">
        <v>0</v>
      </c>
      <c r="C26" s="478">
        <v>28.11</v>
      </c>
      <c r="D26" s="478">
        <v>23.08</v>
      </c>
      <c r="E26" s="478">
        <v>1.21</v>
      </c>
      <c r="F26" s="478">
        <v>3.81</v>
      </c>
      <c r="G26" s="533">
        <v>82.06</v>
      </c>
      <c r="H26" s="533"/>
      <c r="I26" s="474">
        <v>0</v>
      </c>
      <c r="J26" s="478">
        <v>38.44</v>
      </c>
      <c r="L26" s="478">
        <v>43.62</v>
      </c>
      <c r="M26" s="472">
        <v>74.73</v>
      </c>
      <c r="N26" s="478">
        <v>249.13</v>
      </c>
      <c r="O26" s="472">
        <v>28.63</v>
      </c>
      <c r="P26" s="472">
        <v>18.989999999999998</v>
      </c>
      <c r="Q26" s="476">
        <v>79.91</v>
      </c>
      <c r="R26" s="474">
        <v>0</v>
      </c>
      <c r="S26" s="475">
        <v>119.72</v>
      </c>
      <c r="T26" s="534">
        <v>1.88</v>
      </c>
      <c r="U26" s="535">
        <f t="shared" si="2"/>
        <v>0.75462609882390708</v>
      </c>
    </row>
    <row r="27" spans="1:21" s="500" customFormat="1" ht="36" customHeight="1" x14ac:dyDescent="0.3">
      <c r="A27" s="224">
        <v>2013</v>
      </c>
      <c r="B27" s="536" t="s">
        <v>373</v>
      </c>
      <c r="C27" s="478">
        <v>28.11</v>
      </c>
      <c r="D27" s="478">
        <v>23.08</v>
      </c>
      <c r="E27" s="478">
        <v>1.21</v>
      </c>
      <c r="F27" s="478">
        <v>3.81</v>
      </c>
      <c r="G27" s="533">
        <v>82.06</v>
      </c>
      <c r="H27" s="533"/>
      <c r="I27" s="474">
        <v>0</v>
      </c>
      <c r="J27" s="478">
        <v>38.44</v>
      </c>
      <c r="L27" s="478">
        <v>43.62</v>
      </c>
      <c r="M27" s="472">
        <v>74.73</v>
      </c>
      <c r="N27" s="478">
        <v>249.13</v>
      </c>
      <c r="O27" s="472">
        <v>28.86</v>
      </c>
      <c r="P27" s="472">
        <v>18.989999999999998</v>
      </c>
      <c r="Q27" s="476">
        <v>79.790000000000006</v>
      </c>
      <c r="R27" s="474">
        <v>0</v>
      </c>
      <c r="S27" s="475">
        <v>119.61</v>
      </c>
      <c r="T27" s="534">
        <v>1.88</v>
      </c>
      <c r="U27" s="535">
        <v>0.75</v>
      </c>
    </row>
    <row r="28" spans="1:21" s="537" customFormat="1" ht="36" customHeight="1" x14ac:dyDescent="0.3">
      <c r="A28" s="224">
        <v>2014</v>
      </c>
      <c r="B28" s="474" t="s">
        <v>373</v>
      </c>
      <c r="C28" s="478">
        <v>27.52</v>
      </c>
      <c r="D28" s="478">
        <v>23.08</v>
      </c>
      <c r="E28" s="478">
        <v>1.21</v>
      </c>
      <c r="F28" s="478">
        <v>3.22</v>
      </c>
      <c r="G28" s="533">
        <v>82.09</v>
      </c>
      <c r="H28" s="533"/>
      <c r="I28" s="474" t="s">
        <v>373</v>
      </c>
      <c r="J28" s="478">
        <v>38.44</v>
      </c>
      <c r="K28" s="500"/>
      <c r="L28" s="478">
        <v>43.65</v>
      </c>
      <c r="M28" s="472">
        <v>74.73</v>
      </c>
      <c r="N28" s="478">
        <v>249.13</v>
      </c>
      <c r="O28" s="472">
        <v>28.86</v>
      </c>
      <c r="P28" s="472">
        <v>18.989999999999998</v>
      </c>
      <c r="Q28" s="476">
        <v>79.790000000000006</v>
      </c>
      <c r="R28" s="474" t="s">
        <v>373</v>
      </c>
      <c r="S28" s="475">
        <v>119.61</v>
      </c>
      <c r="T28" s="534">
        <v>1.88</v>
      </c>
      <c r="U28" s="535">
        <v>0.75</v>
      </c>
    </row>
    <row r="29" spans="1:21" s="500" customFormat="1" ht="36" customHeight="1" x14ac:dyDescent="0.3">
      <c r="A29" s="224">
        <v>2015</v>
      </c>
      <c r="B29" s="474" t="s">
        <v>373</v>
      </c>
      <c r="C29" s="478">
        <v>26.92</v>
      </c>
      <c r="D29" s="478">
        <v>23.08</v>
      </c>
      <c r="E29" s="478">
        <v>1.21</v>
      </c>
      <c r="F29" s="478">
        <v>2.63</v>
      </c>
      <c r="G29" s="533">
        <v>82.14</v>
      </c>
      <c r="H29" s="533"/>
      <c r="I29" s="474" t="s">
        <v>373</v>
      </c>
      <c r="J29" s="478">
        <v>38.44</v>
      </c>
      <c r="L29" s="478">
        <v>43.7</v>
      </c>
      <c r="M29" s="472">
        <v>74.73</v>
      </c>
      <c r="N29" s="478">
        <v>249.13</v>
      </c>
      <c r="O29" s="472">
        <v>28.86</v>
      </c>
      <c r="P29" s="472">
        <v>18.989999999999998</v>
      </c>
      <c r="Q29" s="476">
        <v>79.790000000000006</v>
      </c>
      <c r="R29" s="474" t="s">
        <v>373</v>
      </c>
      <c r="S29" s="475">
        <v>119.61</v>
      </c>
      <c r="T29" s="534">
        <v>1.88</v>
      </c>
      <c r="U29" s="535">
        <f>T29/N29*100</f>
        <v>0.75462609882390708</v>
      </c>
    </row>
    <row r="30" spans="1:21" s="500" customFormat="1" ht="36" customHeight="1" x14ac:dyDescent="0.3">
      <c r="A30" s="224">
        <v>2016</v>
      </c>
      <c r="B30" s="538">
        <v>0.33</v>
      </c>
      <c r="C30" s="478">
        <f>SUM(D30:F30)</f>
        <v>27.509999999999998</v>
      </c>
      <c r="D30" s="478">
        <v>23.08</v>
      </c>
      <c r="E30" s="478">
        <v>1.21</v>
      </c>
      <c r="F30" s="478">
        <v>3.22</v>
      </c>
      <c r="G30" s="533">
        <f>SUM(I30:J30,L30)</f>
        <v>81.83</v>
      </c>
      <c r="H30" s="533"/>
      <c r="I30" s="474">
        <v>0</v>
      </c>
      <c r="J30" s="478">
        <v>38.11</v>
      </c>
      <c r="L30" s="478">
        <v>43.72</v>
      </c>
      <c r="M30" s="472">
        <v>74.73</v>
      </c>
      <c r="N30" s="478">
        <f>SUM(O30:T30)</f>
        <v>249.13</v>
      </c>
      <c r="O30" s="472">
        <v>28.86</v>
      </c>
      <c r="P30" s="472">
        <v>18.989999999999998</v>
      </c>
      <c r="Q30" s="476">
        <v>79.790000000000006</v>
      </c>
      <c r="R30" s="474">
        <v>0</v>
      </c>
      <c r="S30" s="475">
        <v>119.61</v>
      </c>
      <c r="T30" s="534">
        <v>1.88</v>
      </c>
      <c r="U30" s="535">
        <f>T30/N30*100</f>
        <v>0.75462609882390708</v>
      </c>
    </row>
    <row r="31" spans="1:21" s="547" customFormat="1" ht="36" customHeight="1" thickBot="1" x14ac:dyDescent="0.35">
      <c r="A31" s="539">
        <v>2017</v>
      </c>
      <c r="B31" s="540">
        <v>27.515915</v>
      </c>
      <c r="C31" s="484">
        <v>23.082414</v>
      </c>
      <c r="D31" s="541">
        <v>1.21478</v>
      </c>
      <c r="E31" s="541">
        <v>3.2187209999999999</v>
      </c>
      <c r="F31" s="541">
        <v>81.832013000000003</v>
      </c>
      <c r="G31" s="542">
        <f>SUM(I31:J31,L31)</f>
        <v>81.832012999999989</v>
      </c>
      <c r="H31" s="542"/>
      <c r="I31" s="486">
        <v>0</v>
      </c>
      <c r="J31" s="541">
        <v>38.105708999999997</v>
      </c>
      <c r="K31" s="543"/>
      <c r="L31" s="541">
        <v>43.726303999999999</v>
      </c>
      <c r="M31" s="485">
        <v>74.725492000000003</v>
      </c>
      <c r="N31" s="484">
        <v>249.12607700000001</v>
      </c>
      <c r="O31" s="485">
        <v>28.859328000000001</v>
      </c>
      <c r="P31" s="485">
        <v>18.989999999999998</v>
      </c>
      <c r="Q31" s="489">
        <v>79.791650000000004</v>
      </c>
      <c r="R31" s="486">
        <v>0</v>
      </c>
      <c r="S31" s="544">
        <v>119.608099</v>
      </c>
      <c r="T31" s="545">
        <v>1.877</v>
      </c>
      <c r="U31" s="546">
        <v>0.75343377241074605</v>
      </c>
    </row>
    <row r="32" spans="1:21" s="549" customFormat="1" ht="17.25" customHeight="1" thickTop="1" x14ac:dyDescent="0.3">
      <c r="A32" s="548" t="s">
        <v>374</v>
      </c>
      <c r="B32" s="548"/>
      <c r="E32" s="271"/>
      <c r="F32" s="271"/>
      <c r="G32" s="271"/>
      <c r="H32" s="271"/>
      <c r="I32" s="271"/>
      <c r="J32" s="271"/>
      <c r="K32" s="271"/>
      <c r="L32" s="550"/>
      <c r="M32" s="551"/>
      <c r="N32" s="551"/>
      <c r="O32" s="551"/>
      <c r="P32" s="551"/>
      <c r="Q32" s="551"/>
      <c r="R32" s="551"/>
      <c r="S32" s="552" t="s">
        <v>375</v>
      </c>
      <c r="T32" s="552"/>
      <c r="U32" s="552"/>
    </row>
    <row r="33" spans="1:11" s="554" customFormat="1" ht="14.25" customHeight="1" x14ac:dyDescent="0.3">
      <c r="A33" s="553"/>
      <c r="B33" s="553"/>
      <c r="J33" s="553"/>
      <c r="K33" s="553"/>
    </row>
    <row r="34" spans="1:11" s="251" customFormat="1" ht="15.75" customHeight="1" x14ac:dyDescent="0.15">
      <c r="J34" s="555"/>
      <c r="K34" s="555"/>
    </row>
    <row r="35" spans="1:11" hidden="1" x14ac:dyDescent="0.15"/>
    <row r="36" spans="1:11" ht="14.25" customHeight="1" x14ac:dyDescent="0.15"/>
    <row r="37" spans="1:11" ht="13.5" customHeight="1" x14ac:dyDescent="0.15"/>
    <row r="38" spans="1:11" ht="15" customHeight="1" x14ac:dyDescent="0.15">
      <c r="A38" s="558"/>
      <c r="B38" s="558"/>
    </row>
    <row r="39" spans="1:11" ht="15" customHeight="1" x14ac:dyDescent="0.15">
      <c r="A39" s="143"/>
      <c r="B39" s="143"/>
    </row>
    <row r="40" spans="1:11" s="558" customFormat="1" ht="15" customHeight="1" x14ac:dyDescent="0.15">
      <c r="A40" s="556"/>
      <c r="B40" s="556"/>
      <c r="C40" s="556"/>
      <c r="D40" s="556"/>
      <c r="E40" s="556"/>
      <c r="F40" s="556"/>
      <c r="G40" s="556"/>
      <c r="H40" s="556"/>
      <c r="I40" s="556"/>
      <c r="J40" s="557"/>
      <c r="K40" s="557"/>
    </row>
    <row r="41" spans="1:11" s="143" customFormat="1" ht="16.5" customHeight="1" x14ac:dyDescent="0.3">
      <c r="A41" s="100"/>
      <c r="B41" s="100"/>
      <c r="C41" s="100"/>
      <c r="D41" s="100"/>
      <c r="E41" s="100"/>
      <c r="F41" s="100"/>
      <c r="G41" s="100"/>
      <c r="H41" s="100"/>
      <c r="I41" s="100"/>
      <c r="J41" s="559"/>
      <c r="K41" s="559"/>
    </row>
    <row r="43" spans="1:11" s="100" customFormat="1" ht="15.75" customHeight="1" x14ac:dyDescent="0.15">
      <c r="A43" s="556"/>
      <c r="B43" s="556"/>
      <c r="C43" s="556"/>
      <c r="D43" s="556"/>
      <c r="E43" s="556"/>
      <c r="F43" s="556"/>
      <c r="G43" s="556"/>
      <c r="H43" s="556"/>
      <c r="I43" s="556"/>
      <c r="J43" s="557"/>
      <c r="K43" s="557"/>
    </row>
  </sheetData>
  <mergeCells count="54">
    <mergeCell ref="G28:H28"/>
    <mergeCell ref="G29:H29"/>
    <mergeCell ref="G30:H30"/>
    <mergeCell ref="G31:H31"/>
    <mergeCell ref="A32:B32"/>
    <mergeCell ref="S32:U32"/>
    <mergeCell ref="T22:U22"/>
    <mergeCell ref="G23:H23"/>
    <mergeCell ref="G24:H24"/>
    <mergeCell ref="G25:H25"/>
    <mergeCell ref="G26:H26"/>
    <mergeCell ref="G27:H27"/>
    <mergeCell ref="N22:N23"/>
    <mergeCell ref="O22:O23"/>
    <mergeCell ref="P22:P23"/>
    <mergeCell ref="Q22:Q23"/>
    <mergeCell ref="R22:R23"/>
    <mergeCell ref="S22:S23"/>
    <mergeCell ref="P12:Q12"/>
    <mergeCell ref="P13:Q13"/>
    <mergeCell ref="P14:Q14"/>
    <mergeCell ref="P15:Q15"/>
    <mergeCell ref="P16:Q16"/>
    <mergeCell ref="B21:J21"/>
    <mergeCell ref="M21:M23"/>
    <mergeCell ref="N21:U21"/>
    <mergeCell ref="C22:F22"/>
    <mergeCell ref="G22:J22"/>
    <mergeCell ref="S6:S8"/>
    <mergeCell ref="T6:T8"/>
    <mergeCell ref="U6:U8"/>
    <mergeCell ref="P9:Q9"/>
    <mergeCell ref="P10:Q10"/>
    <mergeCell ref="P11:Q11"/>
    <mergeCell ref="F5:F8"/>
    <mergeCell ref="G5:J5"/>
    <mergeCell ref="L5:O5"/>
    <mergeCell ref="P5:Q8"/>
    <mergeCell ref="R5:U5"/>
    <mergeCell ref="B6:B8"/>
    <mergeCell ref="C6:C8"/>
    <mergeCell ref="D6:D8"/>
    <mergeCell ref="H6:J7"/>
    <mergeCell ref="L6:O7"/>
    <mergeCell ref="A2:J2"/>
    <mergeCell ref="L2:U2"/>
    <mergeCell ref="A3:B3"/>
    <mergeCell ref="T3:U3"/>
    <mergeCell ref="A4:A8"/>
    <mergeCell ref="B4:D4"/>
    <mergeCell ref="E4:E8"/>
    <mergeCell ref="F4:J4"/>
    <mergeCell ref="L4:U4"/>
    <mergeCell ref="B5:D5"/>
  </mergeCells>
  <phoneticPr fontId="2" type="noConversion"/>
  <pageMargins left="0.70866141732283472" right="0.39370078740157483" top="0.39370078740157483" bottom="0.39370078740157483" header="0.15748031496062992" footer="0.51181102362204722"/>
  <pageSetup paperSize="9" scale="59" orientation="landscape" r:id="rId1"/>
  <headerFooter alignWithMargins="0">
    <oddHeader>&amp;L&amp;"굴림,보통"&amp;9Ⅹ. 주택건설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opLeftCell="I10" zoomScale="70" zoomScaleNormal="70" workbookViewId="0">
      <selection activeCell="P31" sqref="P31"/>
    </sheetView>
  </sheetViews>
  <sheetFormatPr defaultRowHeight="11.25" x14ac:dyDescent="0.3"/>
  <cols>
    <col min="1" max="1" width="12" style="108" customWidth="1"/>
    <col min="2" max="10" width="12.125" style="108" customWidth="1"/>
    <col min="11" max="11" width="9" style="108"/>
    <col min="12" max="20" width="12.125" style="108" customWidth="1"/>
    <col min="21" max="16384" width="9" style="108"/>
  </cols>
  <sheetData>
    <row r="1" spans="1:20" ht="15" customHeight="1" x14ac:dyDescent="0.3">
      <c r="A1" s="560"/>
      <c r="B1" s="560"/>
      <c r="F1" s="560"/>
      <c r="G1" s="560"/>
      <c r="H1" s="560"/>
      <c r="I1" s="560"/>
      <c r="J1" s="560"/>
      <c r="K1" s="561"/>
    </row>
    <row r="2" spans="1:20" s="562" customFormat="1" ht="45.75" customHeight="1" x14ac:dyDescent="0.3">
      <c r="A2" s="409" t="s">
        <v>376</v>
      </c>
      <c r="B2" s="409"/>
      <c r="C2" s="409"/>
      <c r="D2" s="409"/>
      <c r="E2" s="409"/>
      <c r="F2" s="409"/>
      <c r="G2" s="409"/>
      <c r="H2" s="409"/>
      <c r="I2" s="409"/>
      <c r="J2" s="409"/>
      <c r="L2" s="410" t="s">
        <v>377</v>
      </c>
      <c r="M2" s="410"/>
      <c r="N2" s="410"/>
      <c r="O2" s="410"/>
      <c r="P2" s="410"/>
      <c r="Q2" s="410"/>
      <c r="R2" s="410"/>
      <c r="S2" s="410"/>
      <c r="T2" s="410"/>
    </row>
    <row r="3" spans="1:20" s="551" customFormat="1" ht="20.100000000000001" customHeight="1" thickBot="1" x14ac:dyDescent="0.35">
      <c r="A3" s="563" t="s">
        <v>378</v>
      </c>
      <c r="B3" s="563"/>
      <c r="T3" s="564" t="s">
        <v>379</v>
      </c>
    </row>
    <row r="4" spans="1:20" ht="24.95" customHeight="1" thickTop="1" x14ac:dyDescent="0.3">
      <c r="A4" s="565" t="s">
        <v>380</v>
      </c>
      <c r="B4" s="566" t="s">
        <v>381</v>
      </c>
      <c r="C4" s="567" t="s">
        <v>382</v>
      </c>
      <c r="D4" s="568"/>
      <c r="E4" s="568"/>
      <c r="F4" s="565"/>
      <c r="G4" s="567" t="s">
        <v>383</v>
      </c>
      <c r="H4" s="569"/>
      <c r="I4" s="569"/>
      <c r="J4" s="569"/>
      <c r="K4" s="98"/>
      <c r="L4" s="568" t="s">
        <v>384</v>
      </c>
      <c r="M4" s="569"/>
      <c r="N4" s="570"/>
      <c r="O4" s="566" t="s">
        <v>385</v>
      </c>
      <c r="P4" s="565" t="s">
        <v>386</v>
      </c>
      <c r="Q4" s="567" t="s">
        <v>387</v>
      </c>
      <c r="R4" s="569"/>
      <c r="S4" s="569"/>
      <c r="T4" s="569"/>
    </row>
    <row r="5" spans="1:20" ht="38.25" customHeight="1" x14ac:dyDescent="0.3">
      <c r="A5" s="524"/>
      <c r="B5" s="571"/>
      <c r="C5" s="522"/>
      <c r="D5" s="459" t="s">
        <v>388</v>
      </c>
      <c r="E5" s="459" t="s">
        <v>389</v>
      </c>
      <c r="F5" s="459" t="s">
        <v>390</v>
      </c>
      <c r="G5" s="522"/>
      <c r="H5" s="522" t="s">
        <v>391</v>
      </c>
      <c r="I5" s="522" t="s">
        <v>392</v>
      </c>
      <c r="J5" s="461" t="s">
        <v>393</v>
      </c>
      <c r="K5" s="98"/>
      <c r="L5" s="572"/>
      <c r="M5" s="459" t="s">
        <v>394</v>
      </c>
      <c r="N5" s="459" t="s">
        <v>395</v>
      </c>
      <c r="O5" s="571"/>
      <c r="P5" s="524"/>
      <c r="Q5" s="573"/>
      <c r="R5" s="574" t="s">
        <v>396</v>
      </c>
      <c r="S5" s="574" t="s">
        <v>397</v>
      </c>
      <c r="T5" s="461" t="s">
        <v>398</v>
      </c>
    </row>
    <row r="6" spans="1:20" s="98" customFormat="1" ht="29.25" customHeight="1" x14ac:dyDescent="0.3">
      <c r="A6" s="575">
        <v>2010</v>
      </c>
      <c r="B6" s="576">
        <v>16.79</v>
      </c>
      <c r="C6" s="478">
        <f t="shared" ref="C6:C8" si="0">D6+E6+F6</f>
        <v>0.64</v>
      </c>
      <c r="D6" s="478">
        <v>0.64</v>
      </c>
      <c r="E6" s="474">
        <v>0</v>
      </c>
      <c r="F6" s="474">
        <v>0</v>
      </c>
      <c r="G6" s="478">
        <v>3.12</v>
      </c>
      <c r="H6" s="478">
        <v>0.03</v>
      </c>
      <c r="I6" s="474">
        <v>0</v>
      </c>
      <c r="J6" s="478">
        <v>3.09</v>
      </c>
      <c r="L6" s="475">
        <f t="shared" ref="L6:L8" si="1">M6+N6</f>
        <v>1.28</v>
      </c>
      <c r="M6" s="478">
        <v>1.28</v>
      </c>
      <c r="N6" s="474">
        <v>0</v>
      </c>
      <c r="O6" s="475">
        <v>2.5299999999999998</v>
      </c>
      <c r="P6" s="474">
        <v>0</v>
      </c>
      <c r="Q6" s="474">
        <v>0</v>
      </c>
      <c r="R6" s="474">
        <v>0</v>
      </c>
      <c r="S6" s="474">
        <v>0</v>
      </c>
      <c r="T6" s="474">
        <v>0</v>
      </c>
    </row>
    <row r="7" spans="1:20" s="98" customFormat="1" ht="29.25" customHeight="1" x14ac:dyDescent="0.3">
      <c r="A7" s="473">
        <v>2011</v>
      </c>
      <c r="B7" s="576">
        <v>16.829999999999998</v>
      </c>
      <c r="C7" s="478">
        <f t="shared" si="0"/>
        <v>0.64</v>
      </c>
      <c r="D7" s="478">
        <v>0.64</v>
      </c>
      <c r="E7" s="474">
        <v>0</v>
      </c>
      <c r="F7" s="474">
        <v>0</v>
      </c>
      <c r="G7" s="478">
        <v>3.13</v>
      </c>
      <c r="H7" s="478">
        <v>0.04</v>
      </c>
      <c r="I7" s="474">
        <v>0</v>
      </c>
      <c r="J7" s="478">
        <v>3.09</v>
      </c>
      <c r="L7" s="475">
        <f t="shared" si="1"/>
        <v>1.28</v>
      </c>
      <c r="M7" s="478">
        <v>1.28</v>
      </c>
      <c r="N7" s="474">
        <v>0</v>
      </c>
      <c r="O7" s="475">
        <v>2.5299999999999998</v>
      </c>
      <c r="P7" s="474">
        <v>0</v>
      </c>
      <c r="Q7" s="474">
        <v>0</v>
      </c>
      <c r="R7" s="474">
        <v>0</v>
      </c>
      <c r="S7" s="474">
        <v>0</v>
      </c>
      <c r="T7" s="474">
        <v>0</v>
      </c>
    </row>
    <row r="8" spans="1:20" s="98" customFormat="1" ht="29.25" customHeight="1" x14ac:dyDescent="0.3">
      <c r="A8" s="575">
        <v>2012</v>
      </c>
      <c r="B8" s="576">
        <v>17.11</v>
      </c>
      <c r="C8" s="478">
        <f t="shared" si="0"/>
        <v>0.64</v>
      </c>
      <c r="D8" s="478">
        <v>0.64</v>
      </c>
      <c r="E8" s="474">
        <v>0</v>
      </c>
      <c r="F8" s="474">
        <v>0</v>
      </c>
      <c r="G8" s="478">
        <v>3.12</v>
      </c>
      <c r="H8" s="478">
        <v>0.04</v>
      </c>
      <c r="I8" s="474">
        <v>0</v>
      </c>
      <c r="J8" s="478">
        <v>3.09</v>
      </c>
      <c r="L8" s="475">
        <f t="shared" si="1"/>
        <v>1.28</v>
      </c>
      <c r="M8" s="478">
        <v>1.28</v>
      </c>
      <c r="N8" s="474">
        <v>0</v>
      </c>
      <c r="O8" s="475">
        <v>2.5099999999999998</v>
      </c>
      <c r="P8" s="474">
        <v>0</v>
      </c>
      <c r="Q8" s="474">
        <v>0</v>
      </c>
      <c r="R8" s="474">
        <v>0</v>
      </c>
      <c r="S8" s="474">
        <v>0</v>
      </c>
      <c r="T8" s="474">
        <v>0</v>
      </c>
    </row>
    <row r="9" spans="1:20" s="98" customFormat="1" ht="29.25" customHeight="1" x14ac:dyDescent="0.3">
      <c r="A9" s="575">
        <v>2013</v>
      </c>
      <c r="B9" s="576">
        <v>17.13</v>
      </c>
      <c r="C9" s="478">
        <v>0.64</v>
      </c>
      <c r="D9" s="478">
        <v>0.64</v>
      </c>
      <c r="E9" s="474">
        <v>0</v>
      </c>
      <c r="F9" s="474">
        <v>0</v>
      </c>
      <c r="G9" s="478">
        <v>3.12</v>
      </c>
      <c r="H9" s="478">
        <v>0.04</v>
      </c>
      <c r="I9" s="474">
        <v>0</v>
      </c>
      <c r="J9" s="478">
        <v>3.09</v>
      </c>
      <c r="L9" s="475">
        <v>1.26</v>
      </c>
      <c r="M9" s="478">
        <v>1.26</v>
      </c>
      <c r="N9" s="474">
        <v>0</v>
      </c>
      <c r="O9" s="475">
        <v>2.5099999999999998</v>
      </c>
      <c r="P9" s="474">
        <v>0</v>
      </c>
      <c r="Q9" s="474">
        <v>0</v>
      </c>
      <c r="R9" s="474">
        <v>0</v>
      </c>
      <c r="S9" s="474">
        <v>0</v>
      </c>
      <c r="T9" s="474">
        <v>0</v>
      </c>
    </row>
    <row r="10" spans="1:20" s="98" customFormat="1" ht="29.25" customHeight="1" x14ac:dyDescent="0.3">
      <c r="A10" s="575">
        <v>2014</v>
      </c>
      <c r="B10" s="478">
        <v>17.13</v>
      </c>
      <c r="C10" s="478">
        <v>0.64</v>
      </c>
      <c r="D10" s="478">
        <v>0.64</v>
      </c>
      <c r="E10" s="474">
        <v>0</v>
      </c>
      <c r="F10" s="474">
        <v>0</v>
      </c>
      <c r="G10" s="478">
        <v>3.12</v>
      </c>
      <c r="H10" s="478">
        <v>0.04</v>
      </c>
      <c r="I10" s="474">
        <v>0</v>
      </c>
      <c r="J10" s="478">
        <v>3.09</v>
      </c>
      <c r="L10" s="475">
        <v>1.26</v>
      </c>
      <c r="M10" s="478">
        <v>1.26</v>
      </c>
      <c r="N10" s="474">
        <v>0</v>
      </c>
      <c r="O10" s="475">
        <v>2.5099999999999998</v>
      </c>
      <c r="P10" s="474">
        <v>0</v>
      </c>
      <c r="Q10" s="474">
        <v>0</v>
      </c>
      <c r="R10" s="474">
        <v>0</v>
      </c>
      <c r="S10" s="474">
        <v>0</v>
      </c>
      <c r="T10" s="474">
        <v>0</v>
      </c>
    </row>
    <row r="11" spans="1:20" s="98" customFormat="1" ht="29.25" customHeight="1" x14ac:dyDescent="0.3">
      <c r="A11" s="575">
        <v>2015</v>
      </c>
      <c r="B11" s="478">
        <v>17.13</v>
      </c>
      <c r="C11" s="478">
        <v>0.64</v>
      </c>
      <c r="D11" s="478">
        <v>0.64</v>
      </c>
      <c r="E11" s="474" t="s">
        <v>348</v>
      </c>
      <c r="F11" s="474" t="s">
        <v>373</v>
      </c>
      <c r="G11" s="478">
        <v>3.12</v>
      </c>
      <c r="H11" s="478">
        <v>0.04</v>
      </c>
      <c r="I11" s="474" t="s">
        <v>373</v>
      </c>
      <c r="J11" s="478">
        <v>3.09</v>
      </c>
      <c r="L11" s="475">
        <v>1.26</v>
      </c>
      <c r="M11" s="478">
        <v>1.26</v>
      </c>
      <c r="N11" s="474" t="s">
        <v>373</v>
      </c>
      <c r="O11" s="475">
        <v>2.5099999999999998</v>
      </c>
      <c r="P11" s="474" t="s">
        <v>373</v>
      </c>
      <c r="Q11" s="474" t="s">
        <v>373</v>
      </c>
      <c r="R11" s="474" t="s">
        <v>348</v>
      </c>
      <c r="S11" s="474" t="s">
        <v>373</v>
      </c>
      <c r="T11" s="474" t="s">
        <v>373</v>
      </c>
    </row>
    <row r="12" spans="1:20" s="98" customFormat="1" ht="29.25" customHeight="1" x14ac:dyDescent="0.3">
      <c r="A12" s="575">
        <v>2016</v>
      </c>
      <c r="B12" s="475">
        <f>SUM(C12,G12,L12,O12,P12,Q12,B26,G26,L26,R26,S26)</f>
        <v>17.14</v>
      </c>
      <c r="C12" s="473">
        <f>SUM(D12:F12)</f>
        <v>0.64</v>
      </c>
      <c r="D12" s="577">
        <v>0.64</v>
      </c>
      <c r="E12" s="578">
        <v>0</v>
      </c>
      <c r="F12" s="578">
        <v>0</v>
      </c>
      <c r="G12" s="473">
        <f>SUM(H12:J12)</f>
        <v>3.13</v>
      </c>
      <c r="H12" s="473">
        <v>0.04</v>
      </c>
      <c r="I12" s="578">
        <v>0</v>
      </c>
      <c r="J12" s="473">
        <v>3.09</v>
      </c>
      <c r="L12" s="475">
        <f>SUM(M12:N12)</f>
        <v>1.26</v>
      </c>
      <c r="M12" s="475">
        <v>1.26</v>
      </c>
      <c r="N12" s="475">
        <v>0</v>
      </c>
      <c r="O12" s="475">
        <v>2.5099999999999998</v>
      </c>
      <c r="P12" s="578">
        <v>0</v>
      </c>
      <c r="Q12" s="474" t="s">
        <v>373</v>
      </c>
      <c r="R12" s="474" t="s">
        <v>373</v>
      </c>
      <c r="S12" s="474" t="s">
        <v>373</v>
      </c>
      <c r="T12" s="474" t="s">
        <v>373</v>
      </c>
    </row>
    <row r="13" spans="1:20" s="492" customFormat="1" ht="29.25" customHeight="1" thickBot="1" x14ac:dyDescent="0.35">
      <c r="A13" s="579">
        <v>2017</v>
      </c>
      <c r="B13" s="580">
        <v>17.12</v>
      </c>
      <c r="C13" s="581">
        <v>0.64</v>
      </c>
      <c r="D13" s="582">
        <v>0.64</v>
      </c>
      <c r="E13" s="583">
        <v>0</v>
      </c>
      <c r="F13" s="583">
        <v>0</v>
      </c>
      <c r="G13" s="581">
        <v>3.12</v>
      </c>
      <c r="H13" s="584">
        <v>0.04</v>
      </c>
      <c r="I13" s="583">
        <v>0</v>
      </c>
      <c r="J13" s="584">
        <v>3.0863450000000001</v>
      </c>
      <c r="L13" s="580">
        <v>1.26</v>
      </c>
      <c r="M13" s="585">
        <v>1.26</v>
      </c>
      <c r="N13" s="585">
        <v>0</v>
      </c>
      <c r="O13" s="585">
        <v>2.5132479999999999</v>
      </c>
      <c r="P13" s="583">
        <v>0</v>
      </c>
      <c r="Q13" s="586">
        <v>0</v>
      </c>
      <c r="R13" s="586">
        <v>0</v>
      </c>
      <c r="S13" s="586">
        <v>0</v>
      </c>
      <c r="T13" s="586">
        <v>0</v>
      </c>
    </row>
    <row r="14" spans="1:20" s="492" customFormat="1" ht="29.25" customHeight="1" thickTop="1" x14ac:dyDescent="0.3">
      <c r="A14" s="587"/>
      <c r="B14" s="497"/>
      <c r="C14" s="587"/>
      <c r="D14" s="588"/>
      <c r="E14" s="589"/>
      <c r="F14" s="589"/>
      <c r="G14" s="587"/>
      <c r="H14" s="587"/>
      <c r="I14" s="589"/>
      <c r="J14" s="587"/>
      <c r="L14" s="497"/>
      <c r="M14" s="497"/>
      <c r="N14" s="497"/>
      <c r="O14" s="497"/>
      <c r="P14" s="589"/>
      <c r="Q14" s="474"/>
      <c r="R14" s="474"/>
      <c r="S14" s="474"/>
      <c r="T14" s="474"/>
    </row>
    <row r="15" spans="1:20" s="98" customFormat="1" ht="29.25" customHeight="1" x14ac:dyDescent="0.3">
      <c r="A15" s="587"/>
      <c r="B15" s="495"/>
      <c r="C15" s="495"/>
      <c r="D15" s="495"/>
      <c r="E15" s="500"/>
      <c r="F15" s="500"/>
      <c r="G15" s="495"/>
      <c r="H15" s="495"/>
      <c r="I15" s="500"/>
      <c r="J15" s="495"/>
      <c r="L15" s="497"/>
      <c r="M15" s="495"/>
      <c r="N15" s="590"/>
      <c r="O15" s="497"/>
      <c r="P15" s="500"/>
      <c r="Q15" s="500"/>
      <c r="R15" s="500"/>
      <c r="S15" s="500"/>
      <c r="T15" s="500"/>
    </row>
    <row r="16" spans="1:20" ht="31.5" customHeight="1" x14ac:dyDescent="0.3">
      <c r="A16" s="587"/>
      <c r="B16" s="495"/>
      <c r="C16" s="495"/>
      <c r="D16" s="591"/>
      <c r="E16" s="543"/>
      <c r="F16" s="543"/>
      <c r="G16" s="495"/>
      <c r="H16" s="495"/>
      <c r="I16" s="543"/>
      <c r="J16" s="495"/>
      <c r="L16" s="497"/>
      <c r="M16" s="497"/>
      <c r="N16" s="498"/>
      <c r="O16" s="497"/>
      <c r="P16" s="498"/>
      <c r="Q16" s="498"/>
      <c r="R16" s="498"/>
      <c r="S16" s="498"/>
      <c r="T16" s="498"/>
    </row>
    <row r="17" spans="1:20" ht="34.5" customHeight="1" thickBot="1" x14ac:dyDescent="0.35"/>
    <row r="18" spans="1:20" ht="31.5" customHeight="1" thickTop="1" x14ac:dyDescent="0.3">
      <c r="A18" s="565" t="s">
        <v>399</v>
      </c>
      <c r="B18" s="567" t="s">
        <v>400</v>
      </c>
      <c r="C18" s="568"/>
      <c r="D18" s="568"/>
      <c r="E18" s="568"/>
      <c r="F18" s="565"/>
      <c r="G18" s="567" t="s">
        <v>401</v>
      </c>
      <c r="H18" s="568"/>
      <c r="I18" s="568"/>
      <c r="J18" s="568"/>
      <c r="K18" s="98"/>
      <c r="L18" s="592" t="s">
        <v>402</v>
      </c>
      <c r="M18" s="592"/>
      <c r="N18" s="592"/>
      <c r="O18" s="592"/>
      <c r="P18" s="592"/>
      <c r="Q18" s="593"/>
      <c r="R18" s="565" t="s">
        <v>403</v>
      </c>
      <c r="S18" s="567" t="s">
        <v>404</v>
      </c>
      <c r="T18" s="568"/>
    </row>
    <row r="19" spans="1:20" ht="32.25" customHeight="1" x14ac:dyDescent="0.3">
      <c r="A19" s="524"/>
      <c r="B19" s="573"/>
      <c r="C19" s="594" t="s">
        <v>405</v>
      </c>
      <c r="D19" s="594" t="s">
        <v>406</v>
      </c>
      <c r="E19" s="463" t="s">
        <v>407</v>
      </c>
      <c r="F19" s="595" t="s">
        <v>408</v>
      </c>
      <c r="G19" s="574"/>
      <c r="H19" s="594" t="s">
        <v>409</v>
      </c>
      <c r="I19" s="596" t="s">
        <v>410</v>
      </c>
      <c r="J19" s="597"/>
      <c r="K19" s="98"/>
      <c r="L19" s="598"/>
      <c r="M19" s="599" t="s">
        <v>411</v>
      </c>
      <c r="N19" s="462" t="s">
        <v>412</v>
      </c>
      <c r="O19" s="600" t="s">
        <v>413</v>
      </c>
      <c r="P19" s="601" t="s">
        <v>414</v>
      </c>
      <c r="Q19" s="601" t="s">
        <v>415</v>
      </c>
      <c r="R19" s="524"/>
      <c r="S19" s="464" t="s">
        <v>416</v>
      </c>
      <c r="T19" s="465"/>
    </row>
    <row r="20" spans="1:20" s="98" customFormat="1" ht="32.25" customHeight="1" x14ac:dyDescent="0.3">
      <c r="A20" s="575">
        <v>2010</v>
      </c>
      <c r="B20" s="478">
        <f>SUM(C20:F20)</f>
        <v>3.03</v>
      </c>
      <c r="C20" s="474">
        <v>0</v>
      </c>
      <c r="D20" s="474">
        <v>0</v>
      </c>
      <c r="E20" s="478">
        <v>3.03</v>
      </c>
      <c r="F20" s="474">
        <v>0</v>
      </c>
      <c r="G20" s="478">
        <f>SUM(H20:I20)</f>
        <v>1.66</v>
      </c>
      <c r="H20" s="478">
        <v>1.66</v>
      </c>
      <c r="I20" s="602">
        <v>0</v>
      </c>
      <c r="J20" s="602"/>
      <c r="L20" s="472">
        <f t="shared" ref="L20:L22" si="2">M20+N20+O20+P20+Q20</f>
        <v>4.53</v>
      </c>
      <c r="M20" s="472">
        <v>1.93</v>
      </c>
      <c r="N20" s="472">
        <v>0.52</v>
      </c>
      <c r="O20" s="472">
        <v>2.08</v>
      </c>
      <c r="P20" s="474">
        <v>0</v>
      </c>
      <c r="Q20" s="474">
        <v>0</v>
      </c>
      <c r="R20" s="474">
        <v>0</v>
      </c>
      <c r="S20" s="602">
        <v>0</v>
      </c>
      <c r="T20" s="602"/>
    </row>
    <row r="21" spans="1:20" s="98" customFormat="1" ht="32.25" customHeight="1" x14ac:dyDescent="0.3">
      <c r="A21" s="473">
        <v>2011</v>
      </c>
      <c r="B21" s="576">
        <v>3.03</v>
      </c>
      <c r="C21" s="474">
        <v>0</v>
      </c>
      <c r="D21" s="474">
        <v>0</v>
      </c>
      <c r="E21" s="478">
        <v>3.03</v>
      </c>
      <c r="F21" s="474">
        <v>0</v>
      </c>
      <c r="G21" s="478">
        <v>1.69</v>
      </c>
      <c r="H21" s="478">
        <v>1.69</v>
      </c>
      <c r="I21" s="602">
        <v>0</v>
      </c>
      <c r="J21" s="602"/>
      <c r="L21" s="472">
        <f t="shared" si="2"/>
        <v>4.53</v>
      </c>
      <c r="M21" s="472">
        <v>1.93</v>
      </c>
      <c r="N21" s="472">
        <v>0.52</v>
      </c>
      <c r="O21" s="472">
        <v>2.08</v>
      </c>
      <c r="P21" s="474">
        <v>0</v>
      </c>
      <c r="Q21" s="474">
        <v>0</v>
      </c>
      <c r="R21" s="474">
        <v>0</v>
      </c>
      <c r="S21" s="602">
        <v>0</v>
      </c>
      <c r="T21" s="602"/>
    </row>
    <row r="22" spans="1:20" s="98" customFormat="1" ht="32.25" customHeight="1" x14ac:dyDescent="0.3">
      <c r="A22" s="575">
        <v>2012</v>
      </c>
      <c r="B22" s="576">
        <v>3.03</v>
      </c>
      <c r="C22" s="474">
        <v>0</v>
      </c>
      <c r="D22" s="474">
        <v>0</v>
      </c>
      <c r="E22" s="478">
        <v>3.03</v>
      </c>
      <c r="F22" s="474">
        <v>0</v>
      </c>
      <c r="G22" s="478">
        <v>2.04</v>
      </c>
      <c r="H22" s="478">
        <v>2.04</v>
      </c>
      <c r="I22" s="602">
        <v>0</v>
      </c>
      <c r="J22" s="602"/>
      <c r="L22" s="472">
        <f t="shared" si="2"/>
        <v>4.49</v>
      </c>
      <c r="M22" s="472">
        <v>1.93</v>
      </c>
      <c r="N22" s="472">
        <v>0.52</v>
      </c>
      <c r="O22" s="472">
        <v>2.04</v>
      </c>
      <c r="P22" s="474">
        <v>0</v>
      </c>
      <c r="Q22" s="474">
        <v>0</v>
      </c>
      <c r="R22" s="474">
        <v>0</v>
      </c>
      <c r="S22" s="602">
        <v>0</v>
      </c>
      <c r="T22" s="602"/>
    </row>
    <row r="23" spans="1:20" s="98" customFormat="1" ht="32.25" customHeight="1" x14ac:dyDescent="0.3">
      <c r="A23" s="575">
        <v>2013</v>
      </c>
      <c r="B23" s="576">
        <v>3.03</v>
      </c>
      <c r="C23" s="474">
        <f>C24</f>
        <v>0</v>
      </c>
      <c r="D23" s="474">
        <f>D24</f>
        <v>0</v>
      </c>
      <c r="E23" s="478">
        <v>3.03</v>
      </c>
      <c r="F23" s="474">
        <v>0</v>
      </c>
      <c r="G23" s="478">
        <v>2.04</v>
      </c>
      <c r="H23" s="478">
        <v>2.04</v>
      </c>
      <c r="I23" s="602">
        <f>-H28</f>
        <v>0</v>
      </c>
      <c r="J23" s="602"/>
      <c r="L23" s="472">
        <v>4.53</v>
      </c>
      <c r="M23" s="472">
        <v>1.97</v>
      </c>
      <c r="N23" s="472">
        <v>0.52</v>
      </c>
      <c r="O23" s="472">
        <v>2.04</v>
      </c>
      <c r="P23" s="474">
        <v>0</v>
      </c>
      <c r="Q23" s="474">
        <v>0</v>
      </c>
      <c r="R23" s="474">
        <v>0</v>
      </c>
      <c r="S23" s="602">
        <v>0</v>
      </c>
      <c r="T23" s="602"/>
    </row>
    <row r="24" spans="1:20" s="98" customFormat="1" ht="32.25" customHeight="1" x14ac:dyDescent="0.3">
      <c r="A24" s="575">
        <v>2014</v>
      </c>
      <c r="B24" s="478">
        <v>3.03</v>
      </c>
      <c r="C24" s="474">
        <f>C28</f>
        <v>0</v>
      </c>
      <c r="D24" s="474">
        <f>D28</f>
        <v>0</v>
      </c>
      <c r="E24" s="478">
        <v>3.03</v>
      </c>
      <c r="F24" s="474">
        <v>0</v>
      </c>
      <c r="G24" s="478">
        <v>2.04</v>
      </c>
      <c r="H24" s="478">
        <v>2.04</v>
      </c>
      <c r="I24" s="602">
        <f>-H29</f>
        <v>0</v>
      </c>
      <c r="J24" s="602"/>
      <c r="L24" s="472">
        <v>4.53</v>
      </c>
      <c r="M24" s="472">
        <v>1.97</v>
      </c>
      <c r="N24" s="472">
        <v>0.52</v>
      </c>
      <c r="O24" s="472">
        <v>2.04</v>
      </c>
      <c r="P24" s="474">
        <v>0</v>
      </c>
      <c r="Q24" s="474">
        <v>0</v>
      </c>
      <c r="R24" s="474">
        <v>0</v>
      </c>
      <c r="S24" s="602">
        <v>0</v>
      </c>
      <c r="T24" s="602"/>
    </row>
    <row r="25" spans="1:20" s="607" customFormat="1" ht="32.25" customHeight="1" x14ac:dyDescent="0.3">
      <c r="A25" s="603">
        <v>2015</v>
      </c>
      <c r="B25" s="604">
        <v>3.03</v>
      </c>
      <c r="C25" s="605" t="s">
        <v>373</v>
      </c>
      <c r="D25" s="605" t="s">
        <v>373</v>
      </c>
      <c r="E25" s="604">
        <v>3.03</v>
      </c>
      <c r="F25" s="605" t="s">
        <v>373</v>
      </c>
      <c r="G25" s="604">
        <v>2.04</v>
      </c>
      <c r="H25" s="604">
        <v>2.04</v>
      </c>
      <c r="I25" s="606" t="s">
        <v>373</v>
      </c>
      <c r="J25" s="606"/>
      <c r="L25" s="607">
        <v>4.53</v>
      </c>
      <c r="M25" s="607">
        <v>1.97</v>
      </c>
      <c r="N25" s="607">
        <v>0.52</v>
      </c>
      <c r="O25" s="607">
        <v>2.04</v>
      </c>
      <c r="P25" s="474">
        <v>0</v>
      </c>
      <c r="Q25" s="474">
        <v>0</v>
      </c>
      <c r="R25" s="474">
        <v>0</v>
      </c>
      <c r="S25" s="608">
        <v>0</v>
      </c>
      <c r="T25" s="608"/>
    </row>
    <row r="26" spans="1:20" s="98" customFormat="1" ht="32.25" customHeight="1" x14ac:dyDescent="0.3">
      <c r="A26" s="575">
        <v>2016</v>
      </c>
      <c r="B26" s="473">
        <f>SUM(C26:F26)</f>
        <v>3.03</v>
      </c>
      <c r="C26" s="605" t="s">
        <v>373</v>
      </c>
      <c r="D26" s="605" t="s">
        <v>373</v>
      </c>
      <c r="E26" s="473">
        <v>3.03</v>
      </c>
      <c r="F26" s="605" t="s">
        <v>373</v>
      </c>
      <c r="G26" s="473">
        <f>SUM(H26:J26)</f>
        <v>2.04</v>
      </c>
      <c r="H26" s="473">
        <v>2.04</v>
      </c>
      <c r="I26" s="606" t="s">
        <v>373</v>
      </c>
      <c r="J26" s="606"/>
      <c r="L26" s="472">
        <f>SUM(M26:Q26)</f>
        <v>4.53</v>
      </c>
      <c r="M26" s="472">
        <v>1.97</v>
      </c>
      <c r="N26" s="472">
        <v>0.52</v>
      </c>
      <c r="O26" s="472">
        <v>2.04</v>
      </c>
      <c r="P26" s="474">
        <v>0</v>
      </c>
      <c r="Q26" s="474">
        <v>0</v>
      </c>
      <c r="R26" s="474">
        <v>0</v>
      </c>
      <c r="S26" s="602">
        <v>0</v>
      </c>
      <c r="T26" s="602"/>
    </row>
    <row r="27" spans="1:20" s="492" customFormat="1" ht="32.25" customHeight="1" thickBot="1" x14ac:dyDescent="0.35">
      <c r="A27" s="579">
        <v>2017</v>
      </c>
      <c r="B27" s="581">
        <f>SUM(C27:F27)</f>
        <v>3.03</v>
      </c>
      <c r="C27" s="609">
        <v>0</v>
      </c>
      <c r="D27" s="609">
        <v>0</v>
      </c>
      <c r="E27" s="584">
        <v>3.03</v>
      </c>
      <c r="F27" s="609">
        <v>0</v>
      </c>
      <c r="G27" s="581">
        <v>2.04</v>
      </c>
      <c r="H27" s="584">
        <v>2.04</v>
      </c>
      <c r="I27" s="610">
        <v>0</v>
      </c>
      <c r="J27" s="610"/>
      <c r="L27" s="611">
        <v>4.5280259999999997</v>
      </c>
      <c r="M27" s="612">
        <v>1.9694669999999999</v>
      </c>
      <c r="N27" s="612">
        <v>0.5159999999999999</v>
      </c>
      <c r="O27" s="612">
        <v>2.0425589999999998</v>
      </c>
      <c r="P27" s="586">
        <v>0</v>
      </c>
      <c r="Q27" s="586">
        <v>0</v>
      </c>
      <c r="R27" s="586">
        <v>0</v>
      </c>
      <c r="S27" s="613">
        <v>0</v>
      </c>
      <c r="T27" s="613"/>
    </row>
    <row r="28" spans="1:20" s="551" customFormat="1" ht="20.100000000000001" customHeight="1" thickTop="1" x14ac:dyDescent="0.3">
      <c r="A28" s="614" t="s">
        <v>374</v>
      </c>
      <c r="B28" s="614"/>
      <c r="H28" s="615"/>
      <c r="I28" s="615"/>
      <c r="J28" s="271"/>
      <c r="P28" s="550"/>
      <c r="R28" s="552" t="s">
        <v>375</v>
      </c>
      <c r="S28" s="552"/>
      <c r="T28" s="552"/>
    </row>
    <row r="29" spans="1:20" s="551" customFormat="1" ht="12" x14ac:dyDescent="0.3"/>
    <row r="30" spans="1:20" s="551" customFormat="1" ht="12" x14ac:dyDescent="0.3"/>
    <row r="31" spans="1:20" s="551" customFormat="1" ht="12" x14ac:dyDescent="0.3"/>
  </sheetData>
  <mergeCells count="35">
    <mergeCell ref="I26:J26"/>
    <mergeCell ref="S26:T26"/>
    <mergeCell ref="I27:J27"/>
    <mergeCell ref="S27:T27"/>
    <mergeCell ref="R28:T28"/>
    <mergeCell ref="I23:J23"/>
    <mergeCell ref="S23:T23"/>
    <mergeCell ref="I24:J24"/>
    <mergeCell ref="S24:T24"/>
    <mergeCell ref="I25:J25"/>
    <mergeCell ref="S25:T25"/>
    <mergeCell ref="I20:J20"/>
    <mergeCell ref="S20:T20"/>
    <mergeCell ref="I21:J21"/>
    <mergeCell ref="S21:T21"/>
    <mergeCell ref="I22:J22"/>
    <mergeCell ref="S22:T22"/>
    <mergeCell ref="A18:A19"/>
    <mergeCell ref="B18:F18"/>
    <mergeCell ref="G18:J18"/>
    <mergeCell ref="L18:Q18"/>
    <mergeCell ref="R18:R19"/>
    <mergeCell ref="S18:T18"/>
    <mergeCell ref="I19:J19"/>
    <mergeCell ref="S19:T19"/>
    <mergeCell ref="A2:J2"/>
    <mergeCell ref="L2:T2"/>
    <mergeCell ref="A4:A5"/>
    <mergeCell ref="B4:B5"/>
    <mergeCell ref="C4:F4"/>
    <mergeCell ref="G4:J4"/>
    <mergeCell ref="L4:N4"/>
    <mergeCell ref="O4:O5"/>
    <mergeCell ref="P4:P5"/>
    <mergeCell ref="Q4:T4"/>
  </mergeCells>
  <phoneticPr fontId="2" type="noConversion"/>
  <pageMargins left="0.70866141732283472" right="0.39370078740157483" top="0.39370078740157483" bottom="0.39370078740157483" header="0.15748031496062992" footer="0"/>
  <pageSetup paperSize="9" scale="53" orientation="landscape" horizontalDpi="300" verticalDpi="300" r:id="rId1"/>
  <headerFooter alignWithMargins="0">
    <oddHeader>&amp;L&amp;"굴림,보통"&amp;9Ⅹ. 주택건설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opLeftCell="F10" zoomScale="85" zoomScaleNormal="85" workbookViewId="0">
      <selection activeCell="P31" sqref="P31"/>
    </sheetView>
  </sheetViews>
  <sheetFormatPr defaultRowHeight="13.5" x14ac:dyDescent="0.15"/>
  <cols>
    <col min="1" max="1" width="12" style="728" customWidth="1"/>
    <col min="2" max="7" width="14.375" style="616" customWidth="1"/>
    <col min="8" max="8" width="8.625" style="616" customWidth="1"/>
    <col min="9" max="13" width="17.75" style="616" customWidth="1"/>
    <col min="14" max="16384" width="9" style="616"/>
  </cols>
  <sheetData>
    <row r="1" spans="1:14" ht="15" customHeight="1" x14ac:dyDescent="0.15">
      <c r="A1" s="560"/>
    </row>
    <row r="2" spans="1:14" s="618" customFormat="1" ht="45" customHeight="1" x14ac:dyDescent="0.3">
      <c r="A2" s="617" t="s">
        <v>417</v>
      </c>
      <c r="B2" s="617"/>
      <c r="C2" s="617"/>
      <c r="D2" s="617"/>
      <c r="E2" s="617"/>
      <c r="F2" s="617"/>
      <c r="G2" s="617"/>
      <c r="I2" s="619" t="s">
        <v>418</v>
      </c>
      <c r="J2" s="619"/>
      <c r="K2" s="619"/>
      <c r="L2" s="619"/>
      <c r="M2" s="619"/>
    </row>
    <row r="3" spans="1:14" s="621" customFormat="1" ht="21.75" customHeight="1" thickBot="1" x14ac:dyDescent="0.35">
      <c r="A3" s="620" t="s">
        <v>419</v>
      </c>
      <c r="I3" s="622"/>
      <c r="J3" s="622"/>
      <c r="K3" s="622"/>
      <c r="L3" s="622"/>
      <c r="M3" s="623" t="s">
        <v>420</v>
      </c>
    </row>
    <row r="4" spans="1:14" s="631" customFormat="1" ht="24" customHeight="1" thickTop="1" x14ac:dyDescent="0.3">
      <c r="A4" s="624" t="s">
        <v>421</v>
      </c>
      <c r="B4" s="625" t="s">
        <v>422</v>
      </c>
      <c r="C4" s="626"/>
      <c r="D4" s="626"/>
      <c r="E4" s="626"/>
      <c r="F4" s="627"/>
      <c r="G4" s="628" t="s">
        <v>423</v>
      </c>
      <c r="H4" s="629"/>
      <c r="I4" s="630" t="s">
        <v>424</v>
      </c>
      <c r="J4" s="630"/>
      <c r="K4" s="630"/>
      <c r="L4" s="630"/>
      <c r="M4" s="630"/>
    </row>
    <row r="5" spans="1:14" s="631" customFormat="1" ht="24" customHeight="1" x14ac:dyDescent="0.3">
      <c r="A5" s="632"/>
      <c r="B5" s="633" t="s">
        <v>425</v>
      </c>
      <c r="C5" s="634" t="s">
        <v>426</v>
      </c>
      <c r="D5" s="635"/>
      <c r="E5" s="633" t="s">
        <v>427</v>
      </c>
      <c r="F5" s="636" t="s">
        <v>428</v>
      </c>
      <c r="G5" s="637"/>
      <c r="H5" s="629"/>
      <c r="I5" s="638" t="s">
        <v>425</v>
      </c>
      <c r="J5" s="639" t="s">
        <v>426</v>
      </c>
      <c r="K5" s="640"/>
      <c r="L5" s="641" t="s">
        <v>429</v>
      </c>
      <c r="M5" s="642" t="s">
        <v>430</v>
      </c>
    </row>
    <row r="6" spans="1:14" s="631" customFormat="1" ht="24" customHeight="1" x14ac:dyDescent="0.3">
      <c r="A6" s="643"/>
      <c r="B6" s="644"/>
      <c r="C6" s="645"/>
      <c r="D6" s="646" t="s">
        <v>431</v>
      </c>
      <c r="E6" s="647"/>
      <c r="F6" s="648"/>
      <c r="G6" s="649"/>
      <c r="H6" s="629"/>
      <c r="I6" s="650"/>
      <c r="J6" s="651"/>
      <c r="K6" s="652" t="s">
        <v>432</v>
      </c>
      <c r="L6" s="640"/>
      <c r="M6" s="653"/>
    </row>
    <row r="7" spans="1:14" s="658" customFormat="1" ht="30" customHeight="1" x14ac:dyDescent="0.15">
      <c r="A7" s="607">
        <v>2010</v>
      </c>
      <c r="B7" s="654">
        <v>963704</v>
      </c>
      <c r="C7" s="655">
        <v>727586</v>
      </c>
      <c r="D7" s="656">
        <v>75.5</v>
      </c>
      <c r="E7" s="655">
        <v>52600</v>
      </c>
      <c r="F7" s="655">
        <v>183518</v>
      </c>
      <c r="G7" s="655">
        <v>15060</v>
      </c>
      <c r="H7" s="655"/>
      <c r="I7" s="655">
        <v>121584</v>
      </c>
      <c r="J7" s="655">
        <v>107620</v>
      </c>
      <c r="K7" s="657">
        <v>88.5</v>
      </c>
      <c r="L7" s="474">
        <v>0</v>
      </c>
      <c r="M7" s="655">
        <v>13964</v>
      </c>
    </row>
    <row r="8" spans="1:14" s="655" customFormat="1" ht="30" customHeight="1" x14ac:dyDescent="0.3">
      <c r="A8" s="607">
        <v>2011</v>
      </c>
      <c r="B8" s="659">
        <v>980738</v>
      </c>
      <c r="C8" s="660">
        <v>732620</v>
      </c>
      <c r="D8" s="661">
        <v>74.7</v>
      </c>
      <c r="E8" s="660">
        <v>52600</v>
      </c>
      <c r="F8" s="660">
        <v>195518</v>
      </c>
      <c r="G8" s="662">
        <v>15060</v>
      </c>
      <c r="H8" s="663"/>
      <c r="I8" s="663">
        <v>133031</v>
      </c>
      <c r="J8" s="662">
        <v>107067</v>
      </c>
      <c r="K8" s="661">
        <v>80.48</v>
      </c>
      <c r="L8" s="474">
        <v>0</v>
      </c>
      <c r="M8" s="662">
        <v>25964</v>
      </c>
    </row>
    <row r="9" spans="1:14" s="655" customFormat="1" ht="30" customHeight="1" x14ac:dyDescent="0.3">
      <c r="A9" s="607">
        <v>2012</v>
      </c>
      <c r="B9" s="659">
        <v>989278</v>
      </c>
      <c r="C9" s="660">
        <v>741160</v>
      </c>
      <c r="D9" s="661">
        <v>74.900000000000006</v>
      </c>
      <c r="E9" s="660">
        <v>56509</v>
      </c>
      <c r="F9" s="660">
        <v>191609</v>
      </c>
      <c r="G9" s="662">
        <v>15060</v>
      </c>
      <c r="H9" s="663"/>
      <c r="I9" s="663">
        <v>135161</v>
      </c>
      <c r="J9" s="662">
        <v>109197</v>
      </c>
      <c r="K9" s="661">
        <v>80.8</v>
      </c>
      <c r="L9" s="474">
        <v>0</v>
      </c>
      <c r="M9" s="662">
        <v>25964</v>
      </c>
    </row>
    <row r="10" spans="1:14" s="655" customFormat="1" ht="30" customHeight="1" x14ac:dyDescent="0.3">
      <c r="A10" s="607">
        <v>2013</v>
      </c>
      <c r="B10" s="659">
        <v>982051</v>
      </c>
      <c r="C10" s="660">
        <v>733933</v>
      </c>
      <c r="D10" s="661">
        <v>74.7</v>
      </c>
      <c r="E10" s="660">
        <v>56509</v>
      </c>
      <c r="F10" s="660">
        <v>191609</v>
      </c>
      <c r="G10" s="662">
        <v>15060</v>
      </c>
      <c r="H10" s="663"/>
      <c r="I10" s="663">
        <v>135714</v>
      </c>
      <c r="J10" s="662">
        <v>109750</v>
      </c>
      <c r="K10" s="661">
        <v>80.900000000000006</v>
      </c>
      <c r="L10" s="474">
        <v>0</v>
      </c>
      <c r="M10" s="662">
        <v>25964</v>
      </c>
    </row>
    <row r="11" spans="1:14" s="666" customFormat="1" ht="30" customHeight="1" x14ac:dyDescent="0.3">
      <c r="A11" s="664">
        <v>2014</v>
      </c>
      <c r="B11" s="660">
        <v>982051</v>
      </c>
      <c r="C11" s="660">
        <v>733933</v>
      </c>
      <c r="D11" s="661">
        <v>74.7</v>
      </c>
      <c r="E11" s="660">
        <v>56509</v>
      </c>
      <c r="F11" s="660">
        <v>191609</v>
      </c>
      <c r="G11" s="662">
        <v>15060</v>
      </c>
      <c r="H11" s="663"/>
      <c r="I11" s="663">
        <v>135714</v>
      </c>
      <c r="J11" s="662">
        <v>109750</v>
      </c>
      <c r="K11" s="661">
        <v>80.900000000000006</v>
      </c>
      <c r="L11" s="474">
        <v>0</v>
      </c>
      <c r="M11" s="662">
        <v>25964</v>
      </c>
      <c r="N11" s="665"/>
    </row>
    <row r="12" spans="1:14" s="655" customFormat="1" ht="30" customHeight="1" x14ac:dyDescent="0.3">
      <c r="A12" s="664">
        <v>2015</v>
      </c>
      <c r="B12" s="660">
        <v>982051</v>
      </c>
      <c r="C12" s="660">
        <v>733933</v>
      </c>
      <c r="D12" s="661">
        <v>74.7</v>
      </c>
      <c r="E12" s="660">
        <v>56509</v>
      </c>
      <c r="F12" s="660">
        <v>191609</v>
      </c>
      <c r="G12" s="662">
        <v>15060</v>
      </c>
      <c r="H12" s="663"/>
      <c r="I12" s="663">
        <v>135714</v>
      </c>
      <c r="J12" s="662">
        <v>109750</v>
      </c>
      <c r="K12" s="661">
        <v>80.900000000000006</v>
      </c>
      <c r="L12" s="474">
        <v>0</v>
      </c>
      <c r="M12" s="662">
        <v>25964</v>
      </c>
      <c r="N12" s="667"/>
    </row>
    <row r="13" spans="1:14" s="655" customFormat="1" ht="30" customHeight="1" x14ac:dyDescent="0.3">
      <c r="A13" s="664">
        <v>2016</v>
      </c>
      <c r="B13" s="660">
        <f>SUM(G13,I13,B26,I26)</f>
        <v>982051</v>
      </c>
      <c r="C13" s="660">
        <f>SUM(J13,C26,J26)</f>
        <v>718873</v>
      </c>
      <c r="D13" s="661">
        <f>C13/B13*100</f>
        <v>73.201188125667599</v>
      </c>
      <c r="E13" s="660">
        <f>SUM(L13,E26,L26)</f>
        <v>56509</v>
      </c>
      <c r="F13" s="660">
        <f>SUM(M13,G26,M26)</f>
        <v>191609</v>
      </c>
      <c r="G13" s="662">
        <v>15060</v>
      </c>
      <c r="H13" s="663"/>
      <c r="I13" s="663">
        <v>135714</v>
      </c>
      <c r="J13" s="662">
        <v>109750</v>
      </c>
      <c r="K13" s="661">
        <f>J13/I13*100</f>
        <v>80.868591302297474</v>
      </c>
      <c r="L13" s="474">
        <v>0</v>
      </c>
      <c r="M13" s="662">
        <v>25964</v>
      </c>
      <c r="N13" s="667"/>
    </row>
    <row r="14" spans="1:14" s="666" customFormat="1" ht="30" customHeight="1" thickBot="1" x14ac:dyDescent="0.35">
      <c r="A14" s="668">
        <v>2017</v>
      </c>
      <c r="B14" s="669">
        <f>SUM(G14,I14,B27,I27)</f>
        <v>978124</v>
      </c>
      <c r="C14" s="669">
        <f>SUM(J14,C27,J27)</f>
        <v>737946</v>
      </c>
      <c r="D14" s="670">
        <f>C14/B14*100</f>
        <v>75.445035598758437</v>
      </c>
      <c r="E14" s="669">
        <f>SUM(L14,E27,L27)</f>
        <v>56509</v>
      </c>
      <c r="F14" s="669">
        <f>SUM(M14,G27,M27)</f>
        <v>168609</v>
      </c>
      <c r="G14" s="671">
        <v>15060</v>
      </c>
      <c r="H14" s="672"/>
      <c r="I14" s="673">
        <v>133487</v>
      </c>
      <c r="J14" s="671">
        <v>130523</v>
      </c>
      <c r="K14" s="670">
        <f>J14/I14*100</f>
        <v>97.779559058185441</v>
      </c>
      <c r="L14" s="674">
        <v>0</v>
      </c>
      <c r="M14" s="671">
        <v>2964</v>
      </c>
      <c r="N14" s="665"/>
    </row>
    <row r="15" spans="1:14" s="679" customFormat="1" ht="17.25" customHeight="1" thickTop="1" x14ac:dyDescent="0.15">
      <c r="A15" s="675"/>
      <c r="B15" s="675"/>
      <c r="C15" s="676"/>
      <c r="D15" s="677"/>
      <c r="E15" s="666"/>
      <c r="F15" s="666"/>
      <c r="G15" s="666"/>
      <c r="H15" s="666"/>
      <c r="I15" s="666"/>
      <c r="J15" s="666"/>
      <c r="K15" s="678"/>
      <c r="L15" s="666"/>
      <c r="M15" s="666"/>
    </row>
    <row r="16" spans="1:14" s="680" customFormat="1" ht="44.25" customHeight="1" thickBot="1" x14ac:dyDescent="0.35">
      <c r="C16" s="681"/>
      <c r="D16" s="655"/>
      <c r="E16" s="682"/>
      <c r="F16" s="655"/>
      <c r="G16" s="655"/>
      <c r="H16" s="655"/>
      <c r="I16" s="683"/>
      <c r="J16" s="683"/>
      <c r="K16" s="683"/>
      <c r="L16" s="683"/>
      <c r="M16" s="683"/>
    </row>
    <row r="17" spans="1:14" s="680" customFormat="1" ht="28.5" customHeight="1" thickTop="1" x14ac:dyDescent="0.3">
      <c r="A17" s="684" t="s">
        <v>433</v>
      </c>
      <c r="B17" s="685"/>
      <c r="C17" s="686"/>
      <c r="D17" s="686"/>
      <c r="E17" s="686"/>
      <c r="F17" s="686"/>
      <c r="G17" s="687"/>
      <c r="H17" s="655"/>
      <c r="I17" s="688" t="s">
        <v>434</v>
      </c>
      <c r="J17" s="688"/>
      <c r="K17" s="688"/>
      <c r="L17" s="688"/>
      <c r="M17" s="688"/>
    </row>
    <row r="18" spans="1:14" s="680" customFormat="1" ht="28.5" customHeight="1" x14ac:dyDescent="0.3">
      <c r="A18" s="689"/>
      <c r="B18" s="633" t="s">
        <v>435</v>
      </c>
      <c r="C18" s="634" t="s">
        <v>436</v>
      </c>
      <c r="D18" s="690"/>
      <c r="E18" s="691" t="s">
        <v>427</v>
      </c>
      <c r="F18" s="692"/>
      <c r="G18" s="693" t="s">
        <v>428</v>
      </c>
      <c r="H18" s="655"/>
      <c r="I18" s="635" t="s">
        <v>437</v>
      </c>
      <c r="J18" s="694" t="s">
        <v>426</v>
      </c>
      <c r="K18" s="695"/>
      <c r="L18" s="696" t="s">
        <v>438</v>
      </c>
      <c r="M18" s="697" t="s">
        <v>428</v>
      </c>
    </row>
    <row r="19" spans="1:14" s="680" customFormat="1" ht="28.5" customHeight="1" x14ac:dyDescent="0.3">
      <c r="A19" s="698"/>
      <c r="B19" s="644"/>
      <c r="C19" s="645"/>
      <c r="D19" s="646" t="s">
        <v>439</v>
      </c>
      <c r="E19" s="699"/>
      <c r="F19" s="700"/>
      <c r="G19" s="701"/>
      <c r="H19" s="655"/>
      <c r="I19" s="690"/>
      <c r="J19" s="702"/>
      <c r="K19" s="703" t="s">
        <v>440</v>
      </c>
      <c r="L19" s="695"/>
      <c r="M19" s="704"/>
    </row>
    <row r="20" spans="1:14" s="707" customFormat="1" ht="30" customHeight="1" x14ac:dyDescent="0.15">
      <c r="A20" s="607">
        <v>2010</v>
      </c>
      <c r="B20" s="654">
        <v>121185</v>
      </c>
      <c r="C20" s="655">
        <v>99585</v>
      </c>
      <c r="D20" s="705">
        <v>82.2</v>
      </c>
      <c r="E20" s="706">
        <v>9800</v>
      </c>
      <c r="F20" s="706"/>
      <c r="G20" s="655">
        <v>11800</v>
      </c>
      <c r="I20" s="655">
        <v>705875</v>
      </c>
      <c r="J20" s="655">
        <v>505321</v>
      </c>
      <c r="K20" s="657">
        <v>71.599999999999994</v>
      </c>
      <c r="L20" s="680">
        <v>46709</v>
      </c>
      <c r="M20" s="680">
        <v>153845</v>
      </c>
    </row>
    <row r="21" spans="1:14" s="655" customFormat="1" ht="30" customHeight="1" x14ac:dyDescent="0.3">
      <c r="A21" s="664">
        <v>2011</v>
      </c>
      <c r="B21" s="708">
        <v>121185</v>
      </c>
      <c r="C21" s="709">
        <v>99585</v>
      </c>
      <c r="D21" s="710">
        <v>82.2</v>
      </c>
      <c r="E21" s="711">
        <v>9800</v>
      </c>
      <c r="F21" s="711"/>
      <c r="G21" s="709">
        <v>11800</v>
      </c>
      <c r="H21" s="500"/>
      <c r="I21" s="708">
        <v>711462</v>
      </c>
      <c r="J21" s="709">
        <v>510908</v>
      </c>
      <c r="K21" s="710">
        <v>71.8</v>
      </c>
      <c r="L21" s="680">
        <v>46709</v>
      </c>
      <c r="M21" s="680">
        <v>153845</v>
      </c>
    </row>
    <row r="22" spans="1:14" s="655" customFormat="1" ht="30" customHeight="1" x14ac:dyDescent="0.3">
      <c r="A22" s="664">
        <v>2012</v>
      </c>
      <c r="B22" s="708">
        <v>127595</v>
      </c>
      <c r="C22" s="709">
        <v>105995</v>
      </c>
      <c r="D22" s="710">
        <v>83.1</v>
      </c>
      <c r="E22" s="711">
        <v>9800</v>
      </c>
      <c r="F22" s="711"/>
      <c r="G22" s="709">
        <v>11800</v>
      </c>
      <c r="H22" s="500"/>
      <c r="I22" s="708">
        <v>711462</v>
      </c>
      <c r="J22" s="709">
        <v>510908</v>
      </c>
      <c r="K22" s="710">
        <v>71.8</v>
      </c>
      <c r="L22" s="655">
        <v>46709</v>
      </c>
      <c r="M22" s="655">
        <v>153845</v>
      </c>
    </row>
    <row r="23" spans="1:14" s="655" customFormat="1" ht="30" customHeight="1" x14ac:dyDescent="0.3">
      <c r="A23" s="664">
        <v>2013</v>
      </c>
      <c r="B23" s="708">
        <v>119815</v>
      </c>
      <c r="C23" s="709">
        <v>98215</v>
      </c>
      <c r="D23" s="710">
        <v>82</v>
      </c>
      <c r="E23" s="711">
        <v>9800</v>
      </c>
      <c r="F23" s="711"/>
      <c r="G23" s="709">
        <v>11800</v>
      </c>
      <c r="H23" s="500"/>
      <c r="I23" s="708">
        <v>711462</v>
      </c>
      <c r="J23" s="709">
        <v>510908</v>
      </c>
      <c r="K23" s="710">
        <v>71.8</v>
      </c>
      <c r="L23" s="655">
        <v>46709</v>
      </c>
      <c r="M23" s="655">
        <v>153845</v>
      </c>
    </row>
    <row r="24" spans="1:14" s="666" customFormat="1" ht="30" customHeight="1" x14ac:dyDescent="0.3">
      <c r="A24" s="664">
        <v>2014</v>
      </c>
      <c r="B24" s="708">
        <v>119815</v>
      </c>
      <c r="C24" s="709">
        <v>98215</v>
      </c>
      <c r="D24" s="710">
        <v>82</v>
      </c>
      <c r="E24" s="711">
        <v>9800</v>
      </c>
      <c r="F24" s="711"/>
      <c r="G24" s="709">
        <v>11800</v>
      </c>
      <c r="H24" s="500"/>
      <c r="I24" s="708">
        <v>711462</v>
      </c>
      <c r="J24" s="709">
        <v>510908</v>
      </c>
      <c r="K24" s="710">
        <v>71.8</v>
      </c>
      <c r="L24" s="655">
        <v>46709</v>
      </c>
      <c r="M24" s="655">
        <v>153845</v>
      </c>
      <c r="N24" s="665"/>
    </row>
    <row r="25" spans="1:14" s="655" customFormat="1" ht="30" customHeight="1" x14ac:dyDescent="0.3">
      <c r="A25" s="664">
        <v>2015</v>
      </c>
      <c r="B25" s="708">
        <v>119815</v>
      </c>
      <c r="C25" s="709">
        <v>98215</v>
      </c>
      <c r="D25" s="710">
        <v>82</v>
      </c>
      <c r="E25" s="711">
        <v>9800</v>
      </c>
      <c r="F25" s="711"/>
      <c r="G25" s="709">
        <v>11800</v>
      </c>
      <c r="H25" s="500"/>
      <c r="I25" s="708">
        <v>711462</v>
      </c>
      <c r="J25" s="709">
        <v>510908</v>
      </c>
      <c r="K25" s="710">
        <v>71.8</v>
      </c>
      <c r="L25" s="655">
        <v>46709</v>
      </c>
      <c r="M25" s="655">
        <v>153845</v>
      </c>
      <c r="N25" s="667"/>
    </row>
    <row r="26" spans="1:14" s="655" customFormat="1" ht="30" customHeight="1" x14ac:dyDescent="0.3">
      <c r="A26" s="664">
        <v>2016</v>
      </c>
      <c r="B26" s="708">
        <v>119815</v>
      </c>
      <c r="C26" s="709">
        <v>98215</v>
      </c>
      <c r="D26" s="710">
        <f>C26/B26*100</f>
        <v>81.972207152693727</v>
      </c>
      <c r="E26" s="711">
        <v>9800</v>
      </c>
      <c r="F26" s="711"/>
      <c r="G26" s="709">
        <v>11800</v>
      </c>
      <c r="H26" s="500"/>
      <c r="I26" s="708">
        <v>711462</v>
      </c>
      <c r="J26" s="709">
        <v>510908</v>
      </c>
      <c r="K26" s="710">
        <f>J26/I26*100</f>
        <v>71.811003258079836</v>
      </c>
      <c r="L26" s="655">
        <v>46709</v>
      </c>
      <c r="M26" s="655">
        <v>153845</v>
      </c>
      <c r="N26" s="667"/>
    </row>
    <row r="27" spans="1:14" s="666" customFormat="1" ht="30" customHeight="1" thickBot="1" x14ac:dyDescent="0.35">
      <c r="A27" s="668">
        <v>2017</v>
      </c>
      <c r="B27" s="712">
        <v>118115</v>
      </c>
      <c r="C27" s="713">
        <v>96515</v>
      </c>
      <c r="D27" s="714">
        <f>C27/B27*100</f>
        <v>81.712737586250682</v>
      </c>
      <c r="E27" s="715">
        <v>9800</v>
      </c>
      <c r="F27" s="715"/>
      <c r="G27" s="713">
        <v>11800</v>
      </c>
      <c r="H27" s="543"/>
      <c r="I27" s="712">
        <v>711462</v>
      </c>
      <c r="J27" s="713">
        <v>510908</v>
      </c>
      <c r="K27" s="714">
        <f>J27/I27*100</f>
        <v>71.811003258079836</v>
      </c>
      <c r="L27" s="716">
        <v>46709</v>
      </c>
      <c r="M27" s="716">
        <v>153845</v>
      </c>
      <c r="N27" s="665"/>
    </row>
    <row r="28" spans="1:14" s="719" customFormat="1" ht="20.100000000000001" customHeight="1" thickTop="1" x14ac:dyDescent="0.3">
      <c r="A28" s="717" t="s">
        <v>441</v>
      </c>
      <c r="B28" s="718"/>
      <c r="H28" s="720"/>
      <c r="L28" s="721" t="s">
        <v>442</v>
      </c>
      <c r="M28" s="721"/>
    </row>
    <row r="29" spans="1:14" s="723" customFormat="1" ht="12" x14ac:dyDescent="0.15">
      <c r="A29" s="722"/>
    </row>
    <row r="30" spans="1:14" s="723" customFormat="1" ht="12" x14ac:dyDescent="0.15">
      <c r="A30" s="722"/>
      <c r="C30" s="724"/>
    </row>
    <row r="31" spans="1:14" s="723" customFormat="1" ht="12" x14ac:dyDescent="0.15">
      <c r="A31" s="722"/>
    </row>
    <row r="32" spans="1:14" s="726" customFormat="1" x14ac:dyDescent="0.15">
      <c r="A32" s="725"/>
    </row>
    <row r="33" spans="1:2" s="726" customFormat="1" x14ac:dyDescent="0.15">
      <c r="A33" s="725"/>
      <c r="B33" s="727"/>
    </row>
  </sheetData>
  <mergeCells count="35">
    <mergeCell ref="E26:F26"/>
    <mergeCell ref="E27:F27"/>
    <mergeCell ref="L28:M28"/>
    <mergeCell ref="E20:F20"/>
    <mergeCell ref="E21:F21"/>
    <mergeCell ref="E22:F22"/>
    <mergeCell ref="E23:F23"/>
    <mergeCell ref="E24:F24"/>
    <mergeCell ref="E25:F25"/>
    <mergeCell ref="E18:F19"/>
    <mergeCell ref="G18:G19"/>
    <mergeCell ref="I18:I19"/>
    <mergeCell ref="J18:K18"/>
    <mergeCell ref="L18:L19"/>
    <mergeCell ref="M18:M19"/>
    <mergeCell ref="I5:I6"/>
    <mergeCell ref="J5:K5"/>
    <mergeCell ref="L5:L6"/>
    <mergeCell ref="M5:M6"/>
    <mergeCell ref="A15:B15"/>
    <mergeCell ref="A17:A19"/>
    <mergeCell ref="B17:G17"/>
    <mergeCell ref="I17:M17"/>
    <mergeCell ref="B18:B19"/>
    <mergeCell ref="C18:D18"/>
    <mergeCell ref="A2:G2"/>
    <mergeCell ref="I2:M2"/>
    <mergeCell ref="A4:A6"/>
    <mergeCell ref="B4:F4"/>
    <mergeCell ref="G4:G6"/>
    <mergeCell ref="I4:M4"/>
    <mergeCell ref="B5:B6"/>
    <mergeCell ref="C5:D5"/>
    <mergeCell ref="E5:E6"/>
    <mergeCell ref="F5:F6"/>
  </mergeCells>
  <phoneticPr fontId="2" type="noConversion"/>
  <pageMargins left="0.70866141732283472" right="0.19685039370078741" top="0.39370078740157483" bottom="0.39370078740157483" header="0" footer="0"/>
  <pageSetup paperSize="9" scale="66" orientation="landscape" horizontalDpi="300" verticalDpi="300" r:id="rId1"/>
  <headerFooter alignWithMargins="0">
    <oddHeader>&amp;L&amp;"굴림,보통"&amp;9Ⅹ. 주택건설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zoomScale="70" zoomScaleNormal="70" workbookViewId="0">
      <selection activeCell="P31" sqref="P31"/>
    </sheetView>
  </sheetViews>
  <sheetFormatPr defaultRowHeight="21.95" customHeight="1" x14ac:dyDescent="0.3"/>
  <cols>
    <col min="1" max="1" width="11" style="729" customWidth="1"/>
    <col min="2" max="6" width="14.375" style="729" customWidth="1"/>
    <col min="7" max="7" width="8.625" style="730" customWidth="1"/>
    <col min="8" max="8" width="12.25" style="729" customWidth="1"/>
    <col min="9" max="11" width="14.75" style="729" customWidth="1"/>
    <col min="12" max="12" width="15.375" style="729" customWidth="1"/>
    <col min="13" max="13" width="9" style="730"/>
    <col min="14" max="255" width="9" style="729"/>
    <col min="256" max="256" width="11" style="729" customWidth="1"/>
    <col min="257" max="262" width="12.25" style="729" customWidth="1"/>
    <col min="263" max="265" width="14.75" style="729" customWidth="1"/>
    <col min="266" max="266" width="15.375" style="729" customWidth="1"/>
    <col min="267" max="267" width="13.625" style="729" customWidth="1"/>
    <col min="268" max="268" width="11" style="729" customWidth="1"/>
    <col min="269" max="511" width="9" style="729"/>
    <col min="512" max="512" width="11" style="729" customWidth="1"/>
    <col min="513" max="518" width="12.25" style="729" customWidth="1"/>
    <col min="519" max="521" width="14.75" style="729" customWidth="1"/>
    <col min="522" max="522" width="15.375" style="729" customWidth="1"/>
    <col min="523" max="523" width="13.625" style="729" customWidth="1"/>
    <col min="524" max="524" width="11" style="729" customWidth="1"/>
    <col min="525" max="767" width="9" style="729"/>
    <col min="768" max="768" width="11" style="729" customWidth="1"/>
    <col min="769" max="774" width="12.25" style="729" customWidth="1"/>
    <col min="775" max="777" width="14.75" style="729" customWidth="1"/>
    <col min="778" max="778" width="15.375" style="729" customWidth="1"/>
    <col min="779" max="779" width="13.625" style="729" customWidth="1"/>
    <col min="780" max="780" width="11" style="729" customWidth="1"/>
    <col min="781" max="1023" width="9" style="729"/>
    <col min="1024" max="1024" width="11" style="729" customWidth="1"/>
    <col min="1025" max="1030" width="12.25" style="729" customWidth="1"/>
    <col min="1031" max="1033" width="14.75" style="729" customWidth="1"/>
    <col min="1034" max="1034" width="15.375" style="729" customWidth="1"/>
    <col min="1035" max="1035" width="13.625" style="729" customWidth="1"/>
    <col min="1036" max="1036" width="11" style="729" customWidth="1"/>
    <col min="1037" max="1279" width="9" style="729"/>
    <col min="1280" max="1280" width="11" style="729" customWidth="1"/>
    <col min="1281" max="1286" width="12.25" style="729" customWidth="1"/>
    <col min="1287" max="1289" width="14.75" style="729" customWidth="1"/>
    <col min="1290" max="1290" width="15.375" style="729" customWidth="1"/>
    <col min="1291" max="1291" width="13.625" style="729" customWidth="1"/>
    <col min="1292" max="1292" width="11" style="729" customWidth="1"/>
    <col min="1293" max="1535" width="9" style="729"/>
    <col min="1536" max="1536" width="11" style="729" customWidth="1"/>
    <col min="1537" max="1542" width="12.25" style="729" customWidth="1"/>
    <col min="1543" max="1545" width="14.75" style="729" customWidth="1"/>
    <col min="1546" max="1546" width="15.375" style="729" customWidth="1"/>
    <col min="1547" max="1547" width="13.625" style="729" customWidth="1"/>
    <col min="1548" max="1548" width="11" style="729" customWidth="1"/>
    <col min="1549" max="1791" width="9" style="729"/>
    <col min="1792" max="1792" width="11" style="729" customWidth="1"/>
    <col min="1793" max="1798" width="12.25" style="729" customWidth="1"/>
    <col min="1799" max="1801" width="14.75" style="729" customWidth="1"/>
    <col min="1802" max="1802" width="15.375" style="729" customWidth="1"/>
    <col min="1803" max="1803" width="13.625" style="729" customWidth="1"/>
    <col min="1804" max="1804" width="11" style="729" customWidth="1"/>
    <col min="1805" max="2047" width="9" style="729"/>
    <col min="2048" max="2048" width="11" style="729" customWidth="1"/>
    <col min="2049" max="2054" width="12.25" style="729" customWidth="1"/>
    <col min="2055" max="2057" width="14.75" style="729" customWidth="1"/>
    <col min="2058" max="2058" width="15.375" style="729" customWidth="1"/>
    <col min="2059" max="2059" width="13.625" style="729" customWidth="1"/>
    <col min="2060" max="2060" width="11" style="729" customWidth="1"/>
    <col min="2061" max="2303" width="9" style="729"/>
    <col min="2304" max="2304" width="11" style="729" customWidth="1"/>
    <col min="2305" max="2310" width="12.25" style="729" customWidth="1"/>
    <col min="2311" max="2313" width="14.75" style="729" customWidth="1"/>
    <col min="2314" max="2314" width="15.375" style="729" customWidth="1"/>
    <col min="2315" max="2315" width="13.625" style="729" customWidth="1"/>
    <col min="2316" max="2316" width="11" style="729" customWidth="1"/>
    <col min="2317" max="2559" width="9" style="729"/>
    <col min="2560" max="2560" width="11" style="729" customWidth="1"/>
    <col min="2561" max="2566" width="12.25" style="729" customWidth="1"/>
    <col min="2567" max="2569" width="14.75" style="729" customWidth="1"/>
    <col min="2570" max="2570" width="15.375" style="729" customWidth="1"/>
    <col min="2571" max="2571" width="13.625" style="729" customWidth="1"/>
    <col min="2572" max="2572" width="11" style="729" customWidth="1"/>
    <col min="2573" max="2815" width="9" style="729"/>
    <col min="2816" max="2816" width="11" style="729" customWidth="1"/>
    <col min="2817" max="2822" width="12.25" style="729" customWidth="1"/>
    <col min="2823" max="2825" width="14.75" style="729" customWidth="1"/>
    <col min="2826" max="2826" width="15.375" style="729" customWidth="1"/>
    <col min="2827" max="2827" width="13.625" style="729" customWidth="1"/>
    <col min="2828" max="2828" width="11" style="729" customWidth="1"/>
    <col min="2829" max="3071" width="9" style="729"/>
    <col min="3072" max="3072" width="11" style="729" customWidth="1"/>
    <col min="3073" max="3078" width="12.25" style="729" customWidth="1"/>
    <col min="3079" max="3081" width="14.75" style="729" customWidth="1"/>
    <col min="3082" max="3082" width="15.375" style="729" customWidth="1"/>
    <col min="3083" max="3083" width="13.625" style="729" customWidth="1"/>
    <col min="3084" max="3084" width="11" style="729" customWidth="1"/>
    <col min="3085" max="3327" width="9" style="729"/>
    <col min="3328" max="3328" width="11" style="729" customWidth="1"/>
    <col min="3329" max="3334" width="12.25" style="729" customWidth="1"/>
    <col min="3335" max="3337" width="14.75" style="729" customWidth="1"/>
    <col min="3338" max="3338" width="15.375" style="729" customWidth="1"/>
    <col min="3339" max="3339" width="13.625" style="729" customWidth="1"/>
    <col min="3340" max="3340" width="11" style="729" customWidth="1"/>
    <col min="3341" max="3583" width="9" style="729"/>
    <col min="3584" max="3584" width="11" style="729" customWidth="1"/>
    <col min="3585" max="3590" width="12.25" style="729" customWidth="1"/>
    <col min="3591" max="3593" width="14.75" style="729" customWidth="1"/>
    <col min="3594" max="3594" width="15.375" style="729" customWidth="1"/>
    <col min="3595" max="3595" width="13.625" style="729" customWidth="1"/>
    <col min="3596" max="3596" width="11" style="729" customWidth="1"/>
    <col min="3597" max="3839" width="9" style="729"/>
    <col min="3840" max="3840" width="11" style="729" customWidth="1"/>
    <col min="3841" max="3846" width="12.25" style="729" customWidth="1"/>
    <col min="3847" max="3849" width="14.75" style="729" customWidth="1"/>
    <col min="3850" max="3850" width="15.375" style="729" customWidth="1"/>
    <col min="3851" max="3851" width="13.625" style="729" customWidth="1"/>
    <col min="3852" max="3852" width="11" style="729" customWidth="1"/>
    <col min="3853" max="4095" width="9" style="729"/>
    <col min="4096" max="4096" width="11" style="729" customWidth="1"/>
    <col min="4097" max="4102" width="12.25" style="729" customWidth="1"/>
    <col min="4103" max="4105" width="14.75" style="729" customWidth="1"/>
    <col min="4106" max="4106" width="15.375" style="729" customWidth="1"/>
    <col min="4107" max="4107" width="13.625" style="729" customWidth="1"/>
    <col min="4108" max="4108" width="11" style="729" customWidth="1"/>
    <col min="4109" max="4351" width="9" style="729"/>
    <col min="4352" max="4352" width="11" style="729" customWidth="1"/>
    <col min="4353" max="4358" width="12.25" style="729" customWidth="1"/>
    <col min="4359" max="4361" width="14.75" style="729" customWidth="1"/>
    <col min="4362" max="4362" width="15.375" style="729" customWidth="1"/>
    <col min="4363" max="4363" width="13.625" style="729" customWidth="1"/>
    <col min="4364" max="4364" width="11" style="729" customWidth="1"/>
    <col min="4365" max="4607" width="9" style="729"/>
    <col min="4608" max="4608" width="11" style="729" customWidth="1"/>
    <col min="4609" max="4614" width="12.25" style="729" customWidth="1"/>
    <col min="4615" max="4617" width="14.75" style="729" customWidth="1"/>
    <col min="4618" max="4618" width="15.375" style="729" customWidth="1"/>
    <col min="4619" max="4619" width="13.625" style="729" customWidth="1"/>
    <col min="4620" max="4620" width="11" style="729" customWidth="1"/>
    <col min="4621" max="4863" width="9" style="729"/>
    <col min="4864" max="4864" width="11" style="729" customWidth="1"/>
    <col min="4865" max="4870" width="12.25" style="729" customWidth="1"/>
    <col min="4871" max="4873" width="14.75" style="729" customWidth="1"/>
    <col min="4874" max="4874" width="15.375" style="729" customWidth="1"/>
    <col min="4875" max="4875" width="13.625" style="729" customWidth="1"/>
    <col min="4876" max="4876" width="11" style="729" customWidth="1"/>
    <col min="4877" max="5119" width="9" style="729"/>
    <col min="5120" max="5120" width="11" style="729" customWidth="1"/>
    <col min="5121" max="5126" width="12.25" style="729" customWidth="1"/>
    <col min="5127" max="5129" width="14.75" style="729" customWidth="1"/>
    <col min="5130" max="5130" width="15.375" style="729" customWidth="1"/>
    <col min="5131" max="5131" width="13.625" style="729" customWidth="1"/>
    <col min="5132" max="5132" width="11" style="729" customWidth="1"/>
    <col min="5133" max="5375" width="9" style="729"/>
    <col min="5376" max="5376" width="11" style="729" customWidth="1"/>
    <col min="5377" max="5382" width="12.25" style="729" customWidth="1"/>
    <col min="5383" max="5385" width="14.75" style="729" customWidth="1"/>
    <col min="5386" max="5386" width="15.375" style="729" customWidth="1"/>
    <col min="5387" max="5387" width="13.625" style="729" customWidth="1"/>
    <col min="5388" max="5388" width="11" style="729" customWidth="1"/>
    <col min="5389" max="5631" width="9" style="729"/>
    <col min="5632" max="5632" width="11" style="729" customWidth="1"/>
    <col min="5633" max="5638" width="12.25" style="729" customWidth="1"/>
    <col min="5639" max="5641" width="14.75" style="729" customWidth="1"/>
    <col min="5642" max="5642" width="15.375" style="729" customWidth="1"/>
    <col min="5643" max="5643" width="13.625" style="729" customWidth="1"/>
    <col min="5644" max="5644" width="11" style="729" customWidth="1"/>
    <col min="5645" max="5887" width="9" style="729"/>
    <col min="5888" max="5888" width="11" style="729" customWidth="1"/>
    <col min="5889" max="5894" width="12.25" style="729" customWidth="1"/>
    <col min="5895" max="5897" width="14.75" style="729" customWidth="1"/>
    <col min="5898" max="5898" width="15.375" style="729" customWidth="1"/>
    <col min="5899" max="5899" width="13.625" style="729" customWidth="1"/>
    <col min="5900" max="5900" width="11" style="729" customWidth="1"/>
    <col min="5901" max="6143" width="9" style="729"/>
    <col min="6144" max="6144" width="11" style="729" customWidth="1"/>
    <col min="6145" max="6150" width="12.25" style="729" customWidth="1"/>
    <col min="6151" max="6153" width="14.75" style="729" customWidth="1"/>
    <col min="6154" max="6154" width="15.375" style="729" customWidth="1"/>
    <col min="6155" max="6155" width="13.625" style="729" customWidth="1"/>
    <col min="6156" max="6156" width="11" style="729" customWidth="1"/>
    <col min="6157" max="6399" width="9" style="729"/>
    <col min="6400" max="6400" width="11" style="729" customWidth="1"/>
    <col min="6401" max="6406" width="12.25" style="729" customWidth="1"/>
    <col min="6407" max="6409" width="14.75" style="729" customWidth="1"/>
    <col min="6410" max="6410" width="15.375" style="729" customWidth="1"/>
    <col min="6411" max="6411" width="13.625" style="729" customWidth="1"/>
    <col min="6412" max="6412" width="11" style="729" customWidth="1"/>
    <col min="6413" max="6655" width="9" style="729"/>
    <col min="6656" max="6656" width="11" style="729" customWidth="1"/>
    <col min="6657" max="6662" width="12.25" style="729" customWidth="1"/>
    <col min="6663" max="6665" width="14.75" style="729" customWidth="1"/>
    <col min="6666" max="6666" width="15.375" style="729" customWidth="1"/>
    <col min="6667" max="6667" width="13.625" style="729" customWidth="1"/>
    <col min="6668" max="6668" width="11" style="729" customWidth="1"/>
    <col min="6669" max="6911" width="9" style="729"/>
    <col min="6912" max="6912" width="11" style="729" customWidth="1"/>
    <col min="6913" max="6918" width="12.25" style="729" customWidth="1"/>
    <col min="6919" max="6921" width="14.75" style="729" customWidth="1"/>
    <col min="6922" max="6922" width="15.375" style="729" customWidth="1"/>
    <col min="6923" max="6923" width="13.625" style="729" customWidth="1"/>
    <col min="6924" max="6924" width="11" style="729" customWidth="1"/>
    <col min="6925" max="7167" width="9" style="729"/>
    <col min="7168" max="7168" width="11" style="729" customWidth="1"/>
    <col min="7169" max="7174" width="12.25" style="729" customWidth="1"/>
    <col min="7175" max="7177" width="14.75" style="729" customWidth="1"/>
    <col min="7178" max="7178" width="15.375" style="729" customWidth="1"/>
    <col min="7179" max="7179" width="13.625" style="729" customWidth="1"/>
    <col min="7180" max="7180" width="11" style="729" customWidth="1"/>
    <col min="7181" max="7423" width="9" style="729"/>
    <col min="7424" max="7424" width="11" style="729" customWidth="1"/>
    <col min="7425" max="7430" width="12.25" style="729" customWidth="1"/>
    <col min="7431" max="7433" width="14.75" style="729" customWidth="1"/>
    <col min="7434" max="7434" width="15.375" style="729" customWidth="1"/>
    <col min="7435" max="7435" width="13.625" style="729" customWidth="1"/>
    <col min="7436" max="7436" width="11" style="729" customWidth="1"/>
    <col min="7437" max="7679" width="9" style="729"/>
    <col min="7680" max="7680" width="11" style="729" customWidth="1"/>
    <col min="7681" max="7686" width="12.25" style="729" customWidth="1"/>
    <col min="7687" max="7689" width="14.75" style="729" customWidth="1"/>
    <col min="7690" max="7690" width="15.375" style="729" customWidth="1"/>
    <col min="7691" max="7691" width="13.625" style="729" customWidth="1"/>
    <col min="7692" max="7692" width="11" style="729" customWidth="1"/>
    <col min="7693" max="7935" width="9" style="729"/>
    <col min="7936" max="7936" width="11" style="729" customWidth="1"/>
    <col min="7937" max="7942" width="12.25" style="729" customWidth="1"/>
    <col min="7943" max="7945" width="14.75" style="729" customWidth="1"/>
    <col min="7946" max="7946" width="15.375" style="729" customWidth="1"/>
    <col min="7947" max="7947" width="13.625" style="729" customWidth="1"/>
    <col min="7948" max="7948" width="11" style="729" customWidth="1"/>
    <col min="7949" max="8191" width="9" style="729"/>
    <col min="8192" max="8192" width="11" style="729" customWidth="1"/>
    <col min="8193" max="8198" width="12.25" style="729" customWidth="1"/>
    <col min="8199" max="8201" width="14.75" style="729" customWidth="1"/>
    <col min="8202" max="8202" width="15.375" style="729" customWidth="1"/>
    <col min="8203" max="8203" width="13.625" style="729" customWidth="1"/>
    <col min="8204" max="8204" width="11" style="729" customWidth="1"/>
    <col min="8205" max="8447" width="9" style="729"/>
    <col min="8448" max="8448" width="11" style="729" customWidth="1"/>
    <col min="8449" max="8454" width="12.25" style="729" customWidth="1"/>
    <col min="8455" max="8457" width="14.75" style="729" customWidth="1"/>
    <col min="8458" max="8458" width="15.375" style="729" customWidth="1"/>
    <col min="8459" max="8459" width="13.625" style="729" customWidth="1"/>
    <col min="8460" max="8460" width="11" style="729" customWidth="1"/>
    <col min="8461" max="8703" width="9" style="729"/>
    <col min="8704" max="8704" width="11" style="729" customWidth="1"/>
    <col min="8705" max="8710" width="12.25" style="729" customWidth="1"/>
    <col min="8711" max="8713" width="14.75" style="729" customWidth="1"/>
    <col min="8714" max="8714" width="15.375" style="729" customWidth="1"/>
    <col min="8715" max="8715" width="13.625" style="729" customWidth="1"/>
    <col min="8716" max="8716" width="11" style="729" customWidth="1"/>
    <col min="8717" max="8959" width="9" style="729"/>
    <col min="8960" max="8960" width="11" style="729" customWidth="1"/>
    <col min="8961" max="8966" width="12.25" style="729" customWidth="1"/>
    <col min="8967" max="8969" width="14.75" style="729" customWidth="1"/>
    <col min="8970" max="8970" width="15.375" style="729" customWidth="1"/>
    <col min="8971" max="8971" width="13.625" style="729" customWidth="1"/>
    <col min="8972" max="8972" width="11" style="729" customWidth="1"/>
    <col min="8973" max="9215" width="9" style="729"/>
    <col min="9216" max="9216" width="11" style="729" customWidth="1"/>
    <col min="9217" max="9222" width="12.25" style="729" customWidth="1"/>
    <col min="9223" max="9225" width="14.75" style="729" customWidth="1"/>
    <col min="9226" max="9226" width="15.375" style="729" customWidth="1"/>
    <col min="9227" max="9227" width="13.625" style="729" customWidth="1"/>
    <col min="9228" max="9228" width="11" style="729" customWidth="1"/>
    <col min="9229" max="9471" width="9" style="729"/>
    <col min="9472" max="9472" width="11" style="729" customWidth="1"/>
    <col min="9473" max="9478" width="12.25" style="729" customWidth="1"/>
    <col min="9479" max="9481" width="14.75" style="729" customWidth="1"/>
    <col min="9482" max="9482" width="15.375" style="729" customWidth="1"/>
    <col min="9483" max="9483" width="13.625" style="729" customWidth="1"/>
    <col min="9484" max="9484" width="11" style="729" customWidth="1"/>
    <col min="9485" max="9727" width="9" style="729"/>
    <col min="9728" max="9728" width="11" style="729" customWidth="1"/>
    <col min="9729" max="9734" width="12.25" style="729" customWidth="1"/>
    <col min="9735" max="9737" width="14.75" style="729" customWidth="1"/>
    <col min="9738" max="9738" width="15.375" style="729" customWidth="1"/>
    <col min="9739" max="9739" width="13.625" style="729" customWidth="1"/>
    <col min="9740" max="9740" width="11" style="729" customWidth="1"/>
    <col min="9741" max="9983" width="9" style="729"/>
    <col min="9984" max="9984" width="11" style="729" customWidth="1"/>
    <col min="9985" max="9990" width="12.25" style="729" customWidth="1"/>
    <col min="9991" max="9993" width="14.75" style="729" customWidth="1"/>
    <col min="9994" max="9994" width="15.375" style="729" customWidth="1"/>
    <col min="9995" max="9995" width="13.625" style="729" customWidth="1"/>
    <col min="9996" max="9996" width="11" style="729" customWidth="1"/>
    <col min="9997" max="10239" width="9" style="729"/>
    <col min="10240" max="10240" width="11" style="729" customWidth="1"/>
    <col min="10241" max="10246" width="12.25" style="729" customWidth="1"/>
    <col min="10247" max="10249" width="14.75" style="729" customWidth="1"/>
    <col min="10250" max="10250" width="15.375" style="729" customWidth="1"/>
    <col min="10251" max="10251" width="13.625" style="729" customWidth="1"/>
    <col min="10252" max="10252" width="11" style="729" customWidth="1"/>
    <col min="10253" max="10495" width="9" style="729"/>
    <col min="10496" max="10496" width="11" style="729" customWidth="1"/>
    <col min="10497" max="10502" width="12.25" style="729" customWidth="1"/>
    <col min="10503" max="10505" width="14.75" style="729" customWidth="1"/>
    <col min="10506" max="10506" width="15.375" style="729" customWidth="1"/>
    <col min="10507" max="10507" width="13.625" style="729" customWidth="1"/>
    <col min="10508" max="10508" width="11" style="729" customWidth="1"/>
    <col min="10509" max="10751" width="9" style="729"/>
    <col min="10752" max="10752" width="11" style="729" customWidth="1"/>
    <col min="10753" max="10758" width="12.25" style="729" customWidth="1"/>
    <col min="10759" max="10761" width="14.75" style="729" customWidth="1"/>
    <col min="10762" max="10762" width="15.375" style="729" customWidth="1"/>
    <col min="10763" max="10763" width="13.625" style="729" customWidth="1"/>
    <col min="10764" max="10764" width="11" style="729" customWidth="1"/>
    <col min="10765" max="11007" width="9" style="729"/>
    <col min="11008" max="11008" width="11" style="729" customWidth="1"/>
    <col min="11009" max="11014" width="12.25" style="729" customWidth="1"/>
    <col min="11015" max="11017" width="14.75" style="729" customWidth="1"/>
    <col min="11018" max="11018" width="15.375" style="729" customWidth="1"/>
    <col min="11019" max="11019" width="13.625" style="729" customWidth="1"/>
    <col min="11020" max="11020" width="11" style="729" customWidth="1"/>
    <col min="11021" max="11263" width="9" style="729"/>
    <col min="11264" max="11264" width="11" style="729" customWidth="1"/>
    <col min="11265" max="11270" width="12.25" style="729" customWidth="1"/>
    <col min="11271" max="11273" width="14.75" style="729" customWidth="1"/>
    <col min="11274" max="11274" width="15.375" style="729" customWidth="1"/>
    <col min="11275" max="11275" width="13.625" style="729" customWidth="1"/>
    <col min="11276" max="11276" width="11" style="729" customWidth="1"/>
    <col min="11277" max="11519" width="9" style="729"/>
    <col min="11520" max="11520" width="11" style="729" customWidth="1"/>
    <col min="11521" max="11526" width="12.25" style="729" customWidth="1"/>
    <col min="11527" max="11529" width="14.75" style="729" customWidth="1"/>
    <col min="11530" max="11530" width="15.375" style="729" customWidth="1"/>
    <col min="11531" max="11531" width="13.625" style="729" customWidth="1"/>
    <col min="11532" max="11532" width="11" style="729" customWidth="1"/>
    <col min="11533" max="11775" width="9" style="729"/>
    <col min="11776" max="11776" width="11" style="729" customWidth="1"/>
    <col min="11777" max="11782" width="12.25" style="729" customWidth="1"/>
    <col min="11783" max="11785" width="14.75" style="729" customWidth="1"/>
    <col min="11786" max="11786" width="15.375" style="729" customWidth="1"/>
    <col min="11787" max="11787" width="13.625" style="729" customWidth="1"/>
    <col min="11788" max="11788" width="11" style="729" customWidth="1"/>
    <col min="11789" max="12031" width="9" style="729"/>
    <col min="12032" max="12032" width="11" style="729" customWidth="1"/>
    <col min="12033" max="12038" width="12.25" style="729" customWidth="1"/>
    <col min="12039" max="12041" width="14.75" style="729" customWidth="1"/>
    <col min="12042" max="12042" width="15.375" style="729" customWidth="1"/>
    <col min="12043" max="12043" width="13.625" style="729" customWidth="1"/>
    <col min="12044" max="12044" width="11" style="729" customWidth="1"/>
    <col min="12045" max="12287" width="9" style="729"/>
    <col min="12288" max="12288" width="11" style="729" customWidth="1"/>
    <col min="12289" max="12294" width="12.25" style="729" customWidth="1"/>
    <col min="12295" max="12297" width="14.75" style="729" customWidth="1"/>
    <col min="12298" max="12298" width="15.375" style="729" customWidth="1"/>
    <col min="12299" max="12299" width="13.625" style="729" customWidth="1"/>
    <col min="12300" max="12300" width="11" style="729" customWidth="1"/>
    <col min="12301" max="12543" width="9" style="729"/>
    <col min="12544" max="12544" width="11" style="729" customWidth="1"/>
    <col min="12545" max="12550" width="12.25" style="729" customWidth="1"/>
    <col min="12551" max="12553" width="14.75" style="729" customWidth="1"/>
    <col min="12554" max="12554" width="15.375" style="729" customWidth="1"/>
    <col min="12555" max="12555" width="13.625" style="729" customWidth="1"/>
    <col min="12556" max="12556" width="11" style="729" customWidth="1"/>
    <col min="12557" max="12799" width="9" style="729"/>
    <col min="12800" max="12800" width="11" style="729" customWidth="1"/>
    <col min="12801" max="12806" width="12.25" style="729" customWidth="1"/>
    <col min="12807" max="12809" width="14.75" style="729" customWidth="1"/>
    <col min="12810" max="12810" width="15.375" style="729" customWidth="1"/>
    <col min="12811" max="12811" width="13.625" style="729" customWidth="1"/>
    <col min="12812" max="12812" width="11" style="729" customWidth="1"/>
    <col min="12813" max="13055" width="9" style="729"/>
    <col min="13056" max="13056" width="11" style="729" customWidth="1"/>
    <col min="13057" max="13062" width="12.25" style="729" customWidth="1"/>
    <col min="13063" max="13065" width="14.75" style="729" customWidth="1"/>
    <col min="13066" max="13066" width="15.375" style="729" customWidth="1"/>
    <col min="13067" max="13067" width="13.625" style="729" customWidth="1"/>
    <col min="13068" max="13068" width="11" style="729" customWidth="1"/>
    <col min="13069" max="13311" width="9" style="729"/>
    <col min="13312" max="13312" width="11" style="729" customWidth="1"/>
    <col min="13313" max="13318" width="12.25" style="729" customWidth="1"/>
    <col min="13319" max="13321" width="14.75" style="729" customWidth="1"/>
    <col min="13322" max="13322" width="15.375" style="729" customWidth="1"/>
    <col min="13323" max="13323" width="13.625" style="729" customWidth="1"/>
    <col min="13324" max="13324" width="11" style="729" customWidth="1"/>
    <col min="13325" max="13567" width="9" style="729"/>
    <col min="13568" max="13568" width="11" style="729" customWidth="1"/>
    <col min="13569" max="13574" width="12.25" style="729" customWidth="1"/>
    <col min="13575" max="13577" width="14.75" style="729" customWidth="1"/>
    <col min="13578" max="13578" width="15.375" style="729" customWidth="1"/>
    <col min="13579" max="13579" width="13.625" style="729" customWidth="1"/>
    <col min="13580" max="13580" width="11" style="729" customWidth="1"/>
    <col min="13581" max="13823" width="9" style="729"/>
    <col min="13824" max="13824" width="11" style="729" customWidth="1"/>
    <col min="13825" max="13830" width="12.25" style="729" customWidth="1"/>
    <col min="13831" max="13833" width="14.75" style="729" customWidth="1"/>
    <col min="13834" max="13834" width="15.375" style="729" customWidth="1"/>
    <col min="13835" max="13835" width="13.625" style="729" customWidth="1"/>
    <col min="13836" max="13836" width="11" style="729" customWidth="1"/>
    <col min="13837" max="14079" width="9" style="729"/>
    <col min="14080" max="14080" width="11" style="729" customWidth="1"/>
    <col min="14081" max="14086" width="12.25" style="729" customWidth="1"/>
    <col min="14087" max="14089" width="14.75" style="729" customWidth="1"/>
    <col min="14090" max="14090" width="15.375" style="729" customWidth="1"/>
    <col min="14091" max="14091" width="13.625" style="729" customWidth="1"/>
    <col min="14092" max="14092" width="11" style="729" customWidth="1"/>
    <col min="14093" max="14335" width="9" style="729"/>
    <col min="14336" max="14336" width="11" style="729" customWidth="1"/>
    <col min="14337" max="14342" width="12.25" style="729" customWidth="1"/>
    <col min="14343" max="14345" width="14.75" style="729" customWidth="1"/>
    <col min="14346" max="14346" width="15.375" style="729" customWidth="1"/>
    <col min="14347" max="14347" width="13.625" style="729" customWidth="1"/>
    <col min="14348" max="14348" width="11" style="729" customWidth="1"/>
    <col min="14349" max="14591" width="9" style="729"/>
    <col min="14592" max="14592" width="11" style="729" customWidth="1"/>
    <col min="14593" max="14598" width="12.25" style="729" customWidth="1"/>
    <col min="14599" max="14601" width="14.75" style="729" customWidth="1"/>
    <col min="14602" max="14602" width="15.375" style="729" customWidth="1"/>
    <col min="14603" max="14603" width="13.625" style="729" customWidth="1"/>
    <col min="14604" max="14604" width="11" style="729" customWidth="1"/>
    <col min="14605" max="14847" width="9" style="729"/>
    <col min="14848" max="14848" width="11" style="729" customWidth="1"/>
    <col min="14849" max="14854" width="12.25" style="729" customWidth="1"/>
    <col min="14855" max="14857" width="14.75" style="729" customWidth="1"/>
    <col min="14858" max="14858" width="15.375" style="729" customWidth="1"/>
    <col min="14859" max="14859" width="13.625" style="729" customWidth="1"/>
    <col min="14860" max="14860" width="11" style="729" customWidth="1"/>
    <col min="14861" max="15103" width="9" style="729"/>
    <col min="15104" max="15104" width="11" style="729" customWidth="1"/>
    <col min="15105" max="15110" width="12.25" style="729" customWidth="1"/>
    <col min="15111" max="15113" width="14.75" style="729" customWidth="1"/>
    <col min="15114" max="15114" width="15.375" style="729" customWidth="1"/>
    <col min="15115" max="15115" width="13.625" style="729" customWidth="1"/>
    <col min="15116" max="15116" width="11" style="729" customWidth="1"/>
    <col min="15117" max="15359" width="9" style="729"/>
    <col min="15360" max="15360" width="11" style="729" customWidth="1"/>
    <col min="15361" max="15366" width="12.25" style="729" customWidth="1"/>
    <col min="15367" max="15369" width="14.75" style="729" customWidth="1"/>
    <col min="15370" max="15370" width="15.375" style="729" customWidth="1"/>
    <col min="15371" max="15371" width="13.625" style="729" customWidth="1"/>
    <col min="15372" max="15372" width="11" style="729" customWidth="1"/>
    <col min="15373" max="15615" width="9" style="729"/>
    <col min="15616" max="15616" width="11" style="729" customWidth="1"/>
    <col min="15617" max="15622" width="12.25" style="729" customWidth="1"/>
    <col min="15623" max="15625" width="14.75" style="729" customWidth="1"/>
    <col min="15626" max="15626" width="15.375" style="729" customWidth="1"/>
    <col min="15627" max="15627" width="13.625" style="729" customWidth="1"/>
    <col min="15628" max="15628" width="11" style="729" customWidth="1"/>
    <col min="15629" max="15871" width="9" style="729"/>
    <col min="15872" max="15872" width="11" style="729" customWidth="1"/>
    <col min="15873" max="15878" width="12.25" style="729" customWidth="1"/>
    <col min="15879" max="15881" width="14.75" style="729" customWidth="1"/>
    <col min="15882" max="15882" width="15.375" style="729" customWidth="1"/>
    <col min="15883" max="15883" width="13.625" style="729" customWidth="1"/>
    <col min="15884" max="15884" width="11" style="729" customWidth="1"/>
    <col min="15885" max="16127" width="9" style="729"/>
    <col min="16128" max="16128" width="11" style="729" customWidth="1"/>
    <col min="16129" max="16134" width="12.25" style="729" customWidth="1"/>
    <col min="16135" max="16137" width="14.75" style="729" customWidth="1"/>
    <col min="16138" max="16138" width="15.375" style="729" customWidth="1"/>
    <col min="16139" max="16139" width="13.625" style="729" customWidth="1"/>
    <col min="16140" max="16140" width="11" style="729" customWidth="1"/>
    <col min="16141" max="16384" width="9" style="729"/>
  </cols>
  <sheetData>
    <row r="1" spans="1:14" ht="15" customHeight="1" x14ac:dyDescent="0.3"/>
    <row r="2" spans="1:14" s="735" customFormat="1" ht="22.5" customHeight="1" x14ac:dyDescent="0.3">
      <c r="A2" s="731" t="s">
        <v>443</v>
      </c>
      <c r="B2" s="731"/>
      <c r="C2" s="731"/>
      <c r="D2" s="731"/>
      <c r="E2" s="731"/>
      <c r="F2" s="731"/>
      <c r="G2" s="732"/>
      <c r="H2" s="731" t="s">
        <v>444</v>
      </c>
      <c r="I2" s="733"/>
      <c r="J2" s="731"/>
      <c r="K2" s="731"/>
      <c r="L2" s="731"/>
      <c r="M2" s="734"/>
    </row>
    <row r="3" spans="1:14" s="739" customFormat="1" ht="18.75" x14ac:dyDescent="0.3">
      <c r="A3" s="736"/>
      <c r="B3" s="736"/>
      <c r="C3" s="736"/>
      <c r="D3" s="736"/>
      <c r="E3" s="736"/>
      <c r="F3" s="736"/>
      <c r="G3" s="737"/>
      <c r="H3" s="736"/>
      <c r="I3" s="736"/>
      <c r="J3" s="736"/>
      <c r="K3" s="736"/>
      <c r="L3" s="736"/>
      <c r="M3" s="738"/>
    </row>
    <row r="4" spans="1:14" s="92" customFormat="1" ht="20.100000000000001" customHeight="1" thickBot="1" x14ac:dyDescent="0.35">
      <c r="A4" s="740" t="s">
        <v>445</v>
      </c>
      <c r="B4" s="740"/>
      <c r="C4" s="741"/>
      <c r="D4" s="742"/>
      <c r="E4" s="742"/>
      <c r="F4" s="742"/>
      <c r="G4" s="255"/>
      <c r="H4" s="742"/>
      <c r="I4" s="742"/>
      <c r="J4" s="742"/>
      <c r="K4" s="742"/>
      <c r="L4" s="742"/>
      <c r="M4" s="255"/>
    </row>
    <row r="5" spans="1:14" s="100" customFormat="1" ht="21.75" customHeight="1" thickTop="1" x14ac:dyDescent="0.3">
      <c r="A5" s="743" t="s">
        <v>446</v>
      </c>
      <c r="B5" s="391" t="s">
        <v>447</v>
      </c>
      <c r="C5" s="391"/>
      <c r="D5" s="391"/>
      <c r="E5" s="344" t="s">
        <v>448</v>
      </c>
      <c r="F5" s="342"/>
      <c r="G5" s="170"/>
      <c r="H5" s="744"/>
      <c r="I5" s="391" t="s">
        <v>449</v>
      </c>
      <c r="J5" s="391"/>
      <c r="K5" s="391"/>
      <c r="L5" s="745" t="s">
        <v>450</v>
      </c>
      <c r="M5" s="559"/>
    </row>
    <row r="6" spans="1:14" s="100" customFormat="1" ht="16.5" customHeight="1" x14ac:dyDescent="0.3">
      <c r="A6" s="746"/>
      <c r="B6" s="359" t="s">
        <v>451</v>
      </c>
      <c r="C6" s="359"/>
      <c r="D6" s="359"/>
      <c r="E6" s="357" t="s">
        <v>452</v>
      </c>
      <c r="F6" s="396"/>
      <c r="G6" s="170"/>
      <c r="H6" s="363"/>
      <c r="I6" s="359" t="s">
        <v>453</v>
      </c>
      <c r="J6" s="359"/>
      <c r="K6" s="359"/>
      <c r="L6" s="747" t="s">
        <v>454</v>
      </c>
      <c r="M6" s="559"/>
    </row>
    <row r="7" spans="1:14" s="100" customFormat="1" ht="16.5" customHeight="1" x14ac:dyDescent="0.3">
      <c r="A7" s="746"/>
      <c r="B7" s="748" t="s">
        <v>455</v>
      </c>
      <c r="C7" s="748" t="s">
        <v>456</v>
      </c>
      <c r="D7" s="748" t="s">
        <v>457</v>
      </c>
      <c r="E7" s="748" t="s">
        <v>455</v>
      </c>
      <c r="F7" s="749" t="s">
        <v>456</v>
      </c>
      <c r="G7" s="170"/>
      <c r="H7" s="750" t="s">
        <v>457</v>
      </c>
      <c r="I7" s="748" t="s">
        <v>455</v>
      </c>
      <c r="J7" s="748" t="s">
        <v>458</v>
      </c>
      <c r="K7" s="748" t="s">
        <v>457</v>
      </c>
      <c r="L7" s="749" t="s">
        <v>455</v>
      </c>
      <c r="M7" s="559"/>
    </row>
    <row r="8" spans="1:14" s="100" customFormat="1" ht="16.5" customHeight="1" x14ac:dyDescent="0.3">
      <c r="A8" s="751"/>
      <c r="B8" s="752" t="s">
        <v>459</v>
      </c>
      <c r="C8" s="752" t="s">
        <v>460</v>
      </c>
      <c r="D8" s="752" t="s">
        <v>461</v>
      </c>
      <c r="E8" s="752" t="s">
        <v>462</v>
      </c>
      <c r="F8" s="753" t="s">
        <v>460</v>
      </c>
      <c r="G8" s="170"/>
      <c r="H8" s="754" t="s">
        <v>463</v>
      </c>
      <c r="I8" s="752" t="s">
        <v>462</v>
      </c>
      <c r="J8" s="752" t="s">
        <v>464</v>
      </c>
      <c r="K8" s="752" t="s">
        <v>463</v>
      </c>
      <c r="L8" s="753" t="s">
        <v>462</v>
      </c>
      <c r="M8" s="559"/>
    </row>
    <row r="9" spans="1:14" s="100" customFormat="1" ht="20.25" customHeight="1" x14ac:dyDescent="0.3">
      <c r="A9" s="183">
        <v>2010</v>
      </c>
      <c r="B9" s="755">
        <v>6</v>
      </c>
      <c r="C9" s="605">
        <v>356</v>
      </c>
      <c r="D9" s="708">
        <v>1424</v>
      </c>
      <c r="E9" s="474">
        <v>0</v>
      </c>
      <c r="F9" s="474">
        <v>0</v>
      </c>
      <c r="G9" s="756"/>
      <c r="H9" s="474">
        <v>0</v>
      </c>
      <c r="I9" s="474">
        <v>0</v>
      </c>
      <c r="J9" s="474">
        <v>0</v>
      </c>
      <c r="K9" s="474">
        <v>0</v>
      </c>
      <c r="L9" s="474">
        <v>0</v>
      </c>
      <c r="M9" s="559"/>
    </row>
    <row r="10" spans="1:14" s="559" customFormat="1" ht="24.75" customHeight="1" x14ac:dyDescent="0.3">
      <c r="A10" s="183">
        <v>2011</v>
      </c>
      <c r="B10" s="755">
        <v>6</v>
      </c>
      <c r="C10" s="605">
        <v>356</v>
      </c>
      <c r="D10" s="708">
        <v>1424</v>
      </c>
      <c r="E10" s="474">
        <v>0</v>
      </c>
      <c r="F10" s="474">
        <v>0</v>
      </c>
      <c r="G10" s="756"/>
      <c r="H10" s="474">
        <v>0</v>
      </c>
      <c r="I10" s="474">
        <v>0</v>
      </c>
      <c r="J10" s="474">
        <v>0</v>
      </c>
      <c r="K10" s="474">
        <v>0</v>
      </c>
      <c r="L10" s="474">
        <v>0</v>
      </c>
    </row>
    <row r="11" spans="1:14" s="559" customFormat="1" ht="24.75" customHeight="1" x14ac:dyDescent="0.3">
      <c r="A11" s="183">
        <v>2012</v>
      </c>
      <c r="B11" s="755">
        <v>6</v>
      </c>
      <c r="C11" s="605">
        <v>356</v>
      </c>
      <c r="D11" s="708">
        <v>1424</v>
      </c>
      <c r="E11" s="474">
        <v>0</v>
      </c>
      <c r="F11" s="474">
        <v>0</v>
      </c>
      <c r="G11" s="756"/>
      <c r="H11" s="474">
        <v>0</v>
      </c>
      <c r="I11" s="474">
        <v>0</v>
      </c>
      <c r="J11" s="474">
        <v>0</v>
      </c>
      <c r="K11" s="474">
        <v>0</v>
      </c>
      <c r="L11" s="474">
        <v>0</v>
      </c>
    </row>
    <row r="12" spans="1:14" s="559" customFormat="1" ht="24.75" customHeight="1" x14ac:dyDescent="0.3">
      <c r="A12" s="98">
        <v>2013</v>
      </c>
      <c r="B12" s="755">
        <v>6</v>
      </c>
      <c r="C12" s="605">
        <v>356</v>
      </c>
      <c r="D12" s="708">
        <v>1424</v>
      </c>
      <c r="E12" s="474" t="s">
        <v>39</v>
      </c>
      <c r="F12" s="474" t="s">
        <v>39</v>
      </c>
      <c r="G12" s="757"/>
      <c r="H12" s="474" t="s">
        <v>39</v>
      </c>
      <c r="I12" s="474" t="s">
        <v>39</v>
      </c>
      <c r="J12" s="474" t="s">
        <v>39</v>
      </c>
      <c r="K12" s="474" t="s">
        <v>465</v>
      </c>
      <c r="L12" s="474" t="s">
        <v>465</v>
      </c>
    </row>
    <row r="13" spans="1:14" s="99" customFormat="1" ht="24.75" customHeight="1" x14ac:dyDescent="0.3">
      <c r="A13" s="189">
        <v>2014</v>
      </c>
      <c r="B13" s="605">
        <v>6</v>
      </c>
      <c r="C13" s="605">
        <v>356</v>
      </c>
      <c r="D13" s="708">
        <v>1424</v>
      </c>
      <c r="E13" s="474" t="s">
        <v>347</v>
      </c>
      <c r="F13" s="474" t="s">
        <v>465</v>
      </c>
      <c r="G13" s="756"/>
      <c r="H13" s="474" t="s">
        <v>465</v>
      </c>
      <c r="I13" s="474" t="s">
        <v>347</v>
      </c>
      <c r="J13" s="474" t="s">
        <v>465</v>
      </c>
      <c r="K13" s="474" t="s">
        <v>465</v>
      </c>
      <c r="L13" s="474" t="s">
        <v>465</v>
      </c>
      <c r="M13" s="758"/>
      <c r="N13" s="759"/>
    </row>
    <row r="14" spans="1:14" s="115" customFormat="1" ht="24.75" customHeight="1" x14ac:dyDescent="0.3">
      <c r="A14" s="308">
        <v>2015</v>
      </c>
      <c r="B14" s="605">
        <v>6</v>
      </c>
      <c r="C14" s="605">
        <v>356</v>
      </c>
      <c r="D14" s="708">
        <v>1424</v>
      </c>
      <c r="E14" s="474">
        <v>0</v>
      </c>
      <c r="F14" s="474">
        <v>0</v>
      </c>
      <c r="G14" s="605"/>
      <c r="H14" s="474">
        <v>0</v>
      </c>
      <c r="I14" s="605">
        <v>1</v>
      </c>
      <c r="J14" s="605">
        <v>460</v>
      </c>
      <c r="K14" s="708">
        <v>7360</v>
      </c>
      <c r="L14" s="474">
        <v>0</v>
      </c>
      <c r="M14" s="758"/>
      <c r="N14" s="758"/>
    </row>
    <row r="15" spans="1:14" s="115" customFormat="1" ht="24.75" customHeight="1" x14ac:dyDescent="0.3">
      <c r="A15" s="308">
        <v>2016</v>
      </c>
      <c r="B15" s="605">
        <v>6</v>
      </c>
      <c r="C15" s="605">
        <v>356</v>
      </c>
      <c r="D15" s="760">
        <v>1424</v>
      </c>
      <c r="E15" s="474">
        <v>0</v>
      </c>
      <c r="F15" s="474">
        <v>0</v>
      </c>
      <c r="G15" s="605"/>
      <c r="H15" s="474">
        <v>0</v>
      </c>
      <c r="I15" s="605">
        <v>1</v>
      </c>
      <c r="J15" s="605">
        <v>460</v>
      </c>
      <c r="K15" s="708">
        <v>7360</v>
      </c>
      <c r="L15" s="474">
        <v>0</v>
      </c>
      <c r="M15" s="758"/>
      <c r="N15" s="758"/>
    </row>
    <row r="16" spans="1:14" s="119" customFormat="1" ht="24.75" customHeight="1" thickBot="1" x14ac:dyDescent="0.35">
      <c r="A16" s="761">
        <v>2017</v>
      </c>
      <c r="B16" s="762">
        <v>6</v>
      </c>
      <c r="C16" s="762">
        <v>356</v>
      </c>
      <c r="D16" s="763">
        <v>1424</v>
      </c>
      <c r="E16" s="586">
        <v>0</v>
      </c>
      <c r="F16" s="586">
        <v>0</v>
      </c>
      <c r="G16" s="764"/>
      <c r="H16" s="586">
        <v>0</v>
      </c>
      <c r="I16" s="762">
        <v>1</v>
      </c>
      <c r="J16" s="762">
        <v>460</v>
      </c>
      <c r="K16" s="712">
        <v>7360</v>
      </c>
      <c r="L16" s="586">
        <v>0</v>
      </c>
      <c r="M16" s="765"/>
      <c r="N16" s="766"/>
    </row>
    <row r="17" spans="1:13" s="770" customFormat="1" ht="28.5" customHeight="1" thickTop="1" thickBot="1" x14ac:dyDescent="0.35">
      <c r="A17" s="767"/>
      <c r="B17" s="768"/>
      <c r="C17" s="768"/>
      <c r="D17" s="768"/>
      <c r="E17" s="768"/>
      <c r="F17" s="768"/>
      <c r="G17" s="768"/>
      <c r="H17" s="768"/>
      <c r="I17" s="768"/>
      <c r="J17" s="768"/>
      <c r="K17" s="768"/>
      <c r="L17" s="768"/>
      <c r="M17" s="769"/>
    </row>
    <row r="18" spans="1:13" s="99" customFormat="1" ht="17.25" customHeight="1" thickTop="1" x14ac:dyDescent="0.3">
      <c r="A18" s="771" t="s">
        <v>466</v>
      </c>
      <c r="B18" s="772" t="s">
        <v>450</v>
      </c>
      <c r="C18" s="772"/>
      <c r="D18" s="772" t="s">
        <v>467</v>
      </c>
      <c r="E18" s="772"/>
      <c r="F18" s="421"/>
      <c r="G18" s="773"/>
      <c r="H18" s="422" t="s">
        <v>468</v>
      </c>
      <c r="I18" s="422"/>
      <c r="J18" s="774"/>
      <c r="K18" s="772" t="s">
        <v>469</v>
      </c>
      <c r="L18" s="421"/>
      <c r="M18" s="115"/>
    </row>
    <row r="19" spans="1:13" s="99" customFormat="1" ht="16.5" customHeight="1" x14ac:dyDescent="0.3">
      <c r="A19" s="775"/>
      <c r="B19" s="456" t="s">
        <v>454</v>
      </c>
      <c r="C19" s="456"/>
      <c r="D19" s="456" t="s">
        <v>470</v>
      </c>
      <c r="E19" s="456"/>
      <c r="F19" s="776"/>
      <c r="G19" s="773"/>
      <c r="H19" s="777" t="s">
        <v>471</v>
      </c>
      <c r="I19" s="777"/>
      <c r="J19" s="778"/>
      <c r="K19" s="456" t="s">
        <v>472</v>
      </c>
      <c r="L19" s="776"/>
      <c r="M19" s="115"/>
    </row>
    <row r="20" spans="1:13" s="99" customFormat="1" ht="16.5" customHeight="1" x14ac:dyDescent="0.3">
      <c r="A20" s="775"/>
      <c r="B20" s="779" t="s">
        <v>456</v>
      </c>
      <c r="C20" s="779" t="s">
        <v>457</v>
      </c>
      <c r="D20" s="779" t="s">
        <v>455</v>
      </c>
      <c r="E20" s="779" t="s">
        <v>456</v>
      </c>
      <c r="F20" s="780" t="s">
        <v>457</v>
      </c>
      <c r="G20" s="773"/>
      <c r="H20" s="781" t="s">
        <v>455</v>
      </c>
      <c r="I20" s="779" t="s">
        <v>456</v>
      </c>
      <c r="J20" s="779" t="s">
        <v>473</v>
      </c>
      <c r="K20" s="779" t="s">
        <v>455</v>
      </c>
      <c r="L20" s="780" t="s">
        <v>456</v>
      </c>
      <c r="M20" s="115"/>
    </row>
    <row r="21" spans="1:13" s="99" customFormat="1" ht="16.5" customHeight="1" x14ac:dyDescent="0.3">
      <c r="A21" s="782"/>
      <c r="B21" s="457" t="s">
        <v>460</v>
      </c>
      <c r="C21" s="457" t="s">
        <v>463</v>
      </c>
      <c r="D21" s="457" t="s">
        <v>462</v>
      </c>
      <c r="E21" s="457" t="s">
        <v>460</v>
      </c>
      <c r="F21" s="783" t="s">
        <v>463</v>
      </c>
      <c r="G21" s="773"/>
      <c r="H21" s="784" t="s">
        <v>462</v>
      </c>
      <c r="I21" s="457" t="s">
        <v>460</v>
      </c>
      <c r="J21" s="457" t="s">
        <v>463</v>
      </c>
      <c r="K21" s="457" t="s">
        <v>462</v>
      </c>
      <c r="L21" s="783" t="s">
        <v>460</v>
      </c>
      <c r="M21" s="115"/>
    </row>
    <row r="22" spans="1:13" s="99" customFormat="1" ht="20.25" customHeight="1" x14ac:dyDescent="0.3">
      <c r="A22" s="308">
        <v>2010</v>
      </c>
      <c r="B22" s="474">
        <v>0</v>
      </c>
      <c r="C22" s="474">
        <v>0</v>
      </c>
      <c r="D22" s="474">
        <v>0</v>
      </c>
      <c r="E22" s="474">
        <v>0</v>
      </c>
      <c r="F22" s="474">
        <v>0</v>
      </c>
      <c r="G22" s="757"/>
      <c r="H22" s="605">
        <v>2</v>
      </c>
      <c r="I22" s="605">
        <v>660</v>
      </c>
      <c r="J22" s="708">
        <v>6600</v>
      </c>
      <c r="K22" s="474">
        <v>0</v>
      </c>
      <c r="L22" s="474">
        <v>0</v>
      </c>
      <c r="M22" s="115"/>
    </row>
    <row r="23" spans="1:13" s="115" customFormat="1" ht="24.75" customHeight="1" x14ac:dyDescent="0.3">
      <c r="A23" s="308">
        <v>2011</v>
      </c>
      <c r="B23" s="474">
        <v>0</v>
      </c>
      <c r="C23" s="474">
        <v>0</v>
      </c>
      <c r="D23" s="474">
        <v>0</v>
      </c>
      <c r="E23" s="474">
        <v>0</v>
      </c>
      <c r="F23" s="474">
        <v>0</v>
      </c>
      <c r="G23" s="757"/>
      <c r="H23" s="605">
        <v>2</v>
      </c>
      <c r="I23" s="605">
        <v>660</v>
      </c>
      <c r="J23" s="708">
        <v>6600</v>
      </c>
      <c r="K23" s="474">
        <v>0</v>
      </c>
      <c r="L23" s="474">
        <v>0</v>
      </c>
    </row>
    <row r="24" spans="1:13" s="115" customFormat="1" ht="24.75" customHeight="1" x14ac:dyDescent="0.3">
      <c r="A24" s="308">
        <v>2012</v>
      </c>
      <c r="B24" s="536">
        <v>0</v>
      </c>
      <c r="C24" s="474">
        <v>0</v>
      </c>
      <c r="D24" s="474">
        <v>0</v>
      </c>
      <c r="E24" s="474">
        <v>0</v>
      </c>
      <c r="F24" s="474">
        <v>0</v>
      </c>
      <c r="G24" s="757"/>
      <c r="H24" s="605">
        <v>2</v>
      </c>
      <c r="I24" s="605">
        <v>660</v>
      </c>
      <c r="J24" s="708">
        <v>6600</v>
      </c>
      <c r="K24" s="474">
        <v>0</v>
      </c>
      <c r="L24" s="474">
        <v>0</v>
      </c>
    </row>
    <row r="25" spans="1:13" s="115" customFormat="1" ht="24.75" customHeight="1" x14ac:dyDescent="0.3">
      <c r="A25" s="308">
        <v>2013</v>
      </c>
      <c r="B25" s="536" t="s">
        <v>465</v>
      </c>
      <c r="C25" s="474" t="s">
        <v>465</v>
      </c>
      <c r="D25" s="474" t="s">
        <v>465</v>
      </c>
      <c r="E25" s="474" t="s">
        <v>347</v>
      </c>
      <c r="F25" s="474" t="s">
        <v>347</v>
      </c>
      <c r="G25" s="757"/>
      <c r="H25" s="605">
        <v>2</v>
      </c>
      <c r="I25" s="605">
        <v>660</v>
      </c>
      <c r="J25" s="708">
        <v>6600</v>
      </c>
      <c r="K25" s="785" t="s">
        <v>465</v>
      </c>
      <c r="L25" s="474" t="s">
        <v>347</v>
      </c>
    </row>
    <row r="26" spans="1:13" s="99" customFormat="1" ht="24.75" customHeight="1" x14ac:dyDescent="0.3">
      <c r="A26" s="308">
        <v>2014</v>
      </c>
      <c r="B26" s="474" t="s">
        <v>465</v>
      </c>
      <c r="C26" s="474" t="s">
        <v>465</v>
      </c>
      <c r="D26" s="474" t="s">
        <v>465</v>
      </c>
      <c r="E26" s="474" t="s">
        <v>465</v>
      </c>
      <c r="F26" s="474" t="s">
        <v>465</v>
      </c>
      <c r="G26" s="757"/>
      <c r="H26" s="605">
        <v>3</v>
      </c>
      <c r="I26" s="663">
        <v>1155</v>
      </c>
      <c r="J26" s="708">
        <v>10572</v>
      </c>
      <c r="K26" s="474" t="s">
        <v>39</v>
      </c>
      <c r="L26" s="474" t="s">
        <v>39</v>
      </c>
      <c r="M26" s="115"/>
    </row>
    <row r="27" spans="1:13" s="115" customFormat="1" ht="24.75" customHeight="1" x14ac:dyDescent="0.3">
      <c r="A27" s="308">
        <v>2015</v>
      </c>
      <c r="B27" s="474" t="s">
        <v>39</v>
      </c>
      <c r="C27" s="474" t="s">
        <v>39</v>
      </c>
      <c r="D27" s="474" t="s">
        <v>39</v>
      </c>
      <c r="E27" s="474" t="s">
        <v>39</v>
      </c>
      <c r="F27" s="474" t="s">
        <v>39</v>
      </c>
      <c r="G27" s="757"/>
      <c r="H27" s="605">
        <v>2</v>
      </c>
      <c r="I27" s="663">
        <v>660</v>
      </c>
      <c r="J27" s="708">
        <v>5412</v>
      </c>
      <c r="K27" s="474">
        <v>0</v>
      </c>
      <c r="L27" s="474">
        <v>0</v>
      </c>
    </row>
    <row r="28" spans="1:13" s="99" customFormat="1" ht="24.75" customHeight="1" x14ac:dyDescent="0.3">
      <c r="A28" s="308">
        <v>2016</v>
      </c>
      <c r="B28" s="474">
        <v>0</v>
      </c>
      <c r="C28" s="474">
        <v>0</v>
      </c>
      <c r="D28" s="474">
        <v>0</v>
      </c>
      <c r="E28" s="474">
        <v>0</v>
      </c>
      <c r="F28" s="474">
        <v>0</v>
      </c>
      <c r="G28" s="757"/>
      <c r="H28" s="605">
        <v>2</v>
      </c>
      <c r="I28" s="663">
        <v>660</v>
      </c>
      <c r="J28" s="708">
        <v>5412</v>
      </c>
      <c r="K28" s="474">
        <v>0</v>
      </c>
      <c r="L28" s="474">
        <v>0</v>
      </c>
      <c r="M28" s="115"/>
    </row>
    <row r="29" spans="1:13" s="487" customFormat="1" ht="24.75" customHeight="1" thickBot="1" x14ac:dyDescent="0.35">
      <c r="A29" s="761">
        <v>2017</v>
      </c>
      <c r="B29" s="674">
        <v>0</v>
      </c>
      <c r="C29" s="674">
        <v>0</v>
      </c>
      <c r="D29" s="674">
        <v>0</v>
      </c>
      <c r="E29" s="674">
        <v>0</v>
      </c>
      <c r="F29" s="674">
        <v>0</v>
      </c>
      <c r="G29" s="786"/>
      <c r="H29" s="762">
        <v>3</v>
      </c>
      <c r="I29" s="673">
        <v>685</v>
      </c>
      <c r="J29" s="712">
        <v>5587</v>
      </c>
      <c r="K29" s="586">
        <v>0</v>
      </c>
      <c r="L29" s="586">
        <v>0</v>
      </c>
    </row>
    <row r="30" spans="1:13" s="787" customFormat="1" ht="28.5" customHeight="1" thickTop="1" thickBot="1" x14ac:dyDescent="0.35">
      <c r="D30" s="788"/>
      <c r="E30" s="788"/>
      <c r="F30" s="788"/>
      <c r="G30" s="789"/>
      <c r="H30" s="788"/>
      <c r="M30" s="789"/>
    </row>
    <row r="31" spans="1:13" s="99" customFormat="1" ht="16.5" customHeight="1" thickTop="1" x14ac:dyDescent="0.3">
      <c r="A31" s="771" t="s">
        <v>466</v>
      </c>
      <c r="B31" s="421" t="s">
        <v>474</v>
      </c>
      <c r="C31" s="422"/>
      <c r="D31" s="422"/>
      <c r="E31" s="422"/>
      <c r="F31" s="422"/>
      <c r="G31" s="773"/>
      <c r="H31" s="422" t="s">
        <v>475</v>
      </c>
      <c r="I31" s="422"/>
      <c r="J31" s="774"/>
      <c r="K31" s="421" t="s">
        <v>476</v>
      </c>
      <c r="L31" s="422"/>
      <c r="M31" s="115"/>
    </row>
    <row r="32" spans="1:13" s="99" customFormat="1" ht="16.5" customHeight="1" x14ac:dyDescent="0.3">
      <c r="A32" s="775"/>
      <c r="B32" s="776" t="s">
        <v>477</v>
      </c>
      <c r="C32" s="777"/>
      <c r="D32" s="777"/>
      <c r="E32" s="777"/>
      <c r="F32" s="777"/>
      <c r="G32" s="773"/>
      <c r="H32" s="790" t="s">
        <v>478</v>
      </c>
      <c r="I32" s="790"/>
      <c r="J32" s="791"/>
      <c r="K32" s="776" t="s">
        <v>479</v>
      </c>
      <c r="L32" s="777"/>
      <c r="M32" s="115"/>
    </row>
    <row r="33" spans="1:14" s="99" customFormat="1" ht="16.5" customHeight="1" x14ac:dyDescent="0.3">
      <c r="A33" s="775"/>
      <c r="B33" s="442" t="s">
        <v>455</v>
      </c>
      <c r="C33" s="432" t="s">
        <v>456</v>
      </c>
      <c r="D33" s="792"/>
      <c r="E33" s="432" t="s">
        <v>457</v>
      </c>
      <c r="F33" s="433"/>
      <c r="G33" s="773"/>
      <c r="H33" s="781" t="s">
        <v>455</v>
      </c>
      <c r="I33" s="779" t="s">
        <v>456</v>
      </c>
      <c r="J33" s="779" t="s">
        <v>457</v>
      </c>
      <c r="K33" s="432" t="s">
        <v>455</v>
      </c>
      <c r="L33" s="433"/>
      <c r="M33" s="115"/>
    </row>
    <row r="34" spans="1:14" s="99" customFormat="1" ht="16.5" customHeight="1" x14ac:dyDescent="0.3">
      <c r="A34" s="782"/>
      <c r="B34" s="457" t="s">
        <v>480</v>
      </c>
      <c r="C34" s="776" t="s">
        <v>460</v>
      </c>
      <c r="D34" s="778"/>
      <c r="E34" s="776" t="s">
        <v>463</v>
      </c>
      <c r="F34" s="777"/>
      <c r="G34" s="773"/>
      <c r="H34" s="784" t="s">
        <v>462</v>
      </c>
      <c r="I34" s="457" t="s">
        <v>460</v>
      </c>
      <c r="J34" s="457" t="s">
        <v>463</v>
      </c>
      <c r="K34" s="776" t="s">
        <v>462</v>
      </c>
      <c r="L34" s="777"/>
      <c r="M34" s="115"/>
    </row>
    <row r="35" spans="1:14" s="99" customFormat="1" ht="20.25" customHeight="1" x14ac:dyDescent="0.3">
      <c r="A35" s="308">
        <v>2010</v>
      </c>
      <c r="B35" s="474">
        <v>0</v>
      </c>
      <c r="C35" s="602">
        <v>0</v>
      </c>
      <c r="D35" s="602"/>
      <c r="E35" s="602">
        <v>0</v>
      </c>
      <c r="F35" s="602"/>
      <c r="G35" s="793"/>
      <c r="H35" s="474">
        <v>0</v>
      </c>
      <c r="I35" s="474">
        <v>0</v>
      </c>
      <c r="J35" s="474">
        <v>0</v>
      </c>
      <c r="K35" s="794">
        <v>31372</v>
      </c>
      <c r="L35" s="794"/>
      <c r="M35" s="115"/>
      <c r="N35" s="795"/>
    </row>
    <row r="36" spans="1:14" s="115" customFormat="1" ht="24.75" customHeight="1" x14ac:dyDescent="0.3">
      <c r="A36" s="308">
        <v>2011</v>
      </c>
      <c r="B36" s="474">
        <v>0</v>
      </c>
      <c r="C36" s="602">
        <v>0</v>
      </c>
      <c r="D36" s="602"/>
      <c r="E36" s="602">
        <v>0</v>
      </c>
      <c r="F36" s="602"/>
      <c r="G36" s="757"/>
      <c r="H36" s="474">
        <v>0</v>
      </c>
      <c r="I36" s="474">
        <v>0</v>
      </c>
      <c r="J36" s="474">
        <v>0</v>
      </c>
      <c r="K36" s="794">
        <v>32002</v>
      </c>
      <c r="L36" s="794"/>
      <c r="N36" s="795"/>
    </row>
    <row r="37" spans="1:14" s="115" customFormat="1" ht="24.75" customHeight="1" x14ac:dyDescent="0.3">
      <c r="A37" s="308">
        <v>2012</v>
      </c>
      <c r="B37" s="536">
        <v>0</v>
      </c>
      <c r="C37" s="602">
        <v>0</v>
      </c>
      <c r="D37" s="602"/>
      <c r="E37" s="602">
        <v>0</v>
      </c>
      <c r="F37" s="602"/>
      <c r="G37" s="757"/>
      <c r="H37" s="474">
        <v>0</v>
      </c>
      <c r="I37" s="474">
        <v>0</v>
      </c>
      <c r="J37" s="474">
        <v>0</v>
      </c>
      <c r="K37" s="794">
        <v>32002</v>
      </c>
      <c r="L37" s="794"/>
      <c r="N37" s="795"/>
    </row>
    <row r="38" spans="1:14" s="115" customFormat="1" ht="24.75" customHeight="1" x14ac:dyDescent="0.3">
      <c r="A38" s="308">
        <v>2013</v>
      </c>
      <c r="B38" s="536">
        <v>0</v>
      </c>
      <c r="C38" s="602">
        <v>0</v>
      </c>
      <c r="D38" s="602"/>
      <c r="E38" s="602">
        <v>0</v>
      </c>
      <c r="F38" s="602"/>
      <c r="G38" s="757"/>
      <c r="H38" s="474">
        <v>0</v>
      </c>
      <c r="I38" s="474">
        <v>0</v>
      </c>
      <c r="J38" s="474">
        <v>0</v>
      </c>
      <c r="K38" s="794">
        <v>32002</v>
      </c>
      <c r="L38" s="794"/>
      <c r="N38" s="795"/>
    </row>
    <row r="39" spans="1:14" s="115" customFormat="1" ht="24.75" customHeight="1" x14ac:dyDescent="0.3">
      <c r="A39" s="308">
        <v>2014</v>
      </c>
      <c r="B39" s="474" t="s">
        <v>481</v>
      </c>
      <c r="C39" s="602" t="s">
        <v>481</v>
      </c>
      <c r="D39" s="602"/>
      <c r="E39" s="602" t="s">
        <v>481</v>
      </c>
      <c r="F39" s="602"/>
      <c r="G39" s="757"/>
      <c r="H39" s="474" t="s">
        <v>481</v>
      </c>
      <c r="I39" s="474" t="s">
        <v>481</v>
      </c>
      <c r="J39" s="474" t="s">
        <v>481</v>
      </c>
      <c r="K39" s="794">
        <v>32002</v>
      </c>
      <c r="L39" s="794"/>
      <c r="N39" s="795"/>
    </row>
    <row r="40" spans="1:14" s="115" customFormat="1" ht="24.75" customHeight="1" x14ac:dyDescent="0.3">
      <c r="A40" s="308">
        <v>2015</v>
      </c>
      <c r="B40" s="474" t="s">
        <v>39</v>
      </c>
      <c r="C40" s="602" t="s">
        <v>39</v>
      </c>
      <c r="D40" s="602"/>
      <c r="E40" s="602" t="s">
        <v>39</v>
      </c>
      <c r="F40" s="602"/>
      <c r="G40" s="757"/>
      <c r="H40" s="474" t="s">
        <v>39</v>
      </c>
      <c r="I40" s="474" t="s">
        <v>39</v>
      </c>
      <c r="J40" s="474" t="s">
        <v>39</v>
      </c>
      <c r="K40" s="794">
        <v>33851</v>
      </c>
      <c r="L40" s="794"/>
      <c r="N40" s="795"/>
    </row>
    <row r="41" spans="1:14" s="115" customFormat="1" ht="24.75" customHeight="1" x14ac:dyDescent="0.3">
      <c r="A41" s="308">
        <v>2016</v>
      </c>
      <c r="B41" s="474">
        <v>0</v>
      </c>
      <c r="C41" s="602">
        <v>0</v>
      </c>
      <c r="D41" s="602"/>
      <c r="E41" s="602">
        <v>0</v>
      </c>
      <c r="F41" s="602"/>
      <c r="G41" s="757"/>
      <c r="H41" s="474">
        <v>0</v>
      </c>
      <c r="I41" s="474">
        <v>0</v>
      </c>
      <c r="J41" s="474">
        <v>0</v>
      </c>
      <c r="K41" s="796">
        <v>34710</v>
      </c>
      <c r="L41" s="796"/>
      <c r="N41" s="795"/>
    </row>
    <row r="42" spans="1:14" s="487" customFormat="1" ht="24.75" customHeight="1" thickBot="1" x14ac:dyDescent="0.35">
      <c r="A42" s="761">
        <v>2017</v>
      </c>
      <c r="B42" s="674">
        <v>0</v>
      </c>
      <c r="C42" s="797">
        <v>0</v>
      </c>
      <c r="D42" s="797"/>
      <c r="E42" s="797">
        <v>0</v>
      </c>
      <c r="F42" s="797"/>
      <c r="G42" s="786"/>
      <c r="H42" s="674">
        <v>0</v>
      </c>
      <c r="I42" s="674">
        <v>0</v>
      </c>
      <c r="J42" s="674">
        <v>0</v>
      </c>
      <c r="K42" s="798">
        <v>34770</v>
      </c>
      <c r="L42" s="798"/>
      <c r="N42" s="799"/>
    </row>
    <row r="43" spans="1:14" s="91" customFormat="1" ht="20.100000000000001" customHeight="1" thickTop="1" x14ac:dyDescent="0.3">
      <c r="A43" s="800" t="s">
        <v>482</v>
      </c>
      <c r="B43" s="614"/>
      <c r="C43" s="614"/>
      <c r="G43" s="614"/>
      <c r="H43" s="801"/>
      <c r="I43" s="802" t="s">
        <v>483</v>
      </c>
      <c r="J43" s="802"/>
      <c r="K43" s="803" t="s">
        <v>484</v>
      </c>
      <c r="L43" s="803"/>
      <c r="M43" s="614"/>
    </row>
    <row r="44" spans="1:14" s="92" customFormat="1" ht="21.95" customHeight="1" x14ac:dyDescent="0.3">
      <c r="G44" s="255"/>
      <c r="M44" s="255"/>
    </row>
    <row r="45" spans="1:14" s="92" customFormat="1" ht="21.95" customHeight="1" x14ac:dyDescent="0.3">
      <c r="G45" s="255"/>
      <c r="M45" s="255"/>
    </row>
    <row r="46" spans="1:14" s="92" customFormat="1" ht="21.95" customHeight="1" x14ac:dyDescent="0.3">
      <c r="G46" s="255"/>
      <c r="M46" s="255"/>
    </row>
  </sheetData>
  <mergeCells count="55">
    <mergeCell ref="C42:D42"/>
    <mergeCell ref="E42:F42"/>
    <mergeCell ref="K42:L42"/>
    <mergeCell ref="K43:L43"/>
    <mergeCell ref="C40:D40"/>
    <mergeCell ref="E40:F40"/>
    <mergeCell ref="K40:L40"/>
    <mergeCell ref="C41:D41"/>
    <mergeCell ref="E41:F41"/>
    <mergeCell ref="K41:L41"/>
    <mergeCell ref="C38:D38"/>
    <mergeCell ref="E38:F38"/>
    <mergeCell ref="K38:L38"/>
    <mergeCell ref="C39:D39"/>
    <mergeCell ref="E39:F39"/>
    <mergeCell ref="K39:L39"/>
    <mergeCell ref="C36:D36"/>
    <mergeCell ref="E36:F36"/>
    <mergeCell ref="K36:L36"/>
    <mergeCell ref="C37:D37"/>
    <mergeCell ref="E37:F37"/>
    <mergeCell ref="K37:L37"/>
    <mergeCell ref="C34:D34"/>
    <mergeCell ref="E34:F34"/>
    <mergeCell ref="K34:L34"/>
    <mergeCell ref="C35:D35"/>
    <mergeCell ref="E35:F35"/>
    <mergeCell ref="K35:L35"/>
    <mergeCell ref="A31:A34"/>
    <mergeCell ref="B31:F31"/>
    <mergeCell ref="H31:J31"/>
    <mergeCell ref="K31:L31"/>
    <mergeCell ref="B32:F32"/>
    <mergeCell ref="H32:J32"/>
    <mergeCell ref="K32:L32"/>
    <mergeCell ref="C33:D33"/>
    <mergeCell ref="E33:F33"/>
    <mergeCell ref="K33:L33"/>
    <mergeCell ref="A18:A21"/>
    <mergeCell ref="B18:C18"/>
    <mergeCell ref="D18:F18"/>
    <mergeCell ref="H18:J18"/>
    <mergeCell ref="K18:L18"/>
    <mergeCell ref="B19:C19"/>
    <mergeCell ref="D19:F19"/>
    <mergeCell ref="H19:J19"/>
    <mergeCell ref="K19:L19"/>
    <mergeCell ref="A4:B4"/>
    <mergeCell ref="A5:A8"/>
    <mergeCell ref="B5:D5"/>
    <mergeCell ref="E5:F5"/>
    <mergeCell ref="I5:K5"/>
    <mergeCell ref="B6:D6"/>
    <mergeCell ref="E6:F6"/>
    <mergeCell ref="I6:K6"/>
  </mergeCells>
  <phoneticPr fontId="2" type="noConversion"/>
  <pageMargins left="0.74803149606299213" right="0.74803149606299213" top="0.78740157480314965" bottom="0.98425196850393704" header="0.51181102362204722" footer="0.51181102362204722"/>
  <pageSetup paperSize="9" scale="55" orientation="landscape" r:id="rId1"/>
  <headerFooter differentOddEven="1" alignWithMargins="0">
    <oddHeader>&amp;L&amp;9Ⅹ. 주택건설</oddHeader>
    <evenHeader>&amp;R&amp;9Housing and Construction</even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2"/>
  <sheetViews>
    <sheetView zoomScale="85" zoomScaleNormal="85" workbookViewId="0">
      <pane xSplit="2" ySplit="6" topLeftCell="G7" activePane="bottomRight" state="frozen"/>
      <selection activeCell="B19" sqref="B19:C19"/>
      <selection pane="topRight" activeCell="B19" sqref="B19:C19"/>
      <selection pane="bottomLeft" activeCell="B19" sqref="B19:C19"/>
      <selection pane="bottomRight" activeCell="T24" sqref="T24"/>
    </sheetView>
  </sheetViews>
  <sheetFormatPr defaultRowHeight="13.5" x14ac:dyDescent="0.15"/>
  <cols>
    <col min="1" max="1" width="7.875" style="556" customWidth="1"/>
    <col min="2" max="2" width="4" style="556" customWidth="1"/>
    <col min="3" max="3" width="12.75" style="556" customWidth="1"/>
    <col min="4" max="4" width="15.5" style="556" customWidth="1"/>
    <col min="5" max="7" width="12.625" style="499" customWidth="1"/>
    <col min="8" max="8" width="6.5" style="557" customWidth="1"/>
    <col min="9" max="9" width="7.375" style="556" customWidth="1"/>
    <col min="10" max="10" width="4.375" style="556" customWidth="1"/>
    <col min="11" max="11" width="9.625" style="556" customWidth="1"/>
    <col min="12" max="12" width="11.625" style="556" customWidth="1"/>
    <col min="13" max="13" width="14.375" style="556" customWidth="1"/>
    <col min="14" max="14" width="10.875" style="556" customWidth="1"/>
    <col min="15" max="15" width="0.375" style="556" customWidth="1"/>
    <col min="16" max="16" width="11.5" style="556" customWidth="1"/>
    <col min="17" max="17" width="0.375" style="556" customWidth="1"/>
    <col min="18" max="16384" width="9" style="556"/>
  </cols>
  <sheetData>
    <row r="1" spans="1:40" ht="15" customHeight="1" x14ac:dyDescent="0.15"/>
    <row r="2" spans="1:40" s="805" customFormat="1" ht="45" customHeight="1" x14ac:dyDescent="0.3">
      <c r="A2" s="409" t="s">
        <v>486</v>
      </c>
      <c r="B2" s="409"/>
      <c r="C2" s="409"/>
      <c r="D2" s="409"/>
      <c r="E2" s="409"/>
      <c r="F2" s="409"/>
      <c r="G2" s="409"/>
      <c r="H2" s="804"/>
      <c r="I2" s="409" t="s">
        <v>487</v>
      </c>
      <c r="J2" s="409"/>
      <c r="K2" s="409"/>
      <c r="L2" s="409"/>
      <c r="M2" s="409"/>
      <c r="N2" s="409"/>
      <c r="O2" s="409"/>
      <c r="P2" s="409"/>
      <c r="Q2" s="409"/>
    </row>
    <row r="3" spans="1:40" s="251" customFormat="1" ht="20.100000000000001" customHeight="1" thickBot="1" x14ac:dyDescent="0.2">
      <c r="A3" s="806" t="s">
        <v>488</v>
      </c>
      <c r="B3" s="806"/>
      <c r="C3" s="807"/>
      <c r="D3" s="551"/>
      <c r="G3" s="808"/>
      <c r="H3" s="555"/>
      <c r="I3" s="809"/>
      <c r="J3" s="809"/>
      <c r="K3" s="800"/>
      <c r="L3" s="800"/>
      <c r="N3" s="810" t="s">
        <v>489</v>
      </c>
      <c r="O3" s="810"/>
      <c r="P3" s="810"/>
      <c r="Q3" s="810"/>
    </row>
    <row r="4" spans="1:40" s="818" customFormat="1" ht="26.25" customHeight="1" thickTop="1" x14ac:dyDescent="0.15">
      <c r="A4" s="592" t="s">
        <v>490</v>
      </c>
      <c r="B4" s="811"/>
      <c r="C4" s="812" t="s">
        <v>491</v>
      </c>
      <c r="D4" s="812" t="s">
        <v>492</v>
      </c>
      <c r="E4" s="813" t="s">
        <v>493</v>
      </c>
      <c r="F4" s="814" t="s">
        <v>494</v>
      </c>
      <c r="G4" s="424"/>
      <c r="H4" s="815"/>
      <c r="I4" s="816" t="s">
        <v>495</v>
      </c>
      <c r="J4" s="816"/>
      <c r="K4" s="816"/>
      <c r="L4" s="811"/>
      <c r="M4" s="593" t="s">
        <v>496</v>
      </c>
      <c r="N4" s="814" t="s">
        <v>497</v>
      </c>
      <c r="O4" s="593"/>
      <c r="P4" s="817" t="s">
        <v>498</v>
      </c>
      <c r="Q4" s="817"/>
    </row>
    <row r="5" spans="1:40" s="818" customFormat="1" ht="20.25" customHeight="1" x14ac:dyDescent="0.15">
      <c r="A5" s="819"/>
      <c r="B5" s="820"/>
      <c r="C5" s="821"/>
      <c r="D5" s="821"/>
      <c r="E5" s="822"/>
      <c r="F5" s="444" t="s">
        <v>499</v>
      </c>
      <c r="G5" s="436" t="s">
        <v>500</v>
      </c>
      <c r="H5" s="815"/>
      <c r="I5" s="445" t="s">
        <v>501</v>
      </c>
      <c r="J5" s="820"/>
      <c r="K5" s="823" t="s">
        <v>502</v>
      </c>
      <c r="L5" s="824" t="s">
        <v>503</v>
      </c>
      <c r="M5" s="450"/>
      <c r="N5" s="444"/>
      <c r="O5" s="450"/>
      <c r="P5" s="825"/>
      <c r="Q5" s="825"/>
      <c r="R5" s="815"/>
      <c r="S5" s="815"/>
      <c r="T5" s="815"/>
      <c r="U5" s="815"/>
      <c r="V5" s="815"/>
      <c r="W5" s="815"/>
      <c r="X5" s="815"/>
      <c r="Y5" s="815"/>
      <c r="Z5" s="815"/>
      <c r="AA5" s="815"/>
      <c r="AB5" s="815"/>
      <c r="AC5" s="815"/>
      <c r="AD5" s="815"/>
      <c r="AE5" s="815"/>
      <c r="AF5" s="815"/>
      <c r="AG5" s="815"/>
      <c r="AH5" s="815"/>
      <c r="AI5" s="815"/>
      <c r="AJ5" s="815"/>
      <c r="AK5" s="815"/>
      <c r="AL5" s="815"/>
      <c r="AM5" s="815"/>
      <c r="AN5" s="815"/>
    </row>
    <row r="6" spans="1:40" s="818" customFormat="1" ht="36.75" customHeight="1" x14ac:dyDescent="0.15">
      <c r="A6" s="826" t="s">
        <v>485</v>
      </c>
      <c r="B6" s="827"/>
      <c r="C6" s="522" t="s">
        <v>504</v>
      </c>
      <c r="D6" s="522" t="s">
        <v>505</v>
      </c>
      <c r="E6" s="571"/>
      <c r="F6" s="464"/>
      <c r="G6" s="464"/>
      <c r="H6" s="815"/>
      <c r="I6" s="828"/>
      <c r="J6" s="829"/>
      <c r="K6" s="522" t="s">
        <v>506</v>
      </c>
      <c r="L6" s="522" t="s">
        <v>507</v>
      </c>
      <c r="M6" s="524"/>
      <c r="N6" s="464"/>
      <c r="O6" s="524"/>
      <c r="P6" s="830"/>
      <c r="Q6" s="830"/>
      <c r="R6" s="815"/>
      <c r="S6" s="815"/>
      <c r="T6" s="815"/>
      <c r="U6" s="815"/>
      <c r="V6" s="815"/>
      <c r="W6" s="815"/>
      <c r="X6" s="815"/>
      <c r="Y6" s="815"/>
      <c r="Z6" s="815"/>
      <c r="AA6" s="815"/>
      <c r="AB6" s="815"/>
      <c r="AC6" s="815"/>
      <c r="AD6" s="815"/>
      <c r="AE6" s="815"/>
      <c r="AF6" s="815"/>
      <c r="AG6" s="815"/>
      <c r="AH6" s="815"/>
      <c r="AI6" s="815"/>
      <c r="AJ6" s="815"/>
      <c r="AK6" s="815"/>
      <c r="AL6" s="815"/>
      <c r="AM6" s="815"/>
      <c r="AN6" s="815"/>
    </row>
    <row r="7" spans="1:40" s="425" customFormat="1" ht="20.100000000000001" customHeight="1" x14ac:dyDescent="0.15">
      <c r="A7" s="819">
        <v>2014</v>
      </c>
      <c r="B7" s="820"/>
      <c r="C7" s="98">
        <v>4</v>
      </c>
      <c r="D7" s="831" t="s">
        <v>508</v>
      </c>
      <c r="E7" s="832">
        <v>808</v>
      </c>
      <c r="F7" s="833">
        <v>649</v>
      </c>
      <c r="G7" s="833">
        <v>510</v>
      </c>
      <c r="H7" s="833"/>
      <c r="I7" s="834">
        <v>96</v>
      </c>
      <c r="J7" s="834"/>
      <c r="K7" s="833">
        <v>87</v>
      </c>
      <c r="L7" s="835">
        <f t="shared" ref="L7:L21" si="0">K7/I7*100</f>
        <v>90.625</v>
      </c>
      <c r="M7" s="835">
        <v>1667</v>
      </c>
      <c r="N7" s="834">
        <v>4614</v>
      </c>
      <c r="O7" s="834"/>
      <c r="P7" s="836">
        <v>34184</v>
      </c>
      <c r="Q7" s="836"/>
      <c r="R7" s="423"/>
      <c r="S7" s="423"/>
      <c r="T7" s="423"/>
      <c r="U7" s="423"/>
      <c r="V7" s="423"/>
      <c r="W7" s="423"/>
      <c r="X7" s="423"/>
      <c r="Y7" s="423"/>
      <c r="Z7" s="423"/>
      <c r="AA7" s="423"/>
      <c r="AB7" s="423"/>
      <c r="AC7" s="423"/>
      <c r="AD7" s="423"/>
      <c r="AE7" s="423"/>
      <c r="AF7" s="423"/>
      <c r="AG7" s="423"/>
      <c r="AH7" s="423"/>
      <c r="AI7" s="423"/>
      <c r="AJ7" s="423"/>
      <c r="AK7" s="423"/>
      <c r="AL7" s="423"/>
      <c r="AM7" s="423"/>
      <c r="AN7" s="423"/>
    </row>
    <row r="8" spans="1:40" s="425" customFormat="1" ht="20.100000000000001" customHeight="1" x14ac:dyDescent="0.15">
      <c r="A8" s="819">
        <v>2014</v>
      </c>
      <c r="B8" s="820"/>
      <c r="C8" s="98">
        <v>1</v>
      </c>
      <c r="D8" s="831" t="s">
        <v>509</v>
      </c>
      <c r="E8" s="833">
        <v>6828</v>
      </c>
      <c r="F8" s="833">
        <v>5576</v>
      </c>
      <c r="G8" s="833">
        <v>5576</v>
      </c>
      <c r="H8" s="833"/>
      <c r="I8" s="834">
        <v>147</v>
      </c>
      <c r="J8" s="834"/>
      <c r="K8" s="833">
        <v>133</v>
      </c>
      <c r="L8" s="835">
        <f t="shared" si="0"/>
        <v>90.476190476190482</v>
      </c>
      <c r="M8" s="835">
        <v>7741</v>
      </c>
      <c r="N8" s="837">
        <v>42463</v>
      </c>
      <c r="O8" s="837"/>
      <c r="P8" s="837">
        <v>1900000</v>
      </c>
      <c r="Q8" s="837"/>
      <c r="R8" s="423"/>
      <c r="S8" s="423"/>
      <c r="T8" s="423"/>
      <c r="U8" s="423"/>
      <c r="V8" s="423"/>
      <c r="W8" s="423"/>
      <c r="X8" s="423"/>
      <c r="Y8" s="423"/>
      <c r="Z8" s="423"/>
      <c r="AA8" s="423"/>
      <c r="AB8" s="423"/>
      <c r="AC8" s="423"/>
      <c r="AD8" s="423"/>
      <c r="AE8" s="423"/>
      <c r="AF8" s="423"/>
      <c r="AG8" s="423"/>
      <c r="AH8" s="423"/>
      <c r="AI8" s="423"/>
      <c r="AJ8" s="423"/>
      <c r="AK8" s="423"/>
      <c r="AL8" s="423"/>
      <c r="AM8" s="423"/>
      <c r="AN8" s="423"/>
    </row>
    <row r="9" spans="1:40" s="425" customFormat="1" ht="20.100000000000001" customHeight="1" x14ac:dyDescent="0.15">
      <c r="A9" s="819">
        <v>2014</v>
      </c>
      <c r="B9" s="820"/>
      <c r="C9" s="98">
        <v>1</v>
      </c>
      <c r="D9" s="831" t="s">
        <v>510</v>
      </c>
      <c r="E9" s="832">
        <v>1256</v>
      </c>
      <c r="F9" s="833">
        <v>1081</v>
      </c>
      <c r="G9" s="833">
        <v>921</v>
      </c>
      <c r="H9" s="833"/>
      <c r="I9" s="834">
        <v>29</v>
      </c>
      <c r="J9" s="834"/>
      <c r="K9" s="833">
        <v>24</v>
      </c>
      <c r="L9" s="835">
        <f t="shared" si="0"/>
        <v>82.758620689655174</v>
      </c>
      <c r="M9" s="835">
        <v>1301</v>
      </c>
      <c r="N9" s="837">
        <v>6035</v>
      </c>
      <c r="O9" s="837"/>
      <c r="P9" s="837">
        <v>463436</v>
      </c>
      <c r="Q9" s="837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  <c r="AD9" s="423"/>
      <c r="AE9" s="423"/>
      <c r="AF9" s="423"/>
      <c r="AG9" s="423"/>
      <c r="AH9" s="423"/>
      <c r="AI9" s="423"/>
      <c r="AJ9" s="423"/>
      <c r="AK9" s="423"/>
      <c r="AL9" s="423"/>
      <c r="AM9" s="423"/>
      <c r="AN9" s="423"/>
    </row>
    <row r="10" spans="1:40" s="425" customFormat="1" ht="20.100000000000001" customHeight="1" x14ac:dyDescent="0.15">
      <c r="A10" s="819">
        <v>2014</v>
      </c>
      <c r="B10" s="820"/>
      <c r="C10" s="838">
        <v>1</v>
      </c>
      <c r="D10" s="831" t="s">
        <v>511</v>
      </c>
      <c r="E10" s="833">
        <v>14517</v>
      </c>
      <c r="F10" s="833">
        <v>10203</v>
      </c>
      <c r="G10" s="833">
        <v>10203</v>
      </c>
      <c r="H10" s="833"/>
      <c r="I10" s="834">
        <v>414</v>
      </c>
      <c r="J10" s="834"/>
      <c r="K10" s="833">
        <v>337</v>
      </c>
      <c r="L10" s="835">
        <f t="shared" si="0"/>
        <v>81.40096618357488</v>
      </c>
      <c r="M10" s="835">
        <v>9390</v>
      </c>
      <c r="N10" s="837">
        <v>26362</v>
      </c>
      <c r="O10" s="837"/>
      <c r="P10" s="837">
        <v>759000</v>
      </c>
      <c r="Q10" s="837"/>
      <c r="R10" s="423"/>
      <c r="S10" s="423"/>
      <c r="T10" s="423"/>
      <c r="U10" s="423"/>
      <c r="V10" s="423"/>
      <c r="W10" s="423"/>
      <c r="X10" s="423"/>
      <c r="Y10" s="423"/>
      <c r="Z10" s="423"/>
      <c r="AA10" s="423"/>
      <c r="AB10" s="423"/>
      <c r="AC10" s="423"/>
      <c r="AD10" s="423"/>
      <c r="AE10" s="423"/>
      <c r="AF10" s="423"/>
      <c r="AG10" s="423"/>
      <c r="AH10" s="423"/>
      <c r="AI10" s="423"/>
      <c r="AJ10" s="423"/>
      <c r="AK10" s="423"/>
      <c r="AL10" s="423"/>
      <c r="AM10" s="423"/>
      <c r="AN10" s="423"/>
    </row>
    <row r="11" spans="1:40" s="425" customFormat="1" ht="20.100000000000001" customHeight="1" x14ac:dyDescent="0.15">
      <c r="A11" s="819">
        <v>2014</v>
      </c>
      <c r="B11" s="820"/>
      <c r="C11" s="838">
        <v>1</v>
      </c>
      <c r="D11" s="839" t="s">
        <v>512</v>
      </c>
      <c r="E11" s="840">
        <v>5641</v>
      </c>
      <c r="F11" s="841">
        <v>4844</v>
      </c>
      <c r="G11" s="841">
        <v>4844</v>
      </c>
      <c r="H11" s="833"/>
      <c r="I11" s="834">
        <v>63</v>
      </c>
      <c r="J11" s="834"/>
      <c r="K11" s="833">
        <v>57</v>
      </c>
      <c r="L11" s="841">
        <f t="shared" si="0"/>
        <v>90.476190476190482</v>
      </c>
      <c r="M11" s="833">
        <v>5476</v>
      </c>
      <c r="N11" s="834">
        <v>51200</v>
      </c>
      <c r="O11" s="834"/>
      <c r="P11" s="834">
        <v>1470466</v>
      </c>
      <c r="Q11" s="834"/>
      <c r="R11" s="423"/>
      <c r="S11" s="423"/>
      <c r="T11" s="423"/>
      <c r="U11" s="423"/>
      <c r="V11" s="423"/>
      <c r="W11" s="423"/>
      <c r="X11" s="423"/>
      <c r="Y11" s="423"/>
      <c r="Z11" s="423"/>
      <c r="AA11" s="423"/>
      <c r="AB11" s="423"/>
      <c r="AC11" s="423"/>
      <c r="AD11" s="423"/>
      <c r="AE11" s="423"/>
      <c r="AF11" s="423"/>
      <c r="AG11" s="423"/>
      <c r="AH11" s="423"/>
      <c r="AI11" s="423"/>
      <c r="AJ11" s="423"/>
      <c r="AK11" s="423"/>
      <c r="AL11" s="423"/>
      <c r="AM11" s="423"/>
      <c r="AN11" s="423"/>
    </row>
    <row r="12" spans="1:40" s="425" customFormat="1" ht="20.100000000000001" customHeight="1" x14ac:dyDescent="0.15">
      <c r="A12" s="842">
        <v>2015</v>
      </c>
      <c r="B12" s="843"/>
      <c r="C12" s="844">
        <v>4</v>
      </c>
      <c r="D12" s="831" t="s">
        <v>508</v>
      </c>
      <c r="E12" s="845">
        <v>798</v>
      </c>
      <c r="F12" s="845">
        <v>644</v>
      </c>
      <c r="G12" s="845">
        <v>510</v>
      </c>
      <c r="H12" s="833"/>
      <c r="I12" s="846">
        <v>101</v>
      </c>
      <c r="J12" s="846"/>
      <c r="K12" s="847">
        <v>97</v>
      </c>
      <c r="L12" s="833">
        <f t="shared" si="0"/>
        <v>96.039603960396036</v>
      </c>
      <c r="M12" s="847">
        <v>1627</v>
      </c>
      <c r="N12" s="846">
        <v>3986</v>
      </c>
      <c r="O12" s="846"/>
      <c r="P12" s="848">
        <v>37311</v>
      </c>
      <c r="Q12" s="848"/>
      <c r="R12" s="423"/>
      <c r="S12" s="423"/>
      <c r="T12" s="423"/>
      <c r="U12" s="423"/>
      <c r="V12" s="423"/>
      <c r="W12" s="423"/>
      <c r="X12" s="423"/>
      <c r="Y12" s="423"/>
      <c r="Z12" s="423"/>
      <c r="AA12" s="423"/>
      <c r="AB12" s="423"/>
      <c r="AC12" s="423"/>
      <c r="AD12" s="423"/>
      <c r="AE12" s="423"/>
      <c r="AF12" s="423"/>
      <c r="AG12" s="423"/>
      <c r="AH12" s="423"/>
      <c r="AI12" s="423"/>
      <c r="AJ12" s="423"/>
      <c r="AK12" s="423"/>
      <c r="AL12" s="423"/>
      <c r="AM12" s="423"/>
      <c r="AN12" s="423"/>
    </row>
    <row r="13" spans="1:40" s="425" customFormat="1" ht="20.100000000000001" customHeight="1" x14ac:dyDescent="0.15">
      <c r="A13" s="819">
        <v>2015</v>
      </c>
      <c r="B13" s="820"/>
      <c r="C13" s="98">
        <v>1</v>
      </c>
      <c r="D13" s="831" t="s">
        <v>513</v>
      </c>
      <c r="E13" s="849">
        <v>6828</v>
      </c>
      <c r="F13" s="845">
        <v>5577</v>
      </c>
      <c r="G13" s="845">
        <v>5577</v>
      </c>
      <c r="H13" s="850"/>
      <c r="I13" s="851">
        <v>176</v>
      </c>
      <c r="J13" s="851"/>
      <c r="K13" s="849">
        <v>149</v>
      </c>
      <c r="L13" s="852">
        <f t="shared" si="0"/>
        <v>84.659090909090907</v>
      </c>
      <c r="M13" s="845">
        <v>6082</v>
      </c>
      <c r="N13" s="834">
        <v>37342</v>
      </c>
      <c r="O13" s="834"/>
      <c r="P13" s="834">
        <v>1289000</v>
      </c>
      <c r="Q13" s="834"/>
      <c r="R13" s="423"/>
      <c r="S13" s="423"/>
      <c r="T13" s="423"/>
      <c r="U13" s="423"/>
      <c r="V13" s="423"/>
      <c r="W13" s="423"/>
      <c r="X13" s="423"/>
      <c r="Y13" s="423"/>
      <c r="Z13" s="423"/>
      <c r="AA13" s="423"/>
      <c r="AB13" s="423"/>
      <c r="AC13" s="423"/>
      <c r="AD13" s="423"/>
      <c r="AE13" s="423"/>
      <c r="AF13" s="423"/>
      <c r="AG13" s="423"/>
      <c r="AH13" s="423"/>
      <c r="AI13" s="423"/>
      <c r="AJ13" s="423"/>
      <c r="AK13" s="423"/>
      <c r="AL13" s="423"/>
      <c r="AM13" s="423"/>
      <c r="AN13" s="423"/>
    </row>
    <row r="14" spans="1:40" s="425" customFormat="1" ht="20.100000000000001" customHeight="1" x14ac:dyDescent="0.15">
      <c r="A14" s="819">
        <v>2015</v>
      </c>
      <c r="B14" s="820"/>
      <c r="C14" s="98">
        <v>1</v>
      </c>
      <c r="D14" s="831" t="s">
        <v>510</v>
      </c>
      <c r="E14" s="853">
        <v>1256</v>
      </c>
      <c r="F14" s="853">
        <v>1121</v>
      </c>
      <c r="G14" s="853">
        <v>1089</v>
      </c>
      <c r="H14" s="854"/>
      <c r="I14" s="855">
        <v>31</v>
      </c>
      <c r="J14" s="855"/>
      <c r="K14" s="852">
        <v>26</v>
      </c>
      <c r="L14" s="852">
        <f t="shared" si="0"/>
        <v>83.870967741935488</v>
      </c>
      <c r="M14" s="845">
        <v>1555</v>
      </c>
      <c r="N14" s="834">
        <v>5258</v>
      </c>
      <c r="O14" s="834"/>
      <c r="P14" s="834">
        <v>347089</v>
      </c>
      <c r="Q14" s="834"/>
      <c r="R14" s="423"/>
      <c r="S14" s="423"/>
      <c r="T14" s="423"/>
      <c r="U14" s="423"/>
      <c r="V14" s="423"/>
      <c r="W14" s="423"/>
      <c r="X14" s="423"/>
      <c r="Y14" s="423"/>
      <c r="Z14" s="423"/>
      <c r="AA14" s="423"/>
      <c r="AB14" s="423"/>
      <c r="AC14" s="423"/>
      <c r="AD14" s="423"/>
      <c r="AE14" s="423"/>
      <c r="AF14" s="423"/>
      <c r="AG14" s="423"/>
      <c r="AH14" s="423"/>
      <c r="AI14" s="423"/>
      <c r="AJ14" s="423"/>
      <c r="AK14" s="423"/>
      <c r="AL14" s="423"/>
      <c r="AM14" s="423"/>
      <c r="AN14" s="423"/>
    </row>
    <row r="15" spans="1:40" s="425" customFormat="1" ht="20.100000000000001" customHeight="1" x14ac:dyDescent="0.15">
      <c r="A15" s="819">
        <v>2015</v>
      </c>
      <c r="B15" s="820"/>
      <c r="C15" s="98">
        <v>1</v>
      </c>
      <c r="D15" s="831" t="s">
        <v>511</v>
      </c>
      <c r="E15" s="849">
        <v>13356</v>
      </c>
      <c r="F15" s="849">
        <v>8873</v>
      </c>
      <c r="G15" s="849">
        <v>8873</v>
      </c>
      <c r="H15" s="833"/>
      <c r="I15" s="851">
        <v>456</v>
      </c>
      <c r="J15" s="851"/>
      <c r="K15" s="849">
        <v>371</v>
      </c>
      <c r="L15" s="852">
        <f t="shared" si="0"/>
        <v>81.359649122807014</v>
      </c>
      <c r="M15" s="845">
        <v>9576</v>
      </c>
      <c r="N15" s="834">
        <v>38197</v>
      </c>
      <c r="O15" s="834"/>
      <c r="P15" s="834">
        <v>823000</v>
      </c>
      <c r="Q15" s="834"/>
      <c r="R15" s="423"/>
      <c r="S15" s="423"/>
      <c r="T15" s="423"/>
      <c r="U15" s="423"/>
      <c r="V15" s="423"/>
      <c r="W15" s="423"/>
      <c r="X15" s="423"/>
      <c r="Y15" s="423"/>
      <c r="Z15" s="423"/>
      <c r="AA15" s="423"/>
      <c r="AB15" s="423"/>
      <c r="AC15" s="423"/>
      <c r="AD15" s="423"/>
      <c r="AE15" s="423"/>
      <c r="AF15" s="423"/>
      <c r="AG15" s="423"/>
      <c r="AH15" s="423"/>
      <c r="AI15" s="423"/>
      <c r="AJ15" s="423"/>
      <c r="AK15" s="423"/>
      <c r="AL15" s="423"/>
      <c r="AM15" s="423"/>
      <c r="AN15" s="423"/>
    </row>
    <row r="16" spans="1:40" s="423" customFormat="1" ht="20.100000000000001" customHeight="1" x14ac:dyDescent="0.15">
      <c r="A16" s="828">
        <v>2015</v>
      </c>
      <c r="B16" s="828"/>
      <c r="C16" s="598">
        <v>1</v>
      </c>
      <c r="D16" s="839" t="s">
        <v>514</v>
      </c>
      <c r="E16" s="856">
        <v>5641</v>
      </c>
      <c r="F16" s="856">
        <v>3624</v>
      </c>
      <c r="G16" s="856">
        <v>3624</v>
      </c>
      <c r="H16" s="833"/>
      <c r="I16" s="857">
        <v>65</v>
      </c>
      <c r="J16" s="857"/>
      <c r="K16" s="841">
        <v>65</v>
      </c>
      <c r="L16" s="841">
        <f t="shared" si="0"/>
        <v>100</v>
      </c>
      <c r="M16" s="841">
        <v>5268</v>
      </c>
      <c r="N16" s="857">
        <v>48928</v>
      </c>
      <c r="O16" s="857"/>
      <c r="P16" s="857">
        <v>1625033</v>
      </c>
      <c r="Q16" s="857"/>
    </row>
    <row r="17" spans="1:40" s="860" customFormat="1" ht="20.100000000000001" customHeight="1" x14ac:dyDescent="0.15">
      <c r="A17" s="819">
        <v>2016</v>
      </c>
      <c r="B17" s="819"/>
      <c r="C17" s="844">
        <v>4</v>
      </c>
      <c r="D17" s="831" t="s">
        <v>508</v>
      </c>
      <c r="E17" s="858">
        <v>808</v>
      </c>
      <c r="F17" s="858">
        <v>644</v>
      </c>
      <c r="G17" s="858">
        <v>510</v>
      </c>
      <c r="H17" s="833"/>
      <c r="I17" s="846">
        <v>101</v>
      </c>
      <c r="J17" s="846"/>
      <c r="K17" s="833">
        <v>99</v>
      </c>
      <c r="L17" s="833">
        <f t="shared" si="0"/>
        <v>98.019801980198025</v>
      </c>
      <c r="M17" s="833">
        <v>1643</v>
      </c>
      <c r="N17" s="846">
        <v>3288</v>
      </c>
      <c r="O17" s="846"/>
      <c r="P17" s="846">
        <v>13761</v>
      </c>
      <c r="Q17" s="846"/>
      <c r="R17" s="859"/>
      <c r="S17" s="859"/>
      <c r="T17" s="859"/>
      <c r="U17" s="859"/>
      <c r="V17" s="859"/>
      <c r="W17" s="859"/>
      <c r="X17" s="859"/>
      <c r="Y17" s="859"/>
      <c r="Z17" s="859"/>
      <c r="AA17" s="859"/>
      <c r="AB17" s="859"/>
      <c r="AC17" s="859"/>
      <c r="AD17" s="859"/>
      <c r="AE17" s="859"/>
      <c r="AF17" s="859"/>
      <c r="AG17" s="859"/>
      <c r="AH17" s="859"/>
      <c r="AI17" s="859"/>
      <c r="AJ17" s="859"/>
      <c r="AK17" s="859"/>
      <c r="AL17" s="859"/>
      <c r="AM17" s="859"/>
      <c r="AN17" s="859"/>
    </row>
    <row r="18" spans="1:40" s="860" customFormat="1" ht="20.100000000000001" customHeight="1" x14ac:dyDescent="0.15">
      <c r="A18" s="819">
        <v>2016</v>
      </c>
      <c r="B18" s="819"/>
      <c r="C18" s="98">
        <v>1</v>
      </c>
      <c r="D18" s="831" t="s">
        <v>513</v>
      </c>
      <c r="E18" s="861">
        <v>6828</v>
      </c>
      <c r="F18" s="862">
        <v>5577</v>
      </c>
      <c r="G18" s="862">
        <v>5577</v>
      </c>
      <c r="H18" s="833"/>
      <c r="I18" s="834">
        <v>190</v>
      </c>
      <c r="J18" s="834"/>
      <c r="K18" s="833">
        <v>153</v>
      </c>
      <c r="L18" s="833">
        <f t="shared" si="0"/>
        <v>80.526315789473685</v>
      </c>
      <c r="M18" s="833">
        <v>5869</v>
      </c>
      <c r="N18" s="834">
        <v>31552</v>
      </c>
      <c r="O18" s="834"/>
      <c r="P18" s="834">
        <v>90900</v>
      </c>
      <c r="Q18" s="834"/>
      <c r="R18" s="859"/>
      <c r="S18" s="859"/>
      <c r="T18" s="859"/>
      <c r="U18" s="859"/>
      <c r="V18" s="859"/>
      <c r="W18" s="859"/>
      <c r="X18" s="859"/>
      <c r="Y18" s="859"/>
      <c r="Z18" s="859"/>
      <c r="AA18" s="859"/>
      <c r="AB18" s="859"/>
      <c r="AC18" s="859"/>
      <c r="AD18" s="859"/>
      <c r="AE18" s="859"/>
      <c r="AF18" s="859"/>
      <c r="AG18" s="859"/>
      <c r="AH18" s="859"/>
      <c r="AI18" s="859"/>
      <c r="AJ18" s="859"/>
      <c r="AK18" s="859"/>
      <c r="AL18" s="859"/>
      <c r="AM18" s="859"/>
      <c r="AN18" s="859"/>
    </row>
    <row r="19" spans="1:40" s="860" customFormat="1" ht="20.100000000000001" customHeight="1" x14ac:dyDescent="0.15">
      <c r="A19" s="819">
        <v>2016</v>
      </c>
      <c r="B19" s="819"/>
      <c r="C19" s="98">
        <v>1</v>
      </c>
      <c r="D19" s="831" t="s">
        <v>510</v>
      </c>
      <c r="E19" s="863">
        <v>1256</v>
      </c>
      <c r="F19" s="863">
        <v>1121</v>
      </c>
      <c r="G19" s="863">
        <v>981</v>
      </c>
      <c r="H19" s="833"/>
      <c r="I19" s="834">
        <v>31</v>
      </c>
      <c r="J19" s="834"/>
      <c r="K19" s="833">
        <v>26</v>
      </c>
      <c r="L19" s="833">
        <f t="shared" si="0"/>
        <v>83.870967741935488</v>
      </c>
      <c r="M19" s="833">
        <v>1610</v>
      </c>
      <c r="N19" s="834">
        <v>4951</v>
      </c>
      <c r="O19" s="834"/>
      <c r="P19" s="834">
        <v>342666</v>
      </c>
      <c r="Q19" s="834"/>
      <c r="R19" s="859"/>
      <c r="S19" s="859"/>
      <c r="T19" s="859"/>
      <c r="U19" s="859"/>
      <c r="V19" s="859"/>
      <c r="W19" s="859"/>
      <c r="X19" s="859"/>
      <c r="Y19" s="859"/>
      <c r="Z19" s="859"/>
      <c r="AA19" s="859"/>
      <c r="AB19" s="859"/>
      <c r="AC19" s="859"/>
      <c r="AD19" s="859"/>
      <c r="AE19" s="859"/>
      <c r="AF19" s="859"/>
      <c r="AG19" s="859"/>
      <c r="AH19" s="859"/>
      <c r="AI19" s="859"/>
      <c r="AJ19" s="859"/>
      <c r="AK19" s="859"/>
      <c r="AL19" s="859"/>
      <c r="AM19" s="859"/>
      <c r="AN19" s="859"/>
    </row>
    <row r="20" spans="1:40" s="860" customFormat="1" ht="20.100000000000001" customHeight="1" x14ac:dyDescent="0.15">
      <c r="A20" s="819">
        <v>2016</v>
      </c>
      <c r="B20" s="819"/>
      <c r="C20" s="98">
        <v>1</v>
      </c>
      <c r="D20" s="831" t="s">
        <v>511</v>
      </c>
      <c r="E20" s="861">
        <v>13356</v>
      </c>
      <c r="F20" s="861">
        <v>8873</v>
      </c>
      <c r="G20" s="861">
        <v>8873</v>
      </c>
      <c r="H20" s="833"/>
      <c r="I20" s="834">
        <v>484</v>
      </c>
      <c r="J20" s="834"/>
      <c r="K20" s="833">
        <v>378</v>
      </c>
      <c r="L20" s="833">
        <f t="shared" si="0"/>
        <v>78.099173553718998</v>
      </c>
      <c r="M20" s="833">
        <v>8610</v>
      </c>
      <c r="N20" s="834">
        <v>35624</v>
      </c>
      <c r="O20" s="834"/>
      <c r="P20" s="834">
        <v>1267000</v>
      </c>
      <c r="Q20" s="834"/>
      <c r="R20" s="859"/>
      <c r="S20" s="859"/>
      <c r="T20" s="859"/>
      <c r="U20" s="859"/>
      <c r="V20" s="859"/>
      <c r="W20" s="859"/>
      <c r="X20" s="859"/>
      <c r="Y20" s="859"/>
      <c r="Z20" s="859"/>
      <c r="AA20" s="859"/>
      <c r="AB20" s="859"/>
      <c r="AC20" s="859"/>
      <c r="AD20" s="859"/>
      <c r="AE20" s="859"/>
      <c r="AF20" s="859"/>
      <c r="AG20" s="859"/>
      <c r="AH20" s="859"/>
      <c r="AI20" s="859"/>
      <c r="AJ20" s="859"/>
      <c r="AK20" s="859"/>
      <c r="AL20" s="859"/>
      <c r="AM20" s="859"/>
      <c r="AN20" s="859"/>
    </row>
    <row r="21" spans="1:40" s="860" customFormat="1" ht="20.100000000000001" customHeight="1" x14ac:dyDescent="0.15">
      <c r="A21" s="828">
        <v>2016</v>
      </c>
      <c r="B21" s="828"/>
      <c r="C21" s="598">
        <v>1</v>
      </c>
      <c r="D21" s="839" t="s">
        <v>514</v>
      </c>
      <c r="E21" s="864">
        <v>5641</v>
      </c>
      <c r="F21" s="864">
        <v>4844</v>
      </c>
      <c r="G21" s="864">
        <v>4844</v>
      </c>
      <c r="H21" s="833"/>
      <c r="I21" s="857">
        <v>64</v>
      </c>
      <c r="J21" s="857"/>
      <c r="K21" s="841">
        <v>64</v>
      </c>
      <c r="L21" s="841">
        <f t="shared" si="0"/>
        <v>100</v>
      </c>
      <c r="M21" s="841">
        <v>4903</v>
      </c>
      <c r="N21" s="857">
        <v>44051</v>
      </c>
      <c r="O21" s="857"/>
      <c r="P21" s="857">
        <v>621949</v>
      </c>
      <c r="Q21" s="857"/>
      <c r="R21" s="859"/>
      <c r="S21" s="859"/>
      <c r="T21" s="859"/>
      <c r="U21" s="859"/>
      <c r="V21" s="859"/>
      <c r="W21" s="859"/>
      <c r="X21" s="859"/>
      <c r="Y21" s="859"/>
      <c r="Z21" s="859"/>
      <c r="AA21" s="859"/>
      <c r="AB21" s="859"/>
      <c r="AC21" s="859"/>
      <c r="AD21" s="859"/>
      <c r="AE21" s="859"/>
      <c r="AF21" s="859"/>
      <c r="AG21" s="859"/>
      <c r="AH21" s="859"/>
      <c r="AI21" s="859"/>
      <c r="AJ21" s="859"/>
      <c r="AK21" s="859"/>
      <c r="AL21" s="859"/>
      <c r="AM21" s="859"/>
      <c r="AN21" s="859"/>
    </row>
    <row r="22" spans="1:40" s="860" customFormat="1" ht="20.100000000000001" customHeight="1" x14ac:dyDescent="0.15">
      <c r="A22" s="865">
        <v>2017</v>
      </c>
      <c r="B22" s="865"/>
      <c r="C22" s="866">
        <v>4</v>
      </c>
      <c r="D22" s="867" t="s">
        <v>508</v>
      </c>
      <c r="E22" s="868">
        <v>808</v>
      </c>
      <c r="F22" s="868">
        <v>644</v>
      </c>
      <c r="G22" s="868">
        <v>510</v>
      </c>
      <c r="H22" s="869"/>
      <c r="I22" s="870">
        <v>101</v>
      </c>
      <c r="J22" s="870"/>
      <c r="K22" s="869">
        <v>99</v>
      </c>
      <c r="L22" s="869">
        <f>K22/I22*100</f>
        <v>98.019801980198025</v>
      </c>
      <c r="M22" s="869">
        <v>1528</v>
      </c>
      <c r="N22" s="870">
        <v>864</v>
      </c>
      <c r="O22" s="870"/>
      <c r="P22" s="870">
        <v>17664</v>
      </c>
      <c r="Q22" s="870"/>
      <c r="R22" s="859"/>
      <c r="S22" s="859"/>
      <c r="T22" s="859"/>
      <c r="U22" s="859"/>
      <c r="V22" s="859"/>
      <c r="W22" s="859"/>
      <c r="X22" s="859"/>
      <c r="Y22" s="859"/>
      <c r="Z22" s="859"/>
      <c r="AA22" s="859"/>
      <c r="AB22" s="859"/>
      <c r="AC22" s="859"/>
      <c r="AD22" s="859"/>
      <c r="AE22" s="859"/>
      <c r="AF22" s="859"/>
      <c r="AG22" s="859"/>
      <c r="AH22" s="859"/>
      <c r="AI22" s="859"/>
      <c r="AJ22" s="859"/>
      <c r="AK22" s="859"/>
      <c r="AL22" s="859"/>
      <c r="AM22" s="859"/>
      <c r="AN22" s="859"/>
    </row>
    <row r="23" spans="1:40" s="860" customFormat="1" ht="20.100000000000001" customHeight="1" x14ac:dyDescent="0.15">
      <c r="A23" s="865">
        <v>2017</v>
      </c>
      <c r="B23" s="865"/>
      <c r="C23" s="866">
        <v>1</v>
      </c>
      <c r="D23" s="867" t="s">
        <v>513</v>
      </c>
      <c r="E23" s="871">
        <v>6828</v>
      </c>
      <c r="F23" s="872">
        <v>5676</v>
      </c>
      <c r="G23" s="872">
        <v>5676</v>
      </c>
      <c r="H23" s="869"/>
      <c r="I23" s="870">
        <v>218</v>
      </c>
      <c r="J23" s="870"/>
      <c r="K23" s="869">
        <v>162</v>
      </c>
      <c r="L23" s="869">
        <f t="shared" ref="L23:L26" si="1">K23/I23*100</f>
        <v>74.311926605504581</v>
      </c>
      <c r="M23" s="869">
        <v>5977</v>
      </c>
      <c r="N23" s="870">
        <v>34267</v>
      </c>
      <c r="O23" s="870"/>
      <c r="P23" s="870">
        <v>1139000</v>
      </c>
      <c r="Q23" s="870"/>
      <c r="R23" s="859"/>
      <c r="S23" s="859"/>
      <c r="T23" s="859"/>
      <c r="U23" s="859"/>
      <c r="V23" s="859"/>
      <c r="W23" s="859"/>
      <c r="X23" s="859"/>
      <c r="Y23" s="859"/>
      <c r="Z23" s="859"/>
      <c r="AA23" s="859"/>
      <c r="AB23" s="859"/>
      <c r="AC23" s="859"/>
      <c r="AD23" s="859"/>
      <c r="AE23" s="859"/>
      <c r="AF23" s="859"/>
      <c r="AG23" s="859"/>
      <c r="AH23" s="859"/>
      <c r="AI23" s="859"/>
      <c r="AJ23" s="859"/>
      <c r="AK23" s="859"/>
      <c r="AL23" s="859"/>
      <c r="AM23" s="859"/>
      <c r="AN23" s="859"/>
    </row>
    <row r="24" spans="1:40" s="860" customFormat="1" ht="20.100000000000001" customHeight="1" x14ac:dyDescent="0.15">
      <c r="A24" s="865">
        <v>2017</v>
      </c>
      <c r="B24" s="865"/>
      <c r="C24" s="866">
        <v>1</v>
      </c>
      <c r="D24" s="867" t="s">
        <v>510</v>
      </c>
      <c r="E24" s="873">
        <v>1256</v>
      </c>
      <c r="F24" s="873">
        <v>1082</v>
      </c>
      <c r="G24" s="873">
        <v>971</v>
      </c>
      <c r="H24" s="869"/>
      <c r="I24" s="870">
        <v>29</v>
      </c>
      <c r="J24" s="870"/>
      <c r="K24" s="869">
        <v>24</v>
      </c>
      <c r="L24" s="869">
        <f t="shared" si="1"/>
        <v>82.758620689655174</v>
      </c>
      <c r="M24" s="869">
        <v>1623</v>
      </c>
      <c r="N24" s="870">
        <v>5649</v>
      </c>
      <c r="O24" s="870"/>
      <c r="P24" s="870">
        <v>431167</v>
      </c>
      <c r="Q24" s="870"/>
      <c r="R24" s="859"/>
      <c r="S24" s="859"/>
      <c r="T24" s="859"/>
      <c r="U24" s="859"/>
      <c r="V24" s="859"/>
      <c r="W24" s="859"/>
      <c r="X24" s="859"/>
      <c r="Y24" s="859"/>
      <c r="Z24" s="859"/>
      <c r="AA24" s="859"/>
      <c r="AB24" s="859"/>
      <c r="AC24" s="859"/>
      <c r="AD24" s="859"/>
      <c r="AE24" s="859"/>
      <c r="AF24" s="859"/>
      <c r="AG24" s="859"/>
      <c r="AH24" s="859"/>
      <c r="AI24" s="859"/>
      <c r="AJ24" s="859"/>
      <c r="AK24" s="859"/>
      <c r="AL24" s="859"/>
      <c r="AM24" s="859"/>
      <c r="AN24" s="859"/>
    </row>
    <row r="25" spans="1:40" s="860" customFormat="1" ht="20.100000000000001" customHeight="1" x14ac:dyDescent="0.15">
      <c r="A25" s="865">
        <v>2017</v>
      </c>
      <c r="B25" s="865"/>
      <c r="C25" s="866">
        <v>1</v>
      </c>
      <c r="D25" s="867" t="s">
        <v>511</v>
      </c>
      <c r="E25" s="871">
        <v>13356</v>
      </c>
      <c r="F25" s="871">
        <v>9882</v>
      </c>
      <c r="G25" s="871">
        <v>9882</v>
      </c>
      <c r="H25" s="869"/>
      <c r="I25" s="870">
        <v>507</v>
      </c>
      <c r="J25" s="870"/>
      <c r="K25" s="869">
        <v>404</v>
      </c>
      <c r="L25" s="869">
        <f t="shared" si="1"/>
        <v>79.684418145956599</v>
      </c>
      <c r="M25" s="869">
        <v>8624</v>
      </c>
      <c r="N25" s="870">
        <v>29144</v>
      </c>
      <c r="O25" s="870"/>
      <c r="P25" s="870">
        <v>897000</v>
      </c>
      <c r="Q25" s="870"/>
      <c r="R25" s="859"/>
      <c r="S25" s="859"/>
      <c r="T25" s="859"/>
      <c r="U25" s="859"/>
      <c r="V25" s="859"/>
      <c r="W25" s="859"/>
      <c r="X25" s="859"/>
      <c r="Y25" s="859"/>
      <c r="Z25" s="859"/>
      <c r="AA25" s="859"/>
      <c r="AB25" s="859"/>
      <c r="AC25" s="859"/>
      <c r="AD25" s="859"/>
      <c r="AE25" s="859"/>
      <c r="AF25" s="859"/>
      <c r="AG25" s="859"/>
      <c r="AH25" s="859"/>
      <c r="AI25" s="859"/>
      <c r="AJ25" s="859"/>
      <c r="AK25" s="859"/>
      <c r="AL25" s="859"/>
      <c r="AM25" s="859"/>
      <c r="AN25" s="859"/>
    </row>
    <row r="26" spans="1:40" s="860" customFormat="1" ht="20.100000000000001" customHeight="1" thickBot="1" x14ac:dyDescent="0.2">
      <c r="A26" s="874">
        <v>2017</v>
      </c>
      <c r="B26" s="874"/>
      <c r="C26" s="875">
        <v>1</v>
      </c>
      <c r="D26" s="876" t="s">
        <v>514</v>
      </c>
      <c r="E26" s="877">
        <v>5641</v>
      </c>
      <c r="F26" s="877">
        <v>4844</v>
      </c>
      <c r="G26" s="877">
        <v>4844</v>
      </c>
      <c r="H26" s="869"/>
      <c r="I26" s="878">
        <v>65</v>
      </c>
      <c r="J26" s="878"/>
      <c r="K26" s="879">
        <v>65</v>
      </c>
      <c r="L26" s="879">
        <f t="shared" si="1"/>
        <v>100</v>
      </c>
      <c r="M26" s="879">
        <v>5123</v>
      </c>
      <c r="N26" s="878">
        <v>9918</v>
      </c>
      <c r="O26" s="878"/>
      <c r="P26" s="878">
        <v>1250396</v>
      </c>
      <c r="Q26" s="878"/>
      <c r="R26" s="859"/>
      <c r="S26" s="859"/>
      <c r="T26" s="859"/>
      <c r="U26" s="859"/>
      <c r="V26" s="859"/>
      <c r="W26" s="859"/>
      <c r="X26" s="859"/>
      <c r="Y26" s="859"/>
      <c r="Z26" s="859"/>
      <c r="AA26" s="859"/>
      <c r="AB26" s="859"/>
      <c r="AC26" s="859"/>
      <c r="AD26" s="859"/>
      <c r="AE26" s="859"/>
      <c r="AF26" s="859"/>
      <c r="AG26" s="859"/>
      <c r="AH26" s="859"/>
      <c r="AI26" s="859"/>
      <c r="AJ26" s="859"/>
      <c r="AK26" s="859"/>
      <c r="AL26" s="859"/>
      <c r="AM26" s="859"/>
      <c r="AN26" s="859"/>
    </row>
    <row r="27" spans="1:40" s="251" customFormat="1" ht="20.100000000000001" customHeight="1" thickTop="1" x14ac:dyDescent="0.15">
      <c r="A27" s="548" t="s">
        <v>515</v>
      </c>
      <c r="B27" s="548"/>
      <c r="C27" s="548"/>
      <c r="D27" s="548"/>
      <c r="E27" s="548"/>
      <c r="G27" s="880"/>
      <c r="H27" s="881"/>
      <c r="M27" s="552" t="s">
        <v>516</v>
      </c>
      <c r="N27" s="552"/>
      <c r="O27" s="552"/>
      <c r="P27" s="552"/>
    </row>
    <row r="28" spans="1:40" s="251" customFormat="1" ht="12" x14ac:dyDescent="0.15">
      <c r="E28" s="555"/>
      <c r="H28" s="555"/>
    </row>
    <row r="29" spans="1:40" s="251" customFormat="1" ht="12" x14ac:dyDescent="0.15">
      <c r="E29" s="555"/>
      <c r="H29" s="555"/>
    </row>
    <row r="30" spans="1:40" s="251" customFormat="1" ht="12" x14ac:dyDescent="0.15">
      <c r="E30" s="555"/>
      <c r="H30" s="555"/>
    </row>
    <row r="31" spans="1:40" s="251" customFormat="1" ht="12" x14ac:dyDescent="0.15">
      <c r="E31" s="555"/>
      <c r="H31" s="555"/>
    </row>
    <row r="32" spans="1:40" s="407" customFormat="1" x14ac:dyDescent="0.15">
      <c r="H32" s="408"/>
    </row>
  </sheetData>
  <mergeCells count="99">
    <mergeCell ref="A27:E27"/>
    <mergeCell ref="M27:P27"/>
    <mergeCell ref="A25:B25"/>
    <mergeCell ref="I25:J25"/>
    <mergeCell ref="N25:O25"/>
    <mergeCell ref="P25:Q25"/>
    <mergeCell ref="A26:B26"/>
    <mergeCell ref="I26:J26"/>
    <mergeCell ref="N26:O26"/>
    <mergeCell ref="P26:Q26"/>
    <mergeCell ref="A23:B23"/>
    <mergeCell ref="I23:J23"/>
    <mergeCell ref="N23:O23"/>
    <mergeCell ref="P23:Q23"/>
    <mergeCell ref="A24:B24"/>
    <mergeCell ref="I24:J24"/>
    <mergeCell ref="N24:O24"/>
    <mergeCell ref="P24:Q24"/>
    <mergeCell ref="A21:B21"/>
    <mergeCell ref="I21:J21"/>
    <mergeCell ref="N21:O21"/>
    <mergeCell ref="P21:Q21"/>
    <mergeCell ref="A22:B22"/>
    <mergeCell ref="I22:J22"/>
    <mergeCell ref="N22:O22"/>
    <mergeCell ref="P22:Q22"/>
    <mergeCell ref="A19:B19"/>
    <mergeCell ref="I19:J19"/>
    <mergeCell ref="N19:O19"/>
    <mergeCell ref="P19:Q19"/>
    <mergeCell ref="A20:B20"/>
    <mergeCell ref="I20:J20"/>
    <mergeCell ref="N20:O20"/>
    <mergeCell ref="P20:Q20"/>
    <mergeCell ref="A17:B17"/>
    <mergeCell ref="I17:J17"/>
    <mergeCell ref="N17:O17"/>
    <mergeCell ref="P17:Q17"/>
    <mergeCell ref="A18:B18"/>
    <mergeCell ref="I18:J18"/>
    <mergeCell ref="N18:O18"/>
    <mergeCell ref="P18:Q18"/>
    <mergeCell ref="A15:B15"/>
    <mergeCell ref="I15:J15"/>
    <mergeCell ref="N15:O15"/>
    <mergeCell ref="P15:Q15"/>
    <mergeCell ref="A16:B16"/>
    <mergeCell ref="I16:J16"/>
    <mergeCell ref="N16:O16"/>
    <mergeCell ref="P16:Q16"/>
    <mergeCell ref="A13:B13"/>
    <mergeCell ref="I13:J13"/>
    <mergeCell ref="N13:O13"/>
    <mergeCell ref="P13:Q13"/>
    <mergeCell ref="A14:B14"/>
    <mergeCell ref="I14:J14"/>
    <mergeCell ref="N14:O14"/>
    <mergeCell ref="P14:Q14"/>
    <mergeCell ref="A11:B11"/>
    <mergeCell ref="I11:J11"/>
    <mergeCell ref="N11:O11"/>
    <mergeCell ref="P11:Q11"/>
    <mergeCell ref="A12:B12"/>
    <mergeCell ref="I12:J12"/>
    <mergeCell ref="N12:O12"/>
    <mergeCell ref="P12:Q12"/>
    <mergeCell ref="A9:B9"/>
    <mergeCell ref="I9:J9"/>
    <mergeCell ref="N9:O9"/>
    <mergeCell ref="P9:Q9"/>
    <mergeCell ref="A10:B10"/>
    <mergeCell ref="I10:J10"/>
    <mergeCell ref="N10:O10"/>
    <mergeCell ref="P10:Q10"/>
    <mergeCell ref="A6:B6"/>
    <mergeCell ref="A7:B7"/>
    <mergeCell ref="I7:J7"/>
    <mergeCell ref="N7:O7"/>
    <mergeCell ref="P7:Q7"/>
    <mergeCell ref="A8:B8"/>
    <mergeCell ref="I8:J8"/>
    <mergeCell ref="N8:O8"/>
    <mergeCell ref="P8:Q8"/>
    <mergeCell ref="M4:M6"/>
    <mergeCell ref="N4:O6"/>
    <mergeCell ref="P4:Q6"/>
    <mergeCell ref="F5:F6"/>
    <mergeCell ref="G5:G6"/>
    <mergeCell ref="I5:J6"/>
    <mergeCell ref="A2:G2"/>
    <mergeCell ref="I2:Q2"/>
    <mergeCell ref="A3:B3"/>
    <mergeCell ref="N3:Q3"/>
    <mergeCell ref="A4:B5"/>
    <mergeCell ref="C4:C5"/>
    <mergeCell ref="D4:D5"/>
    <mergeCell ref="E4:E6"/>
    <mergeCell ref="F4:G4"/>
    <mergeCell ref="I4:L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 alignWithMargins="0">
    <oddHeader>&amp;L&amp;9Ⅶ. 광업. 제조업 및 에너지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"/>
  <sheetViews>
    <sheetView topLeftCell="A7" workbookViewId="0">
      <selection activeCell="D17" sqref="D17"/>
    </sheetView>
  </sheetViews>
  <sheetFormatPr defaultRowHeight="13.5" x14ac:dyDescent="0.15"/>
  <cols>
    <col min="1" max="1" width="10.625" style="882" customWidth="1"/>
    <col min="2" max="7" width="12.25" style="882" customWidth="1"/>
    <col min="8" max="8" width="9" style="882"/>
    <col min="9" max="9" width="12.25" style="882" customWidth="1"/>
    <col min="10" max="15" width="12.125" style="882" customWidth="1"/>
    <col min="16" max="16384" width="9" style="882"/>
  </cols>
  <sheetData>
    <row r="1" spans="1:25" ht="15" customHeight="1" x14ac:dyDescent="0.15">
      <c r="A1" s="149"/>
      <c r="B1" s="149"/>
      <c r="C1" s="149"/>
      <c r="D1" s="149"/>
      <c r="E1" s="149"/>
      <c r="G1" s="883"/>
    </row>
    <row r="2" spans="1:25" s="884" customFormat="1" ht="41.25" customHeight="1" x14ac:dyDescent="0.15">
      <c r="A2" s="329" t="s">
        <v>517</v>
      </c>
      <c r="B2" s="329"/>
      <c r="C2" s="329"/>
      <c r="D2" s="329"/>
      <c r="E2" s="329"/>
      <c r="F2" s="329"/>
      <c r="G2" s="329"/>
      <c r="I2" s="329" t="s">
        <v>518</v>
      </c>
      <c r="J2" s="329"/>
      <c r="K2" s="329"/>
      <c r="L2" s="329"/>
      <c r="M2" s="329"/>
      <c r="N2" s="329"/>
      <c r="O2" s="329"/>
    </row>
    <row r="3" spans="1:25" ht="2.25" customHeight="1" x14ac:dyDescent="0.15">
      <c r="A3" s="885"/>
      <c r="B3" s="885"/>
      <c r="C3" s="885"/>
      <c r="D3" s="885"/>
      <c r="E3" s="885"/>
      <c r="F3" s="885"/>
      <c r="G3" s="885"/>
    </row>
    <row r="4" spans="1:25" s="886" customFormat="1" ht="20.100000000000001" customHeight="1" thickBot="1" x14ac:dyDescent="0.2">
      <c r="A4" s="332" t="s">
        <v>519</v>
      </c>
      <c r="B4" s="332"/>
      <c r="I4" s="92"/>
      <c r="J4" s="92"/>
      <c r="K4" s="92"/>
      <c r="L4" s="92"/>
      <c r="M4" s="92"/>
      <c r="N4" s="887" t="s">
        <v>520</v>
      </c>
      <c r="O4" s="887"/>
    </row>
    <row r="5" spans="1:25" s="889" customFormat="1" ht="30.75" customHeight="1" thickTop="1" x14ac:dyDescent="0.15">
      <c r="A5" s="334" t="s">
        <v>521</v>
      </c>
      <c r="B5" s="335" t="s">
        <v>522</v>
      </c>
      <c r="C5" s="888"/>
      <c r="D5" s="888"/>
      <c r="E5" s="888"/>
      <c r="F5" s="888"/>
      <c r="G5" s="888"/>
      <c r="I5" s="890" t="s">
        <v>523</v>
      </c>
      <c r="J5" s="891"/>
      <c r="K5" s="891"/>
      <c r="L5" s="891"/>
      <c r="M5" s="891"/>
      <c r="N5" s="892"/>
      <c r="O5" s="893" t="s">
        <v>524</v>
      </c>
    </row>
    <row r="6" spans="1:25" s="889" customFormat="1" ht="30.75" customHeight="1" x14ac:dyDescent="0.15">
      <c r="A6" s="189"/>
      <c r="B6" s="894"/>
      <c r="C6" s="895" t="s">
        <v>525</v>
      </c>
      <c r="D6" s="895" t="s">
        <v>526</v>
      </c>
      <c r="E6" s="895" t="s">
        <v>527</v>
      </c>
      <c r="F6" s="895" t="s">
        <v>528</v>
      </c>
      <c r="G6" s="183" t="s">
        <v>529</v>
      </c>
      <c r="I6" s="896"/>
      <c r="J6" s="897" t="s">
        <v>530</v>
      </c>
      <c r="K6" s="897" t="s">
        <v>526</v>
      </c>
      <c r="L6" s="897" t="s">
        <v>531</v>
      </c>
      <c r="M6" s="897" t="s">
        <v>528</v>
      </c>
      <c r="N6" s="897" t="s">
        <v>529</v>
      </c>
      <c r="O6" s="898" t="s">
        <v>532</v>
      </c>
    </row>
    <row r="7" spans="1:25" s="889" customFormat="1" ht="30.75" customHeight="1" x14ac:dyDescent="0.15">
      <c r="A7" s="223" t="s">
        <v>485</v>
      </c>
      <c r="B7" s="899"/>
      <c r="C7" s="222" t="s">
        <v>533</v>
      </c>
      <c r="D7" s="222" t="s">
        <v>534</v>
      </c>
      <c r="E7" s="222" t="s">
        <v>535</v>
      </c>
      <c r="F7" s="222" t="s">
        <v>536</v>
      </c>
      <c r="G7" s="219" t="s">
        <v>537</v>
      </c>
      <c r="I7" s="900"/>
      <c r="J7" s="222" t="s">
        <v>533</v>
      </c>
      <c r="K7" s="222" t="s">
        <v>538</v>
      </c>
      <c r="L7" s="222" t="s">
        <v>535</v>
      </c>
      <c r="M7" s="222" t="s">
        <v>536</v>
      </c>
      <c r="N7" s="222" t="s">
        <v>537</v>
      </c>
      <c r="O7" s="901" t="s">
        <v>539</v>
      </c>
    </row>
    <row r="8" spans="1:25" s="905" customFormat="1" ht="35.1" customHeight="1" x14ac:dyDescent="0.15">
      <c r="A8" s="664">
        <v>2010</v>
      </c>
      <c r="B8" s="902">
        <f>SUM(C8:G8)</f>
        <v>194</v>
      </c>
      <c r="C8" s="903">
        <v>2</v>
      </c>
      <c r="D8" s="903">
        <v>7</v>
      </c>
      <c r="E8" s="903">
        <v>11</v>
      </c>
      <c r="F8" s="903">
        <v>54</v>
      </c>
      <c r="G8" s="903">
        <v>120</v>
      </c>
      <c r="H8" s="904"/>
      <c r="I8" s="903">
        <f>SUM(J8:N8)</f>
        <v>303</v>
      </c>
      <c r="J8" s="903">
        <v>1</v>
      </c>
      <c r="K8" s="903">
        <v>2</v>
      </c>
      <c r="L8" s="903">
        <v>3</v>
      </c>
      <c r="M8" s="903">
        <v>7</v>
      </c>
      <c r="N8" s="903">
        <v>290</v>
      </c>
      <c r="O8" s="903">
        <v>189</v>
      </c>
      <c r="P8" s="904"/>
      <c r="Q8" s="904"/>
      <c r="R8" s="904"/>
      <c r="S8" s="904"/>
      <c r="T8" s="904"/>
      <c r="U8" s="904"/>
      <c r="V8" s="904"/>
      <c r="W8" s="904"/>
      <c r="X8" s="904"/>
      <c r="Y8" s="904"/>
    </row>
    <row r="9" spans="1:25" s="905" customFormat="1" ht="35.1" customHeight="1" x14ac:dyDescent="0.15">
      <c r="A9" s="664">
        <v>2011</v>
      </c>
      <c r="B9" s="902">
        <v>181</v>
      </c>
      <c r="C9" s="903">
        <v>2</v>
      </c>
      <c r="D9" s="903">
        <v>3</v>
      </c>
      <c r="E9" s="903">
        <v>10</v>
      </c>
      <c r="F9" s="903">
        <v>58</v>
      </c>
      <c r="G9" s="903">
        <v>108</v>
      </c>
      <c r="H9" s="904"/>
      <c r="I9" s="903">
        <v>272</v>
      </c>
      <c r="J9" s="903">
        <v>1</v>
      </c>
      <c r="K9" s="903">
        <v>2</v>
      </c>
      <c r="L9" s="903">
        <v>1</v>
      </c>
      <c r="M9" s="903">
        <v>8</v>
      </c>
      <c r="N9" s="903">
        <v>260</v>
      </c>
      <c r="O9" s="903">
        <v>190</v>
      </c>
      <c r="P9" s="904"/>
      <c r="Q9" s="904"/>
      <c r="R9" s="904"/>
      <c r="S9" s="904"/>
      <c r="T9" s="904"/>
      <c r="U9" s="904"/>
      <c r="V9" s="904"/>
      <c r="W9" s="904"/>
      <c r="X9" s="904"/>
      <c r="Y9" s="904"/>
    </row>
    <row r="10" spans="1:25" s="905" customFormat="1" ht="35.1" customHeight="1" x14ac:dyDescent="0.15">
      <c r="A10" s="308">
        <v>2012</v>
      </c>
      <c r="B10" s="902">
        <v>180</v>
      </c>
      <c r="C10" s="903">
        <v>2</v>
      </c>
      <c r="D10" s="903">
        <v>3</v>
      </c>
      <c r="E10" s="903">
        <v>8</v>
      </c>
      <c r="F10" s="903">
        <v>58</v>
      </c>
      <c r="G10" s="903">
        <v>109</v>
      </c>
      <c r="H10" s="904"/>
      <c r="I10" s="903">
        <v>240</v>
      </c>
      <c r="J10" s="903">
        <v>1</v>
      </c>
      <c r="K10" s="903">
        <v>2</v>
      </c>
      <c r="L10" s="903">
        <v>1</v>
      </c>
      <c r="M10" s="903">
        <v>9</v>
      </c>
      <c r="N10" s="903">
        <v>227</v>
      </c>
      <c r="O10" s="903">
        <v>181</v>
      </c>
      <c r="P10" s="904"/>
      <c r="Q10" s="904"/>
      <c r="R10" s="904"/>
      <c r="S10" s="904"/>
      <c r="T10" s="904"/>
      <c r="U10" s="904"/>
      <c r="V10" s="904"/>
      <c r="W10" s="904"/>
      <c r="X10" s="904"/>
      <c r="Y10" s="904"/>
    </row>
    <row r="11" spans="1:25" s="905" customFormat="1" ht="35.1" customHeight="1" x14ac:dyDescent="0.15">
      <c r="A11" s="664">
        <v>2013</v>
      </c>
      <c r="B11" s="903">
        <v>186</v>
      </c>
      <c r="C11" s="903">
        <v>2</v>
      </c>
      <c r="D11" s="903">
        <v>1</v>
      </c>
      <c r="E11" s="903">
        <v>8</v>
      </c>
      <c r="F11" s="903">
        <v>60</v>
      </c>
      <c r="G11" s="903">
        <v>115</v>
      </c>
      <c r="H11" s="904"/>
      <c r="I11" s="903">
        <v>246</v>
      </c>
      <c r="J11" s="903">
        <v>1</v>
      </c>
      <c r="K11" s="903">
        <v>2</v>
      </c>
      <c r="L11" s="903">
        <v>1</v>
      </c>
      <c r="M11" s="903">
        <v>12</v>
      </c>
      <c r="N11" s="903">
        <v>230</v>
      </c>
      <c r="O11" s="903">
        <v>180</v>
      </c>
      <c r="P11" s="904"/>
      <c r="Q11" s="904"/>
      <c r="R11" s="904"/>
      <c r="S11" s="904"/>
      <c r="T11" s="904"/>
      <c r="U11" s="904"/>
      <c r="V11" s="904"/>
      <c r="W11" s="904"/>
      <c r="X11" s="904"/>
      <c r="Y11" s="904"/>
    </row>
    <row r="12" spans="1:25" s="907" customFormat="1" ht="35.1" customHeight="1" x14ac:dyDescent="0.15">
      <c r="A12" s="308">
        <v>2014</v>
      </c>
      <c r="B12" s="903">
        <v>194</v>
      </c>
      <c r="C12" s="903">
        <v>2</v>
      </c>
      <c r="D12" s="903">
        <v>2</v>
      </c>
      <c r="E12" s="903">
        <v>8</v>
      </c>
      <c r="F12" s="903">
        <v>61</v>
      </c>
      <c r="G12" s="903">
        <v>121</v>
      </c>
      <c r="H12" s="904"/>
      <c r="I12" s="903">
        <v>255</v>
      </c>
      <c r="J12" s="903">
        <v>2</v>
      </c>
      <c r="K12" s="903">
        <v>1</v>
      </c>
      <c r="L12" s="903">
        <v>2</v>
      </c>
      <c r="M12" s="903">
        <v>8</v>
      </c>
      <c r="N12" s="903">
        <v>242</v>
      </c>
      <c r="O12" s="903">
        <v>189</v>
      </c>
      <c r="P12" s="906"/>
      <c r="Q12" s="906"/>
      <c r="R12" s="906"/>
      <c r="S12" s="906"/>
      <c r="T12" s="906"/>
      <c r="U12" s="906"/>
      <c r="V12" s="906"/>
      <c r="W12" s="906"/>
      <c r="X12" s="906"/>
      <c r="Y12" s="906"/>
    </row>
    <row r="13" spans="1:25" s="905" customFormat="1" ht="35.1" customHeight="1" x14ac:dyDescent="0.15">
      <c r="A13" s="308">
        <v>2015</v>
      </c>
      <c r="B13" s="903">
        <v>204</v>
      </c>
      <c r="C13" s="903">
        <v>2</v>
      </c>
      <c r="D13" s="903">
        <v>3</v>
      </c>
      <c r="E13" s="903">
        <v>7</v>
      </c>
      <c r="F13" s="903">
        <v>62</v>
      </c>
      <c r="G13" s="903">
        <v>130</v>
      </c>
      <c r="H13" s="904"/>
      <c r="I13" s="903">
        <v>251</v>
      </c>
      <c r="J13" s="903">
        <v>2</v>
      </c>
      <c r="K13" s="903">
        <v>2</v>
      </c>
      <c r="L13" s="903">
        <v>1</v>
      </c>
      <c r="M13" s="903">
        <v>10</v>
      </c>
      <c r="N13" s="903">
        <v>236</v>
      </c>
      <c r="O13" s="903">
        <v>185</v>
      </c>
      <c r="P13" s="904"/>
      <c r="Q13" s="904"/>
      <c r="R13" s="904"/>
      <c r="S13" s="904"/>
      <c r="T13" s="904"/>
      <c r="U13" s="904"/>
      <c r="V13" s="904"/>
      <c r="W13" s="904"/>
      <c r="X13" s="904"/>
      <c r="Y13" s="904"/>
    </row>
    <row r="14" spans="1:25" s="904" customFormat="1" ht="35.1" customHeight="1" x14ac:dyDescent="0.15">
      <c r="A14" s="308">
        <v>2016</v>
      </c>
      <c r="B14" s="903">
        <f>SUM(C14:G14)</f>
        <v>215</v>
      </c>
      <c r="C14" s="903">
        <v>2</v>
      </c>
      <c r="D14" s="903">
        <v>4</v>
      </c>
      <c r="E14" s="903">
        <v>7</v>
      </c>
      <c r="F14" s="903">
        <v>67</v>
      </c>
      <c r="G14" s="903">
        <v>135</v>
      </c>
      <c r="I14" s="903">
        <f>SUM(J14:N14)</f>
        <v>259</v>
      </c>
      <c r="J14" s="903">
        <v>2</v>
      </c>
      <c r="K14" s="903">
        <v>2</v>
      </c>
      <c r="L14" s="903">
        <v>1</v>
      </c>
      <c r="M14" s="903">
        <v>10</v>
      </c>
      <c r="N14" s="903">
        <v>244</v>
      </c>
      <c r="O14" s="903">
        <v>188</v>
      </c>
    </row>
    <row r="15" spans="1:25" s="906" customFormat="1" ht="35.1" customHeight="1" thickBot="1" x14ac:dyDescent="0.2">
      <c r="A15" s="761">
        <v>2017</v>
      </c>
      <c r="B15" s="908">
        <f>SUM(C15:G15)</f>
        <v>162</v>
      </c>
      <c r="C15" s="909">
        <v>1</v>
      </c>
      <c r="D15" s="909">
        <v>4</v>
      </c>
      <c r="E15" s="909">
        <v>6</v>
      </c>
      <c r="F15" s="908">
        <v>56</v>
      </c>
      <c r="G15" s="908">
        <v>95</v>
      </c>
      <c r="I15" s="908">
        <v>269</v>
      </c>
      <c r="J15" s="908">
        <v>1</v>
      </c>
      <c r="K15" s="908">
        <v>2</v>
      </c>
      <c r="L15" s="908">
        <v>2</v>
      </c>
      <c r="M15" s="908">
        <v>9</v>
      </c>
      <c r="N15" s="908">
        <v>255</v>
      </c>
      <c r="O15" s="908">
        <v>166</v>
      </c>
    </row>
    <row r="16" spans="1:25" s="911" customFormat="1" ht="21" customHeight="1" thickTop="1" x14ac:dyDescent="0.15">
      <c r="A16" s="910" t="s">
        <v>540</v>
      </c>
      <c r="B16" s="910"/>
      <c r="C16" s="910"/>
      <c r="D16" s="910"/>
      <c r="E16" s="910"/>
      <c r="G16" s="912"/>
      <c r="I16" s="913"/>
      <c r="J16" s="912"/>
      <c r="K16" s="914"/>
      <c r="L16" s="915" t="s">
        <v>541</v>
      </c>
      <c r="M16" s="915"/>
      <c r="N16" s="915"/>
      <c r="O16" s="915"/>
    </row>
    <row r="17" spans="1:1" s="889" customFormat="1" ht="11.25" x14ac:dyDescent="0.15"/>
    <row r="21" spans="1:1" x14ac:dyDescent="0.15">
      <c r="A21" s="889"/>
    </row>
  </sheetData>
  <mergeCells count="7">
    <mergeCell ref="A2:G2"/>
    <mergeCell ref="I2:O2"/>
    <mergeCell ref="N4:O4"/>
    <mergeCell ref="B5:G5"/>
    <mergeCell ref="I5:N5"/>
    <mergeCell ref="A16:E16"/>
    <mergeCell ref="L16:O16"/>
  </mergeCells>
  <phoneticPr fontId="2" type="noConversion"/>
  <pageMargins left="0.70866141732283472" right="0.39370078740157483" top="0.78740157480314965" bottom="0.59055118110236227" header="0.15748031496062992" footer="0"/>
  <pageSetup paperSize="9" scale="73" orientation="landscape" horizontalDpi="300" verticalDpi="300" r:id="rId1"/>
  <headerFooter alignWithMargins="0">
    <oddHeader>&amp;L&amp;"굴림,보통"&amp;9XⅢ. 환  경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topLeftCell="A28" zoomScale="89" zoomScaleNormal="89" workbookViewId="0">
      <selection activeCell="C30" sqref="C30"/>
    </sheetView>
  </sheetViews>
  <sheetFormatPr defaultRowHeight="13.5" x14ac:dyDescent="0.15"/>
  <cols>
    <col min="1" max="1" width="10.875" style="258" customWidth="1"/>
    <col min="2" max="8" width="12.125" style="258" customWidth="1"/>
    <col min="9" max="9" width="13.125" style="258" customWidth="1"/>
    <col min="10" max="10" width="15.5" style="258" customWidth="1"/>
    <col min="11" max="15" width="9" style="258"/>
    <col min="16" max="16" width="11.375" style="258" customWidth="1"/>
    <col min="17" max="17" width="11.875" style="258" customWidth="1"/>
    <col min="18" max="16384" width="9" style="258"/>
  </cols>
  <sheetData>
    <row r="1" spans="1:17" ht="15" customHeight="1" x14ac:dyDescent="0.15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</row>
    <row r="2" spans="1:17" s="916" customFormat="1" ht="33.950000000000003" customHeight="1" x14ac:dyDescent="0.15">
      <c r="A2" s="410" t="s">
        <v>542</v>
      </c>
      <c r="B2" s="410"/>
      <c r="C2" s="410"/>
      <c r="D2" s="410"/>
      <c r="E2" s="410"/>
      <c r="F2" s="410"/>
      <c r="G2" s="410"/>
      <c r="H2" s="410"/>
      <c r="I2" s="411"/>
      <c r="J2" s="410" t="s">
        <v>543</v>
      </c>
      <c r="K2" s="410"/>
      <c r="L2" s="410"/>
      <c r="M2" s="410"/>
      <c r="N2" s="410"/>
      <c r="O2" s="410"/>
      <c r="P2" s="410"/>
      <c r="Q2" s="410"/>
    </row>
    <row r="3" spans="1:17" s="91" customFormat="1" ht="18.75" customHeight="1" thickBot="1" x14ac:dyDescent="0.35">
      <c r="A3" s="806" t="s">
        <v>544</v>
      </c>
      <c r="B3" s="806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810" t="s">
        <v>545</v>
      </c>
      <c r="P3" s="810"/>
      <c r="Q3" s="810"/>
    </row>
    <row r="4" spans="1:17" s="425" customFormat="1" ht="24" customHeight="1" thickTop="1" x14ac:dyDescent="0.15">
      <c r="A4" s="593" t="s">
        <v>546</v>
      </c>
      <c r="B4" s="813" t="s">
        <v>547</v>
      </c>
      <c r="C4" s="814" t="s">
        <v>548</v>
      </c>
      <c r="D4" s="592"/>
      <c r="E4" s="592"/>
      <c r="F4" s="592"/>
      <c r="G4" s="592"/>
      <c r="H4" s="592"/>
      <c r="I4" s="108"/>
      <c r="J4" s="917" t="s">
        <v>549</v>
      </c>
      <c r="K4" s="917"/>
      <c r="L4" s="917"/>
      <c r="M4" s="917"/>
      <c r="N4" s="917"/>
      <c r="O4" s="917"/>
      <c r="P4" s="917"/>
      <c r="Q4" s="917"/>
    </row>
    <row r="5" spans="1:17" s="425" customFormat="1" ht="24.75" customHeight="1" x14ac:dyDescent="0.15">
      <c r="A5" s="450"/>
      <c r="B5" s="822"/>
      <c r="C5" s="822"/>
      <c r="D5" s="918" t="s">
        <v>550</v>
      </c>
      <c r="E5" s="918" t="s">
        <v>551</v>
      </c>
      <c r="F5" s="918" t="s">
        <v>552</v>
      </c>
      <c r="G5" s="918" t="s">
        <v>553</v>
      </c>
      <c r="H5" s="436" t="s">
        <v>554</v>
      </c>
      <c r="I5" s="108"/>
      <c r="J5" s="443" t="s">
        <v>555</v>
      </c>
      <c r="K5" s="436" t="s">
        <v>556</v>
      </c>
      <c r="L5" s="918" t="s">
        <v>557</v>
      </c>
      <c r="M5" s="918" t="s">
        <v>558</v>
      </c>
      <c r="N5" s="918" t="s">
        <v>559</v>
      </c>
      <c r="O5" s="918" t="s">
        <v>560</v>
      </c>
      <c r="P5" s="918" t="s">
        <v>561</v>
      </c>
      <c r="Q5" s="436" t="s">
        <v>562</v>
      </c>
    </row>
    <row r="6" spans="1:17" s="425" customFormat="1" ht="26.25" customHeight="1" x14ac:dyDescent="0.15">
      <c r="A6" s="524"/>
      <c r="B6" s="571"/>
      <c r="C6" s="571"/>
      <c r="D6" s="919"/>
      <c r="E6" s="919"/>
      <c r="F6" s="919"/>
      <c r="G6" s="919"/>
      <c r="H6" s="920"/>
      <c r="I6" s="108"/>
      <c r="J6" s="829"/>
      <c r="K6" s="464"/>
      <c r="L6" s="571"/>
      <c r="M6" s="919"/>
      <c r="N6" s="919"/>
      <c r="O6" s="919"/>
      <c r="P6" s="919"/>
      <c r="Q6" s="920"/>
    </row>
    <row r="7" spans="1:17" s="423" customFormat="1" ht="46.5" customHeight="1" x14ac:dyDescent="0.15">
      <c r="A7" s="575">
        <v>2012</v>
      </c>
      <c r="B7" s="309">
        <v>283938</v>
      </c>
      <c r="C7" s="309">
        <v>3530</v>
      </c>
      <c r="D7" s="309">
        <v>416</v>
      </c>
      <c r="E7" s="309">
        <v>1650</v>
      </c>
      <c r="F7" s="309">
        <v>100</v>
      </c>
      <c r="G7" s="309">
        <v>0</v>
      </c>
      <c r="H7" s="309">
        <v>0</v>
      </c>
      <c r="I7" s="500"/>
      <c r="J7" s="309">
        <v>0</v>
      </c>
      <c r="K7" s="309">
        <v>100</v>
      </c>
      <c r="L7" s="309">
        <v>3</v>
      </c>
      <c r="M7" s="309">
        <v>937</v>
      </c>
      <c r="N7" s="309">
        <v>0</v>
      </c>
      <c r="O7" s="309">
        <v>0</v>
      </c>
      <c r="P7" s="309">
        <v>0</v>
      </c>
      <c r="Q7" s="309">
        <v>1250</v>
      </c>
    </row>
    <row r="8" spans="1:17" s="423" customFormat="1" ht="46.5" customHeight="1" x14ac:dyDescent="0.15">
      <c r="A8" s="575">
        <v>2013</v>
      </c>
      <c r="B8" s="309">
        <v>231527</v>
      </c>
      <c r="C8" s="309">
        <v>4304</v>
      </c>
      <c r="D8" s="309">
        <v>416</v>
      </c>
      <c r="E8" s="309">
        <v>1590</v>
      </c>
      <c r="F8" s="309">
        <v>100</v>
      </c>
      <c r="G8" s="309">
        <v>0</v>
      </c>
      <c r="H8" s="309">
        <v>0</v>
      </c>
      <c r="I8" s="500"/>
      <c r="J8" s="309">
        <v>0</v>
      </c>
      <c r="K8" s="309">
        <v>0</v>
      </c>
      <c r="L8" s="309">
        <v>0</v>
      </c>
      <c r="M8" s="309">
        <v>53</v>
      </c>
      <c r="N8" s="309">
        <v>0</v>
      </c>
      <c r="O8" s="309">
        <v>0</v>
      </c>
      <c r="P8" s="309">
        <v>0</v>
      </c>
      <c r="Q8" s="309">
        <v>1624</v>
      </c>
    </row>
    <row r="9" spans="1:17" s="423" customFormat="1" ht="46.5" customHeight="1" x14ac:dyDescent="0.15">
      <c r="A9" s="575">
        <v>2014</v>
      </c>
      <c r="B9" s="309">
        <v>426296</v>
      </c>
      <c r="C9" s="309">
        <v>4895</v>
      </c>
      <c r="D9" s="309">
        <v>518</v>
      </c>
      <c r="E9" s="309">
        <v>1234</v>
      </c>
      <c r="F9" s="309">
        <v>531</v>
      </c>
      <c r="G9" s="309">
        <v>150</v>
      </c>
      <c r="H9" s="309">
        <v>6</v>
      </c>
      <c r="I9" s="500"/>
      <c r="J9" s="309">
        <v>0</v>
      </c>
      <c r="K9" s="309">
        <v>448</v>
      </c>
      <c r="L9" s="309">
        <v>11</v>
      </c>
      <c r="M9" s="309">
        <v>309</v>
      </c>
      <c r="N9" s="309">
        <v>15</v>
      </c>
      <c r="O9" s="309">
        <v>49</v>
      </c>
      <c r="P9" s="309">
        <v>0</v>
      </c>
      <c r="Q9" s="309">
        <v>1624</v>
      </c>
    </row>
    <row r="10" spans="1:17" s="423" customFormat="1" ht="46.5" customHeight="1" x14ac:dyDescent="0.15">
      <c r="A10" s="575">
        <v>2015</v>
      </c>
      <c r="B10" s="309">
        <v>823337</v>
      </c>
      <c r="C10" s="309">
        <v>6576</v>
      </c>
      <c r="D10" s="309">
        <v>453</v>
      </c>
      <c r="E10" s="309">
        <v>1450</v>
      </c>
      <c r="F10" s="309"/>
      <c r="G10" s="309">
        <v>176</v>
      </c>
      <c r="H10" s="309">
        <v>9</v>
      </c>
      <c r="I10" s="500"/>
      <c r="J10" s="309">
        <v>15</v>
      </c>
      <c r="K10" s="309">
        <v>697</v>
      </c>
      <c r="L10" s="309">
        <v>15</v>
      </c>
      <c r="M10" s="309">
        <v>1156</v>
      </c>
      <c r="N10" s="309">
        <v>21</v>
      </c>
      <c r="O10" s="309">
        <v>169</v>
      </c>
      <c r="P10" s="309">
        <v>0</v>
      </c>
      <c r="Q10" s="309">
        <v>1893</v>
      </c>
    </row>
    <row r="11" spans="1:17" s="423" customFormat="1" ht="46.5" customHeight="1" x14ac:dyDescent="0.15">
      <c r="A11" s="575">
        <v>2016</v>
      </c>
      <c r="B11" s="309">
        <v>1034572</v>
      </c>
      <c r="C11" s="309">
        <f>SUM(D11:Q11)</f>
        <v>7022</v>
      </c>
      <c r="D11" s="309">
        <v>245</v>
      </c>
      <c r="E11" s="309">
        <v>85</v>
      </c>
      <c r="F11" s="309">
        <v>103</v>
      </c>
      <c r="G11" s="309">
        <v>26</v>
      </c>
      <c r="H11" s="309">
        <v>20</v>
      </c>
      <c r="I11" s="500"/>
      <c r="J11" s="309">
        <v>15</v>
      </c>
      <c r="K11" s="309">
        <v>350</v>
      </c>
      <c r="L11" s="309">
        <v>4</v>
      </c>
      <c r="M11" s="309">
        <v>1778</v>
      </c>
      <c r="N11" s="309">
        <v>12</v>
      </c>
      <c r="O11" s="309">
        <v>121</v>
      </c>
      <c r="P11" s="309">
        <v>0</v>
      </c>
      <c r="Q11" s="309">
        <v>4263</v>
      </c>
    </row>
    <row r="12" spans="1:17" s="859" customFormat="1" ht="46.5" customHeight="1" x14ac:dyDescent="0.15">
      <c r="A12" s="921">
        <v>2017</v>
      </c>
      <c r="B12" s="312">
        <f>SUM(B13:B14)</f>
        <v>879870</v>
      </c>
      <c r="C12" s="312">
        <f t="shared" ref="C12:Q12" si="0">SUM(C13:C14)</f>
        <v>7022</v>
      </c>
      <c r="D12" s="312">
        <f t="shared" si="0"/>
        <v>218</v>
      </c>
      <c r="E12" s="312">
        <f t="shared" si="0"/>
        <v>85</v>
      </c>
      <c r="F12" s="312">
        <f t="shared" si="0"/>
        <v>896</v>
      </c>
      <c r="G12" s="312">
        <f t="shared" si="0"/>
        <v>21</v>
      </c>
      <c r="H12" s="312">
        <f t="shared" si="0"/>
        <v>11</v>
      </c>
      <c r="I12" s="543"/>
      <c r="J12" s="312">
        <f t="shared" si="0"/>
        <v>15</v>
      </c>
      <c r="K12" s="312">
        <f t="shared" si="0"/>
        <v>312</v>
      </c>
      <c r="L12" s="312">
        <f t="shared" si="0"/>
        <v>3</v>
      </c>
      <c r="M12" s="312">
        <f t="shared" si="0"/>
        <v>1776</v>
      </c>
      <c r="N12" s="312">
        <f t="shared" si="0"/>
        <v>10</v>
      </c>
      <c r="O12" s="312">
        <f t="shared" si="0"/>
        <v>120</v>
      </c>
      <c r="P12" s="312">
        <f t="shared" si="0"/>
        <v>1</v>
      </c>
      <c r="Q12" s="312">
        <f t="shared" si="0"/>
        <v>3554</v>
      </c>
    </row>
    <row r="13" spans="1:17" s="423" customFormat="1" ht="46.5" customHeight="1" x14ac:dyDescent="0.15">
      <c r="A13" s="575" t="s">
        <v>563</v>
      </c>
      <c r="B13" s="309">
        <v>5000</v>
      </c>
      <c r="C13" s="309">
        <v>3022</v>
      </c>
      <c r="D13" s="309">
        <v>0</v>
      </c>
      <c r="E13" s="309">
        <v>0</v>
      </c>
      <c r="F13" s="309">
        <v>0</v>
      </c>
      <c r="G13" s="309">
        <v>0</v>
      </c>
      <c r="H13" s="309">
        <v>0</v>
      </c>
      <c r="I13" s="500"/>
      <c r="J13" s="309">
        <v>0</v>
      </c>
      <c r="K13" s="309">
        <v>0</v>
      </c>
      <c r="L13" s="309">
        <v>0</v>
      </c>
      <c r="M13" s="309">
        <v>0</v>
      </c>
      <c r="N13" s="309">
        <v>0</v>
      </c>
      <c r="O13" s="309">
        <v>0</v>
      </c>
      <c r="P13" s="309">
        <v>0</v>
      </c>
      <c r="Q13" s="309">
        <v>3022</v>
      </c>
    </row>
    <row r="14" spans="1:17" s="423" customFormat="1" ht="46.5" customHeight="1" x14ac:dyDescent="0.15">
      <c r="A14" s="575" t="s">
        <v>564</v>
      </c>
      <c r="B14" s="922">
        <v>874870</v>
      </c>
      <c r="C14" s="309">
        <v>4000</v>
      </c>
      <c r="D14" s="922">
        <v>218</v>
      </c>
      <c r="E14" s="922">
        <v>85</v>
      </c>
      <c r="F14" s="922">
        <v>896</v>
      </c>
      <c r="G14" s="922">
        <v>21</v>
      </c>
      <c r="H14" s="922">
        <v>11</v>
      </c>
      <c r="I14" s="923"/>
      <c r="J14" s="309">
        <v>15</v>
      </c>
      <c r="K14" s="309">
        <v>312</v>
      </c>
      <c r="L14" s="309">
        <v>3</v>
      </c>
      <c r="M14" s="309">
        <v>1776</v>
      </c>
      <c r="N14" s="922">
        <v>10</v>
      </c>
      <c r="O14" s="309">
        <v>120</v>
      </c>
      <c r="P14" s="312">
        <v>1</v>
      </c>
      <c r="Q14" s="309">
        <v>532</v>
      </c>
    </row>
    <row r="15" spans="1:17" s="860" customFormat="1" ht="6" customHeight="1" thickBot="1" x14ac:dyDescent="0.2">
      <c r="A15" s="579"/>
      <c r="B15" s="924"/>
      <c r="C15" s="924"/>
      <c r="D15" s="924"/>
      <c r="E15" s="925"/>
      <c r="F15" s="926"/>
      <c r="G15" s="926"/>
      <c r="H15" s="926"/>
      <c r="I15" s="547"/>
      <c r="J15" s="926"/>
      <c r="K15" s="926"/>
      <c r="L15" s="924"/>
      <c r="M15" s="924"/>
      <c r="N15" s="924"/>
      <c r="O15" s="926"/>
      <c r="P15" s="926"/>
      <c r="Q15" s="924"/>
    </row>
    <row r="16" spans="1:17" s="551" customFormat="1" ht="20.100000000000001" customHeight="1" thickTop="1" x14ac:dyDescent="0.3">
      <c r="A16" s="927" t="s">
        <v>565</v>
      </c>
      <c r="B16" s="927"/>
      <c r="E16" s="914"/>
      <c r="F16" s="914"/>
      <c r="K16" s="928" t="s">
        <v>566</v>
      </c>
      <c r="L16" s="928"/>
      <c r="M16" s="928"/>
      <c r="N16" s="928"/>
      <c r="O16" s="928"/>
      <c r="P16" s="928"/>
      <c r="Q16" s="928"/>
    </row>
    <row r="17" spans="1:18" s="551" customFormat="1" ht="20.100000000000001" customHeight="1" x14ac:dyDescent="0.3">
      <c r="A17" s="800" t="s">
        <v>567</v>
      </c>
      <c r="B17" s="800"/>
      <c r="E17" s="914"/>
      <c r="F17" s="914"/>
      <c r="K17" s="929"/>
      <c r="L17" s="929"/>
      <c r="M17" s="929"/>
      <c r="N17" s="929"/>
      <c r="O17" s="929"/>
      <c r="P17" s="929"/>
      <c r="Q17" s="929"/>
    </row>
    <row r="18" spans="1:18" s="108" customFormat="1" ht="91.5" customHeight="1" x14ac:dyDescent="0.3">
      <c r="A18" s="98"/>
      <c r="B18" s="98"/>
      <c r="E18" s="773"/>
      <c r="F18" s="773"/>
      <c r="N18" s="773"/>
      <c r="O18" s="773"/>
      <c r="P18" s="773"/>
    </row>
    <row r="19" spans="1:18" s="931" customFormat="1" ht="52.5" customHeight="1" x14ac:dyDescent="0.3">
      <c r="A19" s="930" t="s">
        <v>568</v>
      </c>
      <c r="B19" s="930"/>
      <c r="C19" s="930"/>
      <c r="D19" s="930"/>
      <c r="E19" s="930"/>
      <c r="F19" s="930"/>
      <c r="G19" s="930"/>
      <c r="H19" s="930"/>
      <c r="J19" s="930" t="s">
        <v>569</v>
      </c>
      <c r="K19" s="930"/>
      <c r="L19" s="930"/>
      <c r="M19" s="930"/>
      <c r="N19" s="930"/>
      <c r="O19" s="930"/>
      <c r="P19" s="930"/>
      <c r="Q19" s="930"/>
    </row>
    <row r="20" spans="1:18" s="935" customFormat="1" ht="20.100000000000001" customHeight="1" thickBot="1" x14ac:dyDescent="0.35">
      <c r="A20" s="932" t="s">
        <v>570</v>
      </c>
      <c r="B20" s="932"/>
      <c r="C20" s="933"/>
      <c r="D20" s="933"/>
      <c r="E20" s="933"/>
      <c r="F20" s="934"/>
      <c r="H20" s="936"/>
      <c r="J20" s="936"/>
      <c r="K20" s="936"/>
      <c r="L20" s="936"/>
      <c r="M20" s="936"/>
      <c r="N20" s="936"/>
      <c r="O20" s="936"/>
      <c r="Q20" s="937" t="s">
        <v>571</v>
      </c>
    </row>
    <row r="21" spans="1:18" s="943" customFormat="1" ht="26.25" customHeight="1" thickTop="1" x14ac:dyDescent="0.3">
      <c r="A21" s="938" t="s">
        <v>572</v>
      </c>
      <c r="B21" s="939" t="s">
        <v>573</v>
      </c>
      <c r="C21" s="940" t="s">
        <v>574</v>
      </c>
      <c r="D21" s="941"/>
      <c r="E21" s="941"/>
      <c r="F21" s="941"/>
      <c r="G21" s="941"/>
      <c r="H21" s="942"/>
      <c r="J21" s="944" t="s">
        <v>574</v>
      </c>
      <c r="K21" s="944"/>
      <c r="L21" s="944"/>
      <c r="M21" s="944"/>
      <c r="N21" s="944"/>
      <c r="O21" s="944"/>
      <c r="P21" s="945"/>
      <c r="Q21" s="946" t="s">
        <v>575</v>
      </c>
    </row>
    <row r="22" spans="1:18" s="943" customFormat="1" ht="21" customHeight="1" x14ac:dyDescent="0.3">
      <c r="A22" s="947"/>
      <c r="B22" s="948"/>
      <c r="C22" s="949" t="s">
        <v>576</v>
      </c>
      <c r="D22" s="950"/>
      <c r="E22" s="950"/>
      <c r="F22" s="950"/>
      <c r="G22" s="950"/>
      <c r="H22" s="951"/>
      <c r="J22" s="952"/>
      <c r="K22" s="949" t="s">
        <v>577</v>
      </c>
      <c r="L22" s="950"/>
      <c r="M22" s="950"/>
      <c r="N22" s="950"/>
      <c r="O22" s="950"/>
      <c r="P22" s="953" t="s">
        <v>578</v>
      </c>
      <c r="Q22" s="954"/>
    </row>
    <row r="23" spans="1:18" s="943" customFormat="1" ht="18" customHeight="1" x14ac:dyDescent="0.3">
      <c r="A23" s="947"/>
      <c r="B23" s="948"/>
      <c r="C23" s="955"/>
      <c r="D23" s="956" t="s">
        <v>579</v>
      </c>
      <c r="E23" s="956" t="s">
        <v>580</v>
      </c>
      <c r="F23" s="956" t="s">
        <v>581</v>
      </c>
      <c r="G23" s="957" t="s">
        <v>582</v>
      </c>
      <c r="H23" s="953" t="s">
        <v>583</v>
      </c>
      <c r="J23" s="958" t="s">
        <v>584</v>
      </c>
      <c r="K23" s="955"/>
      <c r="L23" s="955" t="s">
        <v>585</v>
      </c>
      <c r="M23" s="955" t="s">
        <v>586</v>
      </c>
      <c r="N23" s="955" t="s">
        <v>587</v>
      </c>
      <c r="O23" s="955" t="s">
        <v>588</v>
      </c>
      <c r="P23" s="959" t="s">
        <v>589</v>
      </c>
      <c r="Q23" s="960" t="s">
        <v>590</v>
      </c>
    </row>
    <row r="24" spans="1:18" s="943" customFormat="1" ht="24" customHeight="1" x14ac:dyDescent="0.3">
      <c r="A24" s="947"/>
      <c r="B24" s="948"/>
      <c r="C24" s="955"/>
      <c r="D24" s="955" t="s">
        <v>591</v>
      </c>
      <c r="E24" s="955"/>
      <c r="F24" s="955" t="s">
        <v>592</v>
      </c>
      <c r="G24" s="961" t="s">
        <v>593</v>
      </c>
      <c r="H24" s="962" t="s">
        <v>594</v>
      </c>
      <c r="J24" s="958" t="s">
        <v>595</v>
      </c>
      <c r="K24" s="955"/>
      <c r="L24" s="955" t="s">
        <v>596</v>
      </c>
      <c r="M24" s="955" t="s">
        <v>597</v>
      </c>
      <c r="N24" s="955" t="s">
        <v>598</v>
      </c>
      <c r="O24" s="955" t="s">
        <v>595</v>
      </c>
      <c r="P24" s="963" t="s">
        <v>599</v>
      </c>
      <c r="Q24" s="964" t="s">
        <v>600</v>
      </c>
    </row>
    <row r="25" spans="1:18" s="943" customFormat="1" ht="18" customHeight="1" x14ac:dyDescent="0.3">
      <c r="A25" s="965"/>
      <c r="B25" s="948"/>
      <c r="C25" s="966"/>
      <c r="D25" s="966" t="s">
        <v>601</v>
      </c>
      <c r="E25" s="967" t="s">
        <v>602</v>
      </c>
      <c r="F25" s="966" t="s">
        <v>603</v>
      </c>
      <c r="G25" s="968" t="s">
        <v>604</v>
      </c>
      <c r="H25" s="969" t="s">
        <v>605</v>
      </c>
      <c r="J25" s="970" t="s">
        <v>606</v>
      </c>
      <c r="K25" s="971"/>
      <c r="L25" s="967" t="s">
        <v>607</v>
      </c>
      <c r="M25" s="972"/>
      <c r="N25" s="967" t="s">
        <v>607</v>
      </c>
      <c r="O25" s="967" t="s">
        <v>606</v>
      </c>
      <c r="P25" s="973" t="s">
        <v>605</v>
      </c>
      <c r="Q25" s="974" t="s">
        <v>608</v>
      </c>
    </row>
    <row r="26" spans="1:18" s="115" customFormat="1" ht="27" customHeight="1" x14ac:dyDescent="0.3">
      <c r="A26" s="308">
        <v>2010</v>
      </c>
      <c r="B26" s="975">
        <f>SUM(C26,K26,P26,Q26)</f>
        <v>31</v>
      </c>
      <c r="C26" s="98">
        <f>SUM(D26,E26:G26)</f>
        <v>3</v>
      </c>
      <c r="D26" s="976">
        <v>0</v>
      </c>
      <c r="E26" s="98">
        <v>2</v>
      </c>
      <c r="F26" s="976">
        <v>0</v>
      </c>
      <c r="G26" s="98">
        <v>1</v>
      </c>
      <c r="H26" s="976">
        <v>0</v>
      </c>
      <c r="J26" s="976">
        <v>0</v>
      </c>
      <c r="K26" s="98">
        <v>15</v>
      </c>
      <c r="L26" s="98">
        <v>9</v>
      </c>
      <c r="M26" s="98">
        <v>2</v>
      </c>
      <c r="N26" s="98">
        <v>1</v>
      </c>
      <c r="O26" s="98">
        <v>3</v>
      </c>
      <c r="P26" s="98">
        <v>4</v>
      </c>
      <c r="Q26" s="977">
        <v>9</v>
      </c>
    </row>
    <row r="27" spans="1:18" s="115" customFormat="1" ht="27" customHeight="1" x14ac:dyDescent="0.3">
      <c r="A27" s="308">
        <v>2011</v>
      </c>
      <c r="B27" s="975">
        <v>31</v>
      </c>
      <c r="C27" s="98">
        <v>4</v>
      </c>
      <c r="D27" s="976">
        <v>0</v>
      </c>
      <c r="E27" s="98">
        <v>3</v>
      </c>
      <c r="F27" s="976">
        <v>0</v>
      </c>
      <c r="G27" s="98">
        <v>1</v>
      </c>
      <c r="H27" s="976">
        <v>0</v>
      </c>
      <c r="J27" s="976">
        <v>0</v>
      </c>
      <c r="K27" s="98">
        <v>14</v>
      </c>
      <c r="L27" s="98">
        <v>8</v>
      </c>
      <c r="M27" s="98">
        <v>2</v>
      </c>
      <c r="N27" s="98">
        <v>1</v>
      </c>
      <c r="O27" s="98">
        <v>3</v>
      </c>
      <c r="P27" s="98">
        <v>4</v>
      </c>
      <c r="Q27" s="977">
        <v>9</v>
      </c>
    </row>
    <row r="28" spans="1:18" s="115" customFormat="1" ht="27" customHeight="1" x14ac:dyDescent="0.3">
      <c r="A28" s="308">
        <v>2012</v>
      </c>
      <c r="B28" s="975">
        <v>32</v>
      </c>
      <c r="C28" s="98">
        <v>4</v>
      </c>
      <c r="D28" s="976">
        <v>0</v>
      </c>
      <c r="E28" s="98">
        <v>3</v>
      </c>
      <c r="F28" s="976">
        <v>0</v>
      </c>
      <c r="G28" s="98">
        <v>1</v>
      </c>
      <c r="H28" s="976">
        <v>0</v>
      </c>
      <c r="J28" s="976">
        <v>0</v>
      </c>
      <c r="K28" s="98">
        <v>15</v>
      </c>
      <c r="L28" s="98">
        <v>8</v>
      </c>
      <c r="M28" s="98">
        <v>4</v>
      </c>
      <c r="N28" s="98">
        <v>2</v>
      </c>
      <c r="O28" s="98">
        <v>1</v>
      </c>
      <c r="P28" s="98">
        <v>4</v>
      </c>
      <c r="Q28" s="977">
        <v>9</v>
      </c>
    </row>
    <row r="29" spans="1:18" s="115" customFormat="1" ht="27" customHeight="1" x14ac:dyDescent="0.3">
      <c r="A29" s="308">
        <v>2013</v>
      </c>
      <c r="B29" s="977">
        <v>33</v>
      </c>
      <c r="C29" s="98">
        <v>4</v>
      </c>
      <c r="D29" s="976" t="s">
        <v>39</v>
      </c>
      <c r="E29" s="98">
        <v>3</v>
      </c>
      <c r="F29" s="976" t="s">
        <v>39</v>
      </c>
      <c r="G29" s="98">
        <v>1</v>
      </c>
      <c r="H29" s="976" t="s">
        <v>39</v>
      </c>
      <c r="J29" s="976" t="s">
        <v>347</v>
      </c>
      <c r="K29" s="98">
        <v>20</v>
      </c>
      <c r="L29" s="98">
        <v>9</v>
      </c>
      <c r="M29" s="98">
        <v>2</v>
      </c>
      <c r="N29" s="98">
        <v>1</v>
      </c>
      <c r="O29" s="98">
        <v>3</v>
      </c>
      <c r="P29" s="98">
        <v>5</v>
      </c>
      <c r="Q29" s="977">
        <v>9</v>
      </c>
    </row>
    <row r="30" spans="1:18" s="115" customFormat="1" ht="27" customHeight="1" x14ac:dyDescent="0.3">
      <c r="A30" s="308">
        <v>2014</v>
      </c>
      <c r="B30" s="978">
        <v>34</v>
      </c>
      <c r="C30" s="979">
        <v>5</v>
      </c>
      <c r="D30" s="976">
        <v>0</v>
      </c>
      <c r="E30" s="98">
        <v>3</v>
      </c>
      <c r="F30" s="976">
        <v>0</v>
      </c>
      <c r="G30" s="98">
        <v>2</v>
      </c>
      <c r="H30" s="976">
        <v>0</v>
      </c>
      <c r="J30" s="976">
        <v>0</v>
      </c>
      <c r="K30" s="98">
        <v>19</v>
      </c>
      <c r="L30" s="98">
        <v>9</v>
      </c>
      <c r="M30" s="98">
        <v>2</v>
      </c>
      <c r="N30" s="98">
        <v>1</v>
      </c>
      <c r="O30" s="98">
        <v>2</v>
      </c>
      <c r="P30" s="98">
        <v>5</v>
      </c>
      <c r="Q30" s="977">
        <v>10</v>
      </c>
      <c r="R30" s="758"/>
    </row>
    <row r="31" spans="1:18" s="115" customFormat="1" ht="27" customHeight="1" x14ac:dyDescent="0.3">
      <c r="A31" s="308">
        <v>2015</v>
      </c>
      <c r="B31" s="978">
        <v>36</v>
      </c>
      <c r="C31" s="979">
        <v>5</v>
      </c>
      <c r="D31" s="976" t="s">
        <v>609</v>
      </c>
      <c r="E31" s="98">
        <v>3</v>
      </c>
      <c r="F31" s="976" t="s">
        <v>609</v>
      </c>
      <c r="G31" s="98">
        <v>2</v>
      </c>
      <c r="H31" s="976" t="s">
        <v>609</v>
      </c>
      <c r="J31" s="976" t="s">
        <v>609</v>
      </c>
      <c r="K31" s="98">
        <v>16</v>
      </c>
      <c r="L31" s="98">
        <v>11</v>
      </c>
      <c r="M31" s="98">
        <v>2</v>
      </c>
      <c r="N31" s="98">
        <v>1</v>
      </c>
      <c r="O31" s="98">
        <v>2</v>
      </c>
      <c r="P31" s="98">
        <v>5</v>
      </c>
      <c r="Q31" s="977">
        <v>10</v>
      </c>
      <c r="R31" s="758"/>
    </row>
    <row r="32" spans="1:18" s="115" customFormat="1" ht="27" customHeight="1" x14ac:dyDescent="0.3">
      <c r="A32" s="308">
        <v>2016</v>
      </c>
      <c r="B32" s="978">
        <f>SUM(C32,K32,P32,Q32)</f>
        <v>36</v>
      </c>
      <c r="C32" s="980">
        <f>SUM(D32:H32,J32)</f>
        <v>5</v>
      </c>
      <c r="D32" s="976">
        <v>0</v>
      </c>
      <c r="E32" s="98">
        <v>3</v>
      </c>
      <c r="F32" s="976">
        <v>0</v>
      </c>
      <c r="G32" s="98">
        <v>2</v>
      </c>
      <c r="H32" s="976">
        <v>0</v>
      </c>
      <c r="J32" s="976">
        <v>0</v>
      </c>
      <c r="K32" s="98">
        <f>SUM(L32:O32)</f>
        <v>16</v>
      </c>
      <c r="L32" s="98">
        <v>11</v>
      </c>
      <c r="M32" s="98">
        <v>2</v>
      </c>
      <c r="N32" s="98">
        <v>1</v>
      </c>
      <c r="O32" s="98">
        <v>2</v>
      </c>
      <c r="P32" s="98">
        <v>5</v>
      </c>
      <c r="Q32" s="977">
        <v>10</v>
      </c>
      <c r="R32" s="758"/>
    </row>
    <row r="33" spans="1:18" s="487" customFormat="1" ht="27" customHeight="1" thickBot="1" x14ac:dyDescent="0.35">
      <c r="A33" s="761">
        <v>2017</v>
      </c>
      <c r="B33" s="981">
        <f>SUM(C33,K33,P33,Q33)</f>
        <v>37</v>
      </c>
      <c r="C33" s="981">
        <f>SUM(D33:H33,J33)</f>
        <v>5</v>
      </c>
      <c r="D33" s="982">
        <v>0</v>
      </c>
      <c r="E33" s="926">
        <v>3</v>
      </c>
      <c r="F33" s="982">
        <v>0</v>
      </c>
      <c r="G33" s="926">
        <v>2</v>
      </c>
      <c r="H33" s="982">
        <v>0</v>
      </c>
      <c r="J33" s="983">
        <v>0</v>
      </c>
      <c r="K33" s="984">
        <f>SUM(L33:O33)</f>
        <v>16</v>
      </c>
      <c r="L33" s="926">
        <v>11</v>
      </c>
      <c r="M33" s="926">
        <v>2</v>
      </c>
      <c r="N33" s="926">
        <v>1</v>
      </c>
      <c r="O33" s="926">
        <v>2</v>
      </c>
      <c r="P33" s="926">
        <v>5</v>
      </c>
      <c r="Q33" s="985">
        <v>11</v>
      </c>
      <c r="R33" s="765"/>
    </row>
    <row r="34" spans="1:18" s="551" customFormat="1" ht="20.100000000000001" customHeight="1" thickTop="1" x14ac:dyDescent="0.3">
      <c r="A34" s="548" t="s">
        <v>610</v>
      </c>
      <c r="B34" s="548"/>
      <c r="C34" s="986"/>
      <c r="E34" s="548"/>
      <c r="F34" s="548"/>
      <c r="N34" s="614"/>
      <c r="O34" s="552" t="s">
        <v>611</v>
      </c>
      <c r="P34" s="552"/>
      <c r="Q34" s="552"/>
    </row>
    <row r="37" spans="1:18" ht="16.5" customHeight="1" x14ac:dyDescent="0.15"/>
    <row r="39" spans="1:18" ht="13.5" customHeight="1" x14ac:dyDescent="0.15"/>
    <row r="40" spans="1:18" ht="29.25" customHeight="1" x14ac:dyDescent="0.15"/>
    <row r="41" spans="1:18" ht="30.75" customHeight="1" x14ac:dyDescent="0.15"/>
    <row r="42" spans="1:18" ht="28.5" customHeight="1" x14ac:dyDescent="0.15"/>
    <row r="43" spans="1:18" ht="23.25" customHeight="1" x14ac:dyDescent="0.15"/>
    <row r="44" spans="1:18" ht="33" customHeight="1" x14ac:dyDescent="0.15"/>
    <row r="45" spans="1:18" ht="33" customHeight="1" x14ac:dyDescent="0.15"/>
    <row r="46" spans="1:18" ht="33" customHeight="1" x14ac:dyDescent="0.15"/>
    <row r="47" spans="1:18" ht="33" customHeight="1" x14ac:dyDescent="0.15"/>
    <row r="48" spans="1:18" ht="33" customHeight="1" x14ac:dyDescent="0.15"/>
    <row r="49" ht="33" customHeight="1" x14ac:dyDescent="0.15"/>
  </sheetData>
  <mergeCells count="36">
    <mergeCell ref="K22:O22"/>
    <mergeCell ref="A34:B34"/>
    <mergeCell ref="E34:F34"/>
    <mergeCell ref="O34:Q34"/>
    <mergeCell ref="K16:Q16"/>
    <mergeCell ref="A19:H19"/>
    <mergeCell ref="J19:Q19"/>
    <mergeCell ref="A20:B20"/>
    <mergeCell ref="A21:A25"/>
    <mergeCell ref="B21:B25"/>
    <mergeCell ref="C21:G21"/>
    <mergeCell ref="J21:P21"/>
    <mergeCell ref="Q21:Q22"/>
    <mergeCell ref="C22:G22"/>
    <mergeCell ref="L5:L6"/>
    <mergeCell ref="M5:M6"/>
    <mergeCell ref="N5:N6"/>
    <mergeCell ref="O5:O6"/>
    <mergeCell ref="P5:P6"/>
    <mergeCell ref="Q5:Q6"/>
    <mergeCell ref="E5:E6"/>
    <mergeCell ref="F5:F6"/>
    <mergeCell ref="G5:G6"/>
    <mergeCell ref="H5:H6"/>
    <mergeCell ref="J5:J6"/>
    <mergeCell ref="K5:K6"/>
    <mergeCell ref="A2:H2"/>
    <mergeCell ref="J2:Q2"/>
    <mergeCell ref="A3:B3"/>
    <mergeCell ref="O3:Q3"/>
    <mergeCell ref="A4:A6"/>
    <mergeCell ref="B4:B6"/>
    <mergeCell ref="C4:H4"/>
    <mergeCell ref="J4:Q4"/>
    <mergeCell ref="C5:C6"/>
    <mergeCell ref="D5:D6"/>
  </mergeCells>
  <phoneticPr fontId="2" type="noConversion"/>
  <pageMargins left="0.70866141732283472" right="0.39370078740157483" top="0.39370078740157483" bottom="0.39370078740157483" header="0.15748031496062992" footer="0"/>
  <pageSetup paperSize="9" scale="54" orientation="landscape" r:id="rId1"/>
  <headerFooter alignWithMargins="0">
    <oddHeader>&amp;L&amp;"굴림,보통"&amp;9XⅣ.  교육 및 문화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3</vt:i4>
      </vt:variant>
    </vt:vector>
  </HeadingPairs>
  <TitlesOfParts>
    <vt:vector size="16" baseType="lpstr">
      <vt:lpstr>3.토지지목별 현황 </vt:lpstr>
      <vt:lpstr>3.토지지목별 현황(속) </vt:lpstr>
      <vt:lpstr>1.사업체총괄</vt:lpstr>
      <vt:lpstr>2.종사자규모별사업체수 및 종사자수</vt:lpstr>
      <vt:lpstr>3.산업별 사업체수 및 종사자수</vt:lpstr>
      <vt:lpstr>3.산업별 사업체수 및 종사자수(속)</vt:lpstr>
      <vt:lpstr>9.용도지역</vt:lpstr>
      <vt:lpstr>10.용도지구</vt:lpstr>
      <vt:lpstr>14.도로</vt:lpstr>
      <vt:lpstr>15.도로시설물</vt:lpstr>
      <vt:lpstr>4.산업농공단지</vt:lpstr>
      <vt:lpstr>1.환경오염물질배출사업장</vt:lpstr>
      <vt:lpstr>16.박물관,17.문화재</vt:lpstr>
      <vt:lpstr>'10.용도지구'!Print_Area</vt:lpstr>
      <vt:lpstr>'3.토지지목별 현황(속) '!Print_Titles</vt:lpstr>
      <vt:lpstr>'16.박물관,17.문화재'!ㅁ1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2019-05-27T00:25:15Z</dcterms:created>
  <dcterms:modified xsi:type="dcterms:W3CDTF">2019-05-27T06:23:09Z</dcterms:modified>
</cp:coreProperties>
</file>